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codeName="ThisWorkbook"/>
  <mc:AlternateContent xmlns:mc="http://schemas.openxmlformats.org/markup-compatibility/2006">
    <mc:Choice Requires="x15">
      <x15ac:absPath xmlns:x15ac="http://schemas.microsoft.com/office/spreadsheetml/2010/11/ac" url="C:\Users\tsaynaja\Documents\2024\3GPP RAN5#102\BellTelus combos\CDS\"/>
    </mc:Choice>
  </mc:AlternateContent>
  <xr:revisionPtr revIDLastSave="0" documentId="8_{7B252A4E-4F3D-4612-BF40-B07BF355B7C4}"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5" i="3" l="1"/>
  <c r="K74" i="3"/>
  <c r="K70" i="3"/>
  <c r="O37" i="3" a="1"/>
  <c r="O37" i="3" s="1"/>
  <c r="K122" i="3"/>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3" i="3"/>
  <c r="K72" i="3"/>
  <c r="K71"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C2" i="2"/>
  <c r="P2" i="3" s="1"/>
  <c r="I9" i="3"/>
  <c r="I10" i="3"/>
  <c r="H45" i="3"/>
  <c r="O45" i="3" s="1" a="1"/>
  <c r="O45" i="3" s="1"/>
  <c r="H48" i="3"/>
  <c r="O48" i="3" s="1" a="1"/>
  <c r="O48" i="3" s="1"/>
  <c r="H90" i="3"/>
  <c r="O90" i="3" s="1" a="1"/>
  <c r="O90" i="3" s="1"/>
  <c r="H88" i="3"/>
  <c r="O88" i="3" s="1" a="1"/>
  <c r="O88" i="3" s="1"/>
  <c r="H76" i="3"/>
  <c r="O76" i="3" s="1" a="1"/>
  <c r="O76" i="3" s="1"/>
  <c r="H91" i="3"/>
  <c r="O91" i="3" s="1" a="1"/>
  <c r="O91" i="3" s="1"/>
  <c r="H89" i="3"/>
  <c r="O89" i="3" s="1" a="1"/>
  <c r="O89" i="3" s="1"/>
  <c r="H87" i="3"/>
  <c r="O87" i="3" s="1" a="1"/>
  <c r="O87" i="3" s="1"/>
  <c r="H35" i="3"/>
  <c r="O35" i="3" s="1" a="1"/>
  <c r="O35" i="3" s="1"/>
  <c r="H73" i="3"/>
  <c r="O73" i="3" s="1" a="1"/>
  <c r="O73" i="3" s="1"/>
  <c r="H58" i="3"/>
  <c r="O58" i="3" s="1" a="1"/>
  <c r="O58" i="3" s="1"/>
  <c r="H47" i="3"/>
  <c r="O47" i="3" s="1" a="1"/>
  <c r="O47" i="3" s="1"/>
  <c r="H37" i="3"/>
  <c r="H99" i="3"/>
  <c r="O99" i="3" s="1" a="1"/>
  <c r="O99" i="3" s="1"/>
  <c r="H75" i="3"/>
  <c r="O75" i="3" s="1" a="1"/>
  <c r="O75" i="3" s="1"/>
  <c r="H71" i="3"/>
  <c r="O71" i="3" s="1" a="1"/>
  <c r="O71" i="3" s="1"/>
  <c r="H57" i="3"/>
  <c r="O57" i="3" s="1" a="1"/>
  <c r="O57" i="3" s="1"/>
  <c r="H36" i="3"/>
  <c r="O36" i="3" s="1" a="1"/>
  <c r="O36" i="3" s="1"/>
  <c r="I21" i="3" l="1" a="1"/>
  <c r="I21" i="3" s="1"/>
  <c r="H70" i="3"/>
  <c r="O70" i="3" s="1" a="1"/>
  <c r="O70" i="3" s="1"/>
  <c r="H66" i="3"/>
  <c r="O66" i="3" s="1" a="1"/>
  <c r="O66" i="3" s="1"/>
  <c r="H56" i="3"/>
  <c r="O56" i="3" s="1" a="1"/>
  <c r="O56" i="3" s="1"/>
  <c r="H69" i="3"/>
  <c r="O69" i="3" s="1" a="1"/>
  <c r="O69" i="3" s="1"/>
  <c r="H59" i="3"/>
  <c r="O59" i="3" s="1" a="1"/>
  <c r="O59" i="3" s="1"/>
  <c r="H38" i="3"/>
  <c r="O38" i="3" s="1" a="1"/>
  <c r="O38" i="3" s="1"/>
  <c r="H34" i="3"/>
  <c r="O34" i="3" s="1" a="1"/>
  <c r="O34" i="3" s="1"/>
  <c r="H98" i="3"/>
  <c r="O98" i="3" s="1" a="1"/>
  <c r="O98" i="3" s="1"/>
  <c r="I22" i="3" s="1" a="1"/>
  <c r="I22" i="3" s="1"/>
  <c r="H74" i="3"/>
  <c r="O74" i="3" s="1" a="1"/>
  <c r="O74" i="3" s="1"/>
  <c r="H72" i="3"/>
  <c r="O72" i="3" s="1" a="1"/>
  <c r="O72" i="3" s="1"/>
  <c r="H68" i="3"/>
  <c r="O68" i="3" s="1" a="1"/>
  <c r="O68" i="3" s="1"/>
  <c r="H67" i="3"/>
  <c r="O67" i="3" s="1" a="1"/>
  <c r="O67" i="3" s="1"/>
  <c r="H46" i="3"/>
  <c r="O46" i="3" s="1" a="1"/>
  <c r="O46" i="3" s="1"/>
  <c r="I18" i="3" s="1" a="1"/>
  <c r="I18" i="3" s="1"/>
  <c r="H78" i="3"/>
  <c r="O78" i="3" s="1" a="1"/>
  <c r="O78" i="3" s="1"/>
  <c r="H79" i="3"/>
  <c r="O79" i="3" s="1" a="1"/>
  <c r="O79" i="3" s="1"/>
  <c r="H122" i="3"/>
  <c r="O122" i="3" s="1" a="1"/>
  <c r="O122" i="3" s="1"/>
  <c r="I25" i="3" s="1" a="1"/>
  <c r="I25" i="3" s="1"/>
  <c r="H120" i="3"/>
  <c r="O120" i="3" s="1" a="1"/>
  <c r="O120" i="3" s="1"/>
  <c r="H80" i="3"/>
  <c r="O80" i="3" s="1" a="1"/>
  <c r="O80" i="3" s="1"/>
  <c r="H121" i="3"/>
  <c r="O121" i="3" s="1" a="1"/>
  <c r="O121" i="3" s="1"/>
  <c r="H77" i="3"/>
  <c r="O77" i="3" s="1" a="1"/>
  <c r="O77" i="3" s="1"/>
  <c r="I19" i="3" l="1" a="1"/>
  <c r="I19" i="3" s="1"/>
  <c r="I20" i="3" a="1"/>
  <c r="I20" i="3" s="1"/>
  <c r="I17" i="3" a="1"/>
  <c r="I17"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<sst xmlns="http://schemas.openxmlformats.org/spreadsheetml/2006/main" count="17229" uniqueCount="16721">
  <si>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</si>
  <si>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</si>
  <si>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</si>
  <si>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</si>
  <si>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</si>
  <si>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</si>
  <si>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</si>
  <si>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</si>
  <si>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</si>
  <si>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</si>
  <si>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</si>
  <si>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</si>
  <si>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</si>
  <si>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</si>
  <si>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</si>
  <si>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</si>
  <si>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</si>
  <si>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</si>
  <si>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</si>
  <si>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</si>
  <si>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</si>
  <si>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</si>
  <si>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</si>
  <si>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</si>
  <si>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</si>
  <si>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</si>
  <si>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</si>
  <si>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</si>
  <si>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</si>
  <si>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</si>
  <si>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</si>
  <si>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</si>
  <si>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</si>
  <si>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</si>
  <si>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</si>
  <si>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</si>
  <si>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</si>
  <si>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</si>
  <si>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</si>
  <si>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</si>
  <si>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</si>
  <si>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</si>
  <si>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</si>
  <si>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</si>
  <si>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</si>
  <si>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</si>
  <si>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</si>
  <si>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</si>
  <si>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</si>
  <si>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</si>
  <si>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</si>
  <si>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</si>
  <si>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</si>
  <si>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</si>
  <si>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</si>
  <si>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</si>
  <si>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</si>
  <si>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</si>
  <si>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</si>
  <si>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</si>
  <si>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</si>
  <si>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</si>
  <si>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</si>
  <si>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</si>
  <si>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</si>
  <si>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</si>
  <si>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</si>
  <si>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</si>
  <si>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</si>
  <si>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</si>
  <si>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</si>
  <si>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</si>
  <si>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</si>
  <si>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</si>
  <si>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</si>
  <si>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</si>
  <si>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</si>
  <si>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</si>
  <si>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</si>
  <si>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</si>
  <si>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</si>
  <si>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</si>
  <si>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</si>
  <si>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</si>
  <si>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</si>
  <si>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</si>
  <si>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</si>
  <si>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</si>
  <si>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</si>
  <si>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</si>
  <si>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</si>
  <si>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</si>
  <si>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</si>
  <si>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</si>
  <si>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</si>
  <si>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</si>
  <si>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</si>
  <si>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</si>
  <si>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</si>
  <si>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</si>
  <si>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</si>
  <si>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</si>
  <si>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</si>
  <si>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</si>
  <si>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</si>
  <si>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</si>
  <si>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</si>
  <si>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</si>
  <si>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</si>
  <si>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</si>
  <si>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</si>
  <si>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</si>
  <si>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</si>
  <si>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</si>
  <si>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</si>
  <si>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</si>
  <si>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</si>
  <si>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</si>
  <si>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</si>
  <si>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</si>
  <si>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</si>
  <si>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</si>
  <si>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</si>
  <si>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</si>
  <si>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</si>
  <si>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</si>
  <si>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</si>
  <si>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</si>
  <si>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</si>
  <si>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</si>
  <si>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</si>
  <si>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</si>
  <si>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</si>
  <si>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</si>
  <si>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</si>
  <si>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</si>
  <si>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</si>
  <si>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</si>
  <si>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</si>
  <si>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</si>
  <si>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</si>
  <si>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</si>
  <si>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</si>
  <si>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</si>
  <si>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</si>
  <si>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</si>
  <si>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</si>
  <si>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</si>
  <si>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</si>
  <si>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</si>
  <si>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</si>
  <si>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</si>
  <si>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</si>
  <si>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</si>
  <si>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</si>
  <si>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</si>
  <si>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</si>
  <si>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</si>
  <si>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</si>
  <si>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</si>
  <si>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</si>
  <si>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</si>
  <si>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</si>
  <si>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</si>
  <si>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</si>
  <si>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</si>
  <si>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</si>
  <si>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</si>
  <si>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</si>
  <si>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</si>
  <si>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</si>
  <si>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</si>
  <si>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</si>
  <si>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</si>
  <si>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</si>
  <si>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</si>
  <si>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</si>
  <si>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</si>
  <si>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</si>
  <si>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</si>
  <si>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</si>
  <si>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</si>
  <si>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</si>
  <si>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</si>
  <si>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</si>
  <si>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</si>
  <si>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</si>
  <si>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</si>
  <si>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</si>
  <si>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</si>
  <si>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</si>
  <si>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</si>
  <si>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</si>
  <si>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</si>
  <si>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</si>
  <si>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</si>
  <si>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</si>
  <si>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</si>
  <si>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</si>
  <si>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</si>
  <si>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</si>
  <si>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</si>
  <si>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</si>
  <si>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</si>
  <si>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</si>
  <si>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</si>
  <si>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</si>
  <si>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</si>
  <si>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</si>
  <si>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</si>
  <si>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</si>
  <si>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</si>
  <si>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</si>
  <si>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</si>
  <si>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</si>
  <si>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</si>
  <si>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</si>
  <si>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</si>
  <si>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</si>
  <si>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</si>
  <si>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</si>
  <si>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</si>
  <si>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</si>
  <si>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</si>
  <si>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</si>
  <si>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</si>
  <si>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</si>
  <si>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</si>
  <si>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</si>
  <si>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</si>
  <si>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</si>
  <si>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</si>
  <si>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</si>
  <si>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</si>
  <si>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</si>
  <si>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</si>
  <si>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</si>
  <si>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</si>
  <si>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</si>
  <si>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</si>
  <si>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</si>
  <si>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</si>
  <si>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</si>
  <si>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</si>
  <si>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</si>
  <si>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</si>
  <si>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</si>
  <si>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</si>
  <si>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</si>
  <si>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</si>
  <si>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</si>
  <si>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</si>
  <si>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</si>
  <si>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</si>
  <si>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</si>
  <si>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</si>
  <si>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</si>
  <si>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</si>
  <si>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</si>
  <si>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</si>
  <si>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</si>
  <si>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</si>
  <si>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</si>
  <si>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</si>
  <si>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</si>
  <si>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</si>
  <si>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</si>
  <si>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</si>
  <si>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</si>
  <si>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</si>
  <si>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</si>
  <si>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</si>
  <si>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</si>
  <si>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</si>
  <si>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</si>
  <si>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</si>
  <si>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</si>
  <si>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</si>
  <si>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</si>
  <si>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</si>
  <si>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</si>
  <si>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</si>
  <si>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</si>
  <si>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</si>
  <si>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</si>
  <si>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</si>
  <si>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</si>
  <si>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</si>
  <si>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 inter-band (2 bands)</t>
  </si>
  <si>
    <t>38.101-1:Table 5.5A.3.1-1m</t>
  </si>
  <si>
    <t>CA_n66A-n71A BCS4and5</t>
  </si>
  <si>
    <t>-</t>
  </si>
  <si>
    <t>Ongoing</t>
  </si>
  <si>
    <t>PC3</t>
  </si>
  <si>
    <t>Bell Mobility, TELUS</t>
  </si>
  <si>
    <t>Nokia (Tuomo Säynäjäkangas)</t>
  </si>
  <si>
    <t>RAN5#102</t>
  </si>
  <si>
    <t>NR_CADC_NR_LTE_DC_R17-UEConTest</t>
  </si>
  <si>
    <t xml:space="preserve">CA_n066A_n071A BCS4and005 </t>
  </si>
  <si>
    <t xml:space="preserve">_ </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</si>
  <si>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</si>
  <si>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</si>
  <si>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</si>
  <si>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</si>
  <si>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</si>
  <si>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</si>
  <si>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</si>
  <si>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</si>
  <si>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</si>
  <si>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</si>
  <si>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</si>
  <si>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</si>
  <si>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</si>
  <si>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</si>
  <si>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</si>
  <si>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</si>
  <si>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</si>
  <si>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</si>
  <si>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</si>
  <si>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</si>
  <si>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</si>
  <si>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</si>
  <si>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</si>
  <si>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</si>
  <si>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</si>
  <si>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</si>
  <si>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</si>
  <si>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</si>
  <si>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</si>
  <si>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</si>
  <si>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</si>
  <si>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</si>
  <si>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</si>
  <si>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</si>
  <si>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</si>
  <si>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</si>
  <si>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</si>
  <si>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</si>
  <si>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</si>
  <si>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</si>
  <si>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</si>
  <si>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</si>
  <si>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</si>
  <si>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</si>
  <si>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</si>
  <si>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</si>
  <si>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</si>
  <si>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</si>
  <si>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</si>
  <si>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</si>
  <si>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</si>
  <si>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</si>
  <si>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</si>
  <si>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</si>
  <si>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</si>
  <si>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</si>
  <si>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</si>
  <si>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</si>
  <si>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</si>
  <si>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</si>
  <si>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</si>
  <si>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</si>
  <si>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</si>
  <si>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</si>
  <si>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</si>
  <si>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</si>
  <si>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</si>
  <si>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</si>
  <si>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</si>
  <si>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</si>
  <si>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</si>
  <si>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</si>
  <si>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</si>
  <si>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</si>
  <si>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</si>
  <si>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</si>
  <si>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</si>
  <si>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</si>
  <si>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</si>
  <si>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</si>
  <si>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</si>
  <si>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</si>
  <si>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</si>
  <si>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</si>
  <si>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</si>
  <si>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</si>
  <si>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</si>
  <si>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</si>
  <si>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</si>
  <si>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</si>
  <si>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</si>
  <si>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</si>
  <si>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</si>
  <si>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</si>
  <si>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</si>
  <si>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</si>
  <si>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</si>
  <si>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</si>
  <si>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</si>
  <si>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</si>
  <si>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</si>
  <si>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</si>
  <si>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</si>
  <si>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</si>
  <si>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</si>
  <si>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</si>
  <si>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</si>
  <si>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</si>
  <si>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</si>
  <si>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</si>
  <si>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</si>
  <si>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</si>
  <si>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</si>
  <si>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</si>
  <si>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</si>
  <si>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</si>
  <si>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</si>
  <si>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</si>
  <si>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</si>
  <si>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</si>
  <si>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</si>
  <si>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</si>
  <si>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</si>
  <si>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</si>
  <si>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</si>
  <si>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</si>
  <si>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</si>
  <si>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</si>
  <si>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</si>
  <si>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</si>
  <si>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</si>
  <si>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</si>
  <si>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</si>
  <si>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</si>
  <si>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</si>
  <si>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</si>
  <si>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</si>
  <si>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</si>
  <si>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</si>
  <si>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</si>
  <si>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</si>
  <si>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</si>
  <si>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</si>
  <si>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</si>
  <si>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</si>
  <si>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</si>
  <si>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</si>
  <si>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</si>
  <si>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</si>
  <si>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</si>
  <si>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</si>
  <si>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</si>
  <si>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</si>
  <si>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</si>
  <si>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</si>
  <si>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</si>
  <si>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</si>
  <si>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</si>
  <si>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</si>
  <si>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</si>
  <si>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</si>
  <si>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</si>
  <si>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</si>
  <si>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</si>
  <si>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</si>
  <si>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</si>
  <si>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</si>
  <si>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</si>
  <si>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</si>
  <si>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</si>
  <si>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</si>
  <si>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</si>
  <si>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</si>
  <si>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</si>
  <si>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</si>
  <si>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</si>
  <si>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</si>
  <si>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</si>
  <si>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</si>
  <si>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</si>
  <si>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</si>
  <si>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</si>
  <si>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</si>
  <si>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</si>
  <si>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</si>
  <si>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</si>
  <si>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</si>
  <si>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</si>
  <si>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</si>
  <si>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</si>
  <si>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</si>
  <si>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</si>
  <si>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</si>
  <si>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</si>
  <si>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</si>
  <si>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</si>
  <si>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</si>
  <si>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</si>
  <si>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</si>
  <si>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</si>
  <si>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</si>
  <si>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</si>
  <si>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</si>
  <si>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</si>
  <si>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</si>
  <si>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</si>
  <si>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</si>
  <si>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</si>
  <si>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</si>
  <si>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</si>
  <si>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</si>
  <si>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</si>
  <si>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</si>
  <si>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</si>
  <si>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</si>
  <si>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</si>
  <si>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</si>
  <si>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</si>
  <si>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</si>
  <si>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</si>
  <si>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</si>
  <si>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</si>
  <si>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</si>
  <si>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</si>
  <si>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</si>
  <si>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</si>
  <si>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</si>
  <si>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</si>
  <si>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</si>
  <si>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</si>
  <si>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</si>
  <si>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</si>
  <si>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</si>
  <si>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</si>
  <si>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</si>
  <si>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</si>
  <si>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</si>
  <si>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</si>
  <si>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</si>
  <si>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</si>
  <si>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</si>
  <si>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</si>
  <si>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</si>
  <si>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</si>
  <si>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</si>
  <si>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</si>
  <si>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</si>
  <si>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</si>
  <si>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</si>
  <si>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</si>
  <si>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</si>
  <si>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</si>
  <si>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</si>
  <si>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</si>
  <si>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</si>
  <si>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</si>
  <si>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</si>
  <si>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</si>
  <si>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</si>
  <si>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</si>
  <si>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</si>
  <si>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</si>
  <si>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</si>
  <si>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</si>
  <si>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</si>
  <si>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</si>
  <si>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</si>
  <si>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</si>
  <si>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</si>
  <si>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</si>
  <si>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</si>
  <si>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</si>
  <si>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</si>
  <si>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</si>
  <si>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</si>
  <si>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</si>
  <si>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</si>
  <si>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</si>
  <si>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</si>
  <si>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</si>
  <si>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</si>
  <si>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</si>
  <si>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</si>
  <si>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</si>
  <si>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</si>
  <si>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</si>
  <si>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</si>
  <si>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</si>
  <si>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</si>
  <si>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</si>
  <si>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</si>
  <si>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</si>
  <si>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</si>
  <si>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</si>
  <si>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</si>
  <si>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</si>
  <si>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</si>
  <si>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</si>
  <si>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</si>
  <si>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</si>
  <si>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</si>
  <si>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</si>
  <si>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</si>
  <si>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</si>
  <si>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</si>
  <si>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</si>
  <si>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</si>
  <si>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</si>
  <si>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</si>
  <si>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</si>
  <si>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</si>
  <si>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</si>
  <si>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</si>
  <si>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</si>
  <si>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</si>
  <si>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</si>
  <si>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</si>
  <si>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</si>
  <si>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</si>
  <si>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</si>
  <si>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</si>
  <si>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</si>
  <si>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</si>
  <si>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</si>
  <si>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</si>
  <si>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</si>
  <si>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</si>
  <si>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</si>
  <si>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</si>
  <si>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</si>
  <si>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</si>
  <si>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</si>
  <si>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</si>
  <si>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</si>
  <si>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</si>
  <si>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</si>
  <si>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</si>
  <si>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</si>
  <si>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</si>
  <si>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</si>
  <si>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</si>
  <si>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</si>
  <si>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</si>
  <si>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</si>
  <si>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</si>
  <si>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</si>
  <si>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</si>
  <si>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</si>
  <si>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</si>
  <si>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</si>
  <si>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</si>
  <si>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</si>
  <si>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</si>
  <si>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</si>
  <si>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</si>
  <si>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</si>
  <si>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</si>
  <si>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</si>
  <si>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</si>
  <si>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</si>
  <si>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</si>
  <si>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</si>
  <si>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</si>
  <si>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</si>
  <si>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</si>
  <si>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</si>
  <si>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</si>
  <si>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</si>
  <si>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</si>
  <si>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</si>
  <si>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</si>
  <si>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</si>
  <si>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</si>
  <si>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</si>
  <si>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</si>
  <si>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</si>
  <si>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</si>
  <si>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</si>
  <si>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</si>
  <si>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</si>
  <si>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</si>
  <si>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</si>
  <si>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</si>
  <si>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</si>
  <si>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</si>
  <si>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</si>
  <si>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</si>
  <si>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</si>
  <si>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</si>
  <si>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</si>
  <si>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</si>
  <si>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</si>
  <si>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</si>
  <si>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</si>
  <si>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</si>
  <si>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</si>
  <si>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</si>
  <si>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</si>
  <si>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</si>
  <si>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</si>
  <si>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</si>
  <si>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</si>
  <si>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</si>
  <si>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</si>
  <si>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</si>
  <si>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</si>
  <si>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</si>
  <si>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</si>
  <si>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</si>
  <si>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</si>
  <si>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</si>
  <si>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</si>
  <si>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</si>
  <si>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</si>
  <si>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</si>
  <si>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</si>
  <si>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</si>
  <si>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</si>
  <si>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</si>
  <si>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</si>
  <si>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</si>
  <si>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</si>
  <si>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</si>
  <si>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</si>
  <si>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</si>
  <si>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</si>
  <si>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</si>
  <si>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</si>
  <si>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</si>
  <si>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</si>
  <si>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</si>
  <si>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</si>
  <si>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</si>
  <si>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</si>
  <si>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</si>
  <si>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</si>
  <si>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</si>
  <si>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</si>
  <si>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</si>
  <si>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</si>
  <si>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</si>
  <si>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</si>
  <si>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</si>
  <si>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</si>
  <si>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</si>
  <si>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</si>
  <si>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</si>
  <si>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</si>
  <si>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</si>
  <si>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</si>
  <si>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</si>
  <si>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</si>
  <si>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</si>
  <si>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</si>
  <si>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</si>
  <si>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</si>
  <si>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</si>
  <si>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</si>
  <si>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</si>
  <si>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</si>
  <si>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</si>
  <si>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</si>
  <si>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</si>
  <si>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</si>
  <si>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</si>
  <si>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</si>
  <si>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</si>
  <si>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</si>
  <si>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</si>
  <si>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</si>
  <si>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</si>
  <si>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</si>
  <si>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</si>
  <si>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</si>
  <si>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</si>
  <si>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</si>
  <si>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</si>
  <si>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</si>
  <si>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</si>
  <si>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</si>
  <si>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</si>
  <si>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</si>
  <si>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</si>
  <si>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</si>
  <si>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</si>
  <si>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</si>
  <si>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</si>
  <si>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</si>
  <si>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</si>
  <si>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</si>
  <si>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</si>
  <si>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</si>
  <si>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</si>
  <si>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</si>
  <si>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</si>
  <si>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</si>
  <si>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</si>
  <si>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</si>
  <si>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</si>
  <si>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</si>
  <si>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</si>
  <si>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</si>
  <si>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</si>
  <si>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</si>
  <si>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</si>
  <si>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</si>
  <si>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</si>
  <si>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</si>
  <si>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</si>
  <si>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</si>
  <si>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</si>
  <si>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</si>
  <si>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</si>
  <si>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</si>
  <si>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</si>
  <si>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</si>
  <si>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</si>
  <si>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</si>
  <si>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</si>
  <si>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</si>
  <si>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</si>
  <si>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</si>
  <si>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</si>
  <si>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</si>
  <si>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</si>
  <si>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</si>
  <si>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</si>
  <si>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</si>
  <si>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</si>
  <si>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</si>
  <si>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</si>
  <si>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</si>
  <si>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</si>
  <si>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</si>
  <si>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</si>
  <si>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</si>
  <si>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</si>
  <si>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</si>
  <si>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</si>
  <si>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</si>
  <si>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</si>
  <si>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</si>
  <si>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</si>
  <si>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</si>
  <si>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</si>
  <si>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</si>
  <si>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</si>
  <si>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</si>
  <si>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</si>
  <si>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</si>
  <si>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</si>
  <si>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</si>
  <si>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</si>
  <si>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</si>
  <si>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</si>
  <si>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</si>
  <si>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</si>
  <si>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</si>
  <si>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</si>
  <si>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</si>
  <si>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</si>
  <si>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</si>
  <si>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</si>
  <si>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</si>
  <si>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</si>
  <si>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</si>
  <si>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</si>
  <si>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</si>
  <si>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</si>
  <si>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</si>
  <si>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</si>
  <si>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</si>
  <si>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</si>
  <si>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</si>
  <si>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</si>
  <si>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</si>
  <si>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</si>
  <si>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</si>
  <si>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</si>
  <si>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</si>
  <si>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</si>
  <si>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</si>
  <si>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</si>
  <si>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</si>
  <si>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</si>
  <si>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</si>
  <si>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</si>
  <si>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</si>
  <si>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</si>
  <si>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</si>
  <si>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</si>
  <si>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</si>
  <si>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</si>
  <si>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</si>
  <si>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</si>
  <si>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</si>
  <si>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</si>
  <si>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</si>
  <si>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</si>
  <si>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</si>
  <si>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</si>
  <si>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</si>
  <si>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</si>
  <si>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</si>
  <si>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</si>
  <si>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</si>
  <si>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</si>
  <si>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</si>
  <si>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</si>
  <si>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</si>
  <si>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</si>
  <si>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</si>
  <si>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</si>
  <si>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</si>
  <si>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</si>
  <si>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</si>
  <si>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</si>
  <si>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</si>
  <si>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</si>
  <si>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</si>
  <si>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</si>
  <si>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</si>
  <si>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</si>
  <si>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</si>
  <si>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</si>
  <si>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</si>
  <si>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</si>
  <si>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</si>
  <si>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</si>
  <si>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</si>
  <si>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</si>
  <si>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</si>
  <si>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</si>
  <si>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</si>
  <si>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</si>
  <si>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</si>
  <si>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</si>
  <si>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</si>
  <si>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</si>
  <si>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</si>
  <si>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</si>
  <si>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</si>
  <si>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</si>
  <si>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</si>
  <si>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</si>
  <si>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</si>
  <si>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</si>
  <si>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</si>
  <si>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</si>
  <si>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</si>
  <si>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</si>
  <si>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</si>
  <si>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</si>
  <si>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</si>
  <si>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</si>
  <si>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</si>
  <si>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</si>
  <si>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</si>
  <si>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</si>
  <si>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</si>
  <si>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</si>
  <si>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</si>
  <si>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</si>
  <si>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</si>
  <si>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</si>
  <si>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</si>
  <si>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</si>
  <si>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</si>
  <si>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</si>
  <si>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</si>
  <si>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</si>
  <si>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</si>
  <si>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</si>
  <si>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</si>
  <si>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</si>
  <si>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</si>
  <si>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</si>
  <si>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</si>
  <si>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</si>
  <si>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</si>
  <si>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</si>
  <si>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</si>
  <si>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</si>
  <si>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</si>
  <si>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</si>
  <si>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</si>
  <si>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</si>
  <si>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</si>
  <si>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</si>
  <si>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</si>
  <si>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</si>
  <si>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</si>
  <si>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</si>
  <si>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</si>
  <si>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</si>
  <si>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</si>
  <si>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</si>
  <si>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</si>
  <si>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</si>
  <si>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</si>
  <si>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</si>
  <si>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</si>
  <si>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</si>
  <si>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</si>
  <si>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</si>
  <si>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</si>
  <si>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</si>
  <si>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</si>
  <si>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</si>
  <si>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</si>
  <si>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</si>
  <si>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</si>
  <si>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</si>
  <si>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</si>
  <si>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</si>
  <si>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</si>
  <si>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</si>
  <si>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</si>
  <si>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</si>
  <si>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</si>
  <si>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</si>
  <si>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</si>
  <si>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</si>
  <si>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</si>
  <si>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</si>
  <si>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</si>
  <si>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</si>
  <si>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</si>
  <si>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</si>
  <si>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</si>
  <si>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</si>
  <si>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</si>
  <si>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</si>
  <si>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</si>
  <si>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</si>
  <si>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</si>
  <si>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</si>
  <si>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</si>
  <si>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</si>
  <si>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</si>
  <si>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</si>
  <si>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</si>
  <si>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</si>
  <si>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</si>
  <si>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</si>
  <si>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</si>
  <si>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</si>
  <si>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</si>
  <si>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</si>
  <si>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</si>
  <si>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</si>
  <si>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</si>
  <si>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</si>
  <si>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</si>
  <si>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</si>
  <si>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</si>
  <si>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</si>
  <si>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</si>
  <si>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</si>
  <si>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</si>
  <si>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</si>
  <si>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</si>
  <si>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</si>
  <si>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</si>
  <si>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</si>
  <si>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</si>
  <si>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</si>
  <si>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</si>
  <si>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</si>
  <si>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</si>
  <si>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</si>
  <si>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</si>
  <si>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</si>
  <si>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</si>
  <si>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</si>
  <si>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</si>
  <si>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</si>
  <si>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</si>
  <si>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</si>
  <si>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</si>
  <si>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</si>
  <si>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</si>
  <si>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</si>
  <si>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</si>
  <si>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</si>
  <si>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</si>
  <si>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</si>
  <si>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</si>
  <si>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</si>
  <si>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</si>
  <si>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</si>
  <si>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</si>
  <si>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</si>
  <si>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</si>
  <si>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</si>
  <si>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</si>
  <si>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</si>
  <si>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</si>
  <si>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</si>
  <si>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</si>
  <si>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</si>
  <si>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</si>
  <si>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</si>
  <si>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</si>
  <si>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</si>
  <si>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</si>
  <si>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</si>
  <si>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</si>
  <si>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</si>
  <si>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</si>
  <si>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</si>
  <si>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</si>
  <si>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</si>
  <si>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</si>
  <si>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</si>
  <si>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</si>
  <si>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</si>
  <si>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</si>
  <si>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</si>
  <si>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</si>
  <si>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</si>
  <si>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</si>
  <si>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</si>
  <si>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</si>
  <si>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</si>
  <si>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</si>
  <si>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</si>
  <si>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</si>
  <si>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</si>
  <si>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</si>
  <si>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</si>
  <si>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</si>
  <si>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</si>
  <si>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</si>
  <si>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</si>
  <si>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</si>
  <si>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</si>
  <si>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</si>
  <si>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</si>
  <si>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</si>
  <si>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</si>
  <si>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</si>
  <si>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</si>
  <si>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</si>
  <si>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</si>
  <si>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</si>
  <si>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</si>
  <si>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</si>
  <si>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</si>
  <si>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</si>
  <si>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</si>
  <si>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</si>
  <si>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</si>
  <si>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</si>
  <si>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</si>
  <si>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</si>
  <si>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</si>
  <si>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</si>
  <si>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</si>
  <si>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</si>
  <si>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</si>
  <si>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</si>
  <si>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</si>
  <si>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</si>
  <si>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</si>
  <si>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</si>
  <si>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</si>
  <si>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</si>
  <si>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</si>
  <si>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</si>
  <si>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</si>
  <si>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</si>
  <si>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</si>
  <si>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</si>
  <si>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</si>
  <si>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</si>
  <si>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</si>
  <si>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</si>
  <si>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</si>
  <si>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</si>
  <si>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</si>
  <si>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</si>
  <si>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</si>
  <si>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</si>
  <si>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</si>
  <si>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</si>
  <si>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</si>
  <si>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</si>
  <si>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</si>
  <si>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</si>
  <si>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</si>
  <si>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</si>
  <si>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</si>
  <si>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</si>
  <si>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</si>
  <si>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</si>
  <si>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</si>
  <si>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</si>
  <si>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</si>
  <si>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</si>
  <si>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</si>
  <si>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</si>
  <si>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</si>
  <si>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</si>
  <si>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</si>
  <si>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</si>
  <si>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</si>
  <si>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</si>
  <si>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</si>
  <si>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</si>
  <si>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</si>
  <si>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</si>
  <si>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</si>
  <si>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</si>
  <si>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</si>
  <si>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</si>
  <si>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</si>
  <si>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</si>
  <si>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</si>
  <si>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</si>
  <si>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</si>
  <si>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</si>
  <si>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</si>
  <si>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</si>
  <si>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</si>
  <si>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</si>
  <si>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</si>
  <si>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</si>
  <si>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</si>
  <si>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</si>
  <si>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</si>
  <si>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</si>
  <si>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</si>
  <si>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</si>
  <si>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</si>
  <si>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</si>
  <si>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</si>
  <si>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</si>
  <si>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</si>
  <si>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</si>
  <si>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</si>
  <si>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</si>
  <si>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</si>
  <si>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</si>
  <si>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</si>
  <si>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</si>
  <si>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</si>
  <si>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</si>
  <si>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</si>
  <si>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</si>
  <si>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</si>
  <si>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</si>
  <si>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</si>
  <si>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</si>
  <si>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</si>
  <si>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</si>
  <si>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</si>
  <si>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</si>
  <si>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</si>
  <si>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</si>
  <si>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</si>
  <si>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</si>
  <si>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</si>
  <si>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</si>
  <si>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</si>
  <si>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</si>
  <si>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</si>
  <si>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</si>
  <si>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</si>
  <si>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</si>
  <si>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</si>
  <si>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</si>
  <si>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</si>
  <si>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</si>
  <si>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</si>
  <si>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</si>
  <si>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</si>
  <si>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</si>
  <si>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</si>
  <si>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</si>
  <si>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</si>
  <si>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</si>
  <si>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</si>
  <si>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</si>
  <si>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</si>
  <si>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</si>
  <si>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</si>
  <si>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</si>
  <si>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</si>
  <si>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</si>
  <si>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</si>
  <si>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</si>
  <si>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</si>
  <si>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</si>
  <si>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</si>
  <si>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</si>
  <si>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</si>
  <si>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</si>
  <si>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</si>
  <si>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</si>
  <si>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</si>
  <si>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</si>
  <si>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</si>
  <si>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</si>
  <si>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</si>
  <si>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</si>
  <si>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</si>
  <si>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</si>
  <si>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</si>
  <si>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</si>
  <si>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</si>
  <si>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</si>
  <si>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</si>
  <si>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</si>
  <si>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</si>
  <si>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</si>
  <si>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</si>
  <si>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</si>
  <si>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</si>
  <si>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</si>
  <si>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</si>
  <si>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</si>
  <si>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</si>
  <si>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</si>
  <si>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</si>
  <si>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</si>
  <si>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</si>
  <si>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</si>
  <si>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</si>
  <si>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</si>
  <si>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</si>
  <si>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</si>
  <si>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</si>
  <si>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</si>
  <si>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</si>
  <si>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</si>
  <si>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</si>
  <si>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</si>
  <si>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</si>
  <si>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</si>
  <si>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</si>
  <si>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</si>
  <si>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</si>
  <si>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</si>
  <si>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</si>
  <si>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</si>
  <si>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</si>
  <si>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</si>
  <si>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</si>
  <si>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</si>
  <si>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</si>
  <si>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</si>
  <si>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</si>
  <si>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</si>
  <si>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</si>
  <si>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</si>
  <si>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</si>
  <si>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</si>
  <si>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</si>
  <si>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</si>
  <si>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</si>
  <si>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</si>
  <si>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</si>
  <si>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</si>
  <si>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</si>
  <si>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</si>
  <si>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</si>
  <si>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</si>
  <si>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</si>
  <si>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</si>
  <si>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</si>
  <si>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</si>
  <si>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</si>
  <si>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</si>
  <si>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</si>
  <si>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</si>
  <si>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</si>
  <si>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</si>
  <si>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</si>
  <si>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</si>
  <si>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</si>
  <si>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</si>
  <si>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</si>
  <si>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</si>
  <si>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</si>
  <si>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</si>
  <si>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</si>
  <si>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</si>
  <si>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</si>
  <si>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</si>
  <si>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</si>
  <si>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</si>
  <si>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</si>
  <si>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</si>
  <si>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</si>
  <si>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</si>
  <si>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</si>
  <si>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</si>
  <si>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</si>
  <si>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</si>
  <si>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</si>
  <si>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</si>
  <si>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</si>
  <si>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</si>
  <si>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</si>
  <si>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</si>
  <si>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</si>
  <si>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</si>
  <si>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</si>
  <si>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</si>
  <si>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</si>
  <si>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</si>
  <si>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</si>
  <si>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</si>
  <si>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</si>
  <si>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</si>
  <si>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</si>
  <si>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</si>
  <si>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</si>
  <si>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</si>
  <si>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</si>
  <si>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</si>
  <si>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</si>
  <si>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</si>
  <si>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</si>
  <si>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</si>
  <si>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</si>
  <si>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</si>
  <si>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</si>
  <si>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</si>
  <si>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</si>
  <si>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</si>
  <si>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</si>
  <si>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</si>
  <si>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</si>
  <si>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</si>
  <si>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</si>
  <si>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</si>
  <si>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</si>
  <si>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</si>
  <si>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</si>
  <si>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</si>
  <si>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</si>
  <si>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</si>
  <si>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</si>
  <si>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</si>
  <si>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</si>
  <si>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</si>
  <si>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</si>
  <si>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</si>
  <si>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</si>
  <si>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</si>
  <si>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</si>
  <si>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</si>
  <si>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</si>
  <si>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</si>
  <si>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</si>
  <si>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</si>
  <si>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</si>
  <si>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</si>
  <si>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</si>
  <si>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</si>
  <si>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</si>
  <si>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</si>
  <si>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</si>
  <si>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</si>
  <si>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</si>
  <si>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</si>
  <si>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</si>
  <si>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</si>
  <si>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</si>
  <si>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</si>
  <si>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</si>
  <si>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</si>
  <si>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</si>
  <si>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</si>
  <si>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</si>
  <si>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</si>
  <si>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</si>
  <si>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</si>
  <si>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</si>
  <si>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</si>
  <si>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</si>
  <si>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</si>
  <si>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</si>
  <si>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</si>
  <si>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</si>
  <si>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</si>
  <si>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</si>
  <si>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</si>
  <si>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</si>
  <si>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</si>
  <si>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</si>
  <si>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</si>
  <si>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</si>
  <si>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</si>
  <si>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</si>
  <si>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</si>
  <si>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</si>
  <si>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</si>
  <si>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</si>
  <si>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</si>
  <si>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</si>
  <si>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</si>
  <si>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</si>
  <si>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</si>
  <si>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</si>
  <si>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</si>
  <si>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</si>
  <si>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</si>
  <si>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</si>
  <si>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</si>
  <si>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</si>
  <si>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</si>
  <si>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</si>
  <si>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</si>
  <si>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</si>
  <si>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</si>
  <si>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</si>
  <si>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</si>
  <si>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</si>
  <si>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</si>
  <si>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</si>
  <si>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</si>
  <si>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</si>
  <si>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</si>
  <si>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</si>
  <si>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</si>
  <si>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</si>
  <si>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</si>
  <si>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</si>
  <si>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</si>
  <si>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</si>
  <si>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</si>
  <si>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</si>
  <si>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</si>
  <si>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</si>
  <si>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</si>
  <si>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</si>
  <si>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</si>
  <si>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</si>
  <si>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</si>
  <si>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</si>
  <si>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</si>
  <si>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</si>
  <si>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</si>
  <si>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</si>
  <si>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</si>
  <si>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</si>
  <si>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</si>
  <si>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</si>
  <si>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</si>
  <si>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</si>
  <si>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</si>
  <si>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</si>
  <si>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</si>
  <si>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</si>
  <si>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</si>
  <si>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</si>
  <si>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</si>
  <si>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</si>
  <si>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</si>
  <si>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</si>
  <si>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</si>
  <si>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</si>
  <si>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</si>
  <si>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</si>
  <si>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</si>
  <si>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</si>
  <si>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</si>
  <si>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</si>
  <si>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</si>
  <si>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</si>
  <si>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</si>
  <si>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</si>
  <si>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</si>
  <si>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</si>
  <si>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</si>
  <si>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</si>
  <si>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</si>
  <si>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</si>
  <si>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</si>
  <si>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</si>
  <si>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</si>
  <si>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</si>
  <si>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</si>
  <si>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</si>
  <si>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</si>
  <si>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</si>
  <si>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</si>
  <si>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</si>
  <si>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</si>
  <si>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</si>
  <si>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</si>
  <si>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</si>
  <si>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</si>
  <si>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</si>
  <si>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</si>
  <si>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</si>
  <si>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</si>
  <si>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</si>
  <si>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</si>
  <si>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</si>
  <si>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</si>
  <si>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</si>
  <si>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</si>
  <si>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</si>
  <si>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</si>
  <si>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</si>
  <si>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</si>
  <si>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</si>
  <si>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</si>
  <si>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</si>
  <si>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</si>
  <si>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</si>
  <si>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</si>
  <si>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</si>
  <si>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</si>
  <si>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</si>
  <si>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</si>
  <si>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</si>
  <si>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</si>
  <si>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</si>
  <si>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</si>
  <si>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</si>
  <si>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</si>
  <si>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</si>
  <si>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</si>
  <si>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</si>
  <si>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</si>
  <si>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</si>
  <si>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</si>
  <si>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</si>
  <si>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</si>
  <si>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</si>
  <si>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</si>
  <si>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</si>
  <si>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</si>
  <si>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</si>
  <si>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</si>
  <si>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</si>
  <si>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</si>
  <si>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</si>
  <si>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</si>
  <si>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</si>
  <si>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</si>
  <si>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</si>
  <si>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</si>
  <si>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</si>
  <si>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</si>
  <si>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</si>
  <si>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</si>
  <si>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</si>
  <si>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</si>
  <si>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</si>
  <si>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</si>
  <si>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</si>
  <si>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</si>
  <si>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</si>
  <si>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</si>
  <si>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</si>
  <si>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</si>
  <si>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</si>
  <si>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</si>
  <si>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</si>
  <si>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</si>
  <si>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</si>
  <si>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</si>
  <si>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</si>
  <si>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</si>
  <si>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</si>
  <si>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</si>
  <si>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</si>
  <si>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</si>
  <si>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</si>
  <si>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</si>
  <si>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</si>
  <si>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</si>
  <si>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</si>
  <si>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</si>
  <si>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</si>
  <si>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</si>
  <si>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</si>
  <si>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</si>
  <si>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</si>
  <si>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</si>
  <si>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</si>
  <si>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</si>
  <si>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</si>
  <si>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</si>
  <si>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</si>
  <si>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</si>
  <si>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</si>
  <si>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</si>
  <si>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</si>
  <si>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</si>
  <si>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</si>
  <si>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</si>
  <si>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</si>
  <si>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</si>
  <si>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</si>
  <si>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</si>
  <si>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</si>
  <si>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</si>
  <si>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</si>
  <si>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</si>
  <si>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</si>
  <si>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</si>
  <si>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</si>
  <si>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</si>
  <si>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</si>
  <si>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</si>
  <si>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</si>
  <si>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</si>
  <si>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</si>
  <si>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</si>
  <si>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</si>
  <si>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</si>
  <si>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</si>
  <si>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</si>
  <si>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</si>
  <si>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</si>
  <si>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</si>
  <si>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</si>
  <si>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</si>
  <si>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</si>
  <si>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</si>
  <si>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</si>
  <si>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</si>
  <si>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</si>
  <si>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</si>
  <si>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</si>
  <si>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</si>
  <si>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</si>
  <si>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</si>
  <si>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</si>
  <si>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</si>
  <si>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</si>
  <si>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</si>
  <si>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</si>
  <si>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</si>
  <si>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</si>
  <si>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</si>
  <si>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</si>
  <si>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</si>
  <si>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</si>
  <si>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</si>
  <si>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</si>
  <si>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</si>
  <si>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</si>
  <si>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</si>
  <si>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</si>
  <si>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</si>
  <si>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</si>
  <si>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</si>
  <si>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</si>
  <si>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</si>
  <si>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</si>
  <si>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</si>
  <si>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</si>
  <si>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</si>
  <si>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</si>
  <si>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</si>
  <si>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</si>
  <si>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</si>
  <si>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</si>
  <si>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</si>
  <si>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</si>
  <si>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</si>
  <si>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</si>
  <si>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</si>
  <si>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</si>
  <si>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</si>
  <si>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</si>
  <si>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</si>
  <si>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</si>
  <si>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</si>
  <si>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</si>
  <si>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</si>
  <si>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</si>
  <si>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</si>
  <si>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</si>
  <si>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</si>
  <si>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</si>
  <si>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</si>
  <si>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</si>
  <si>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</si>
  <si>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</si>
  <si>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</si>
  <si>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</si>
  <si>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</si>
  <si>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</si>
  <si>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</si>
  <si>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</si>
  <si>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</si>
  <si>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</si>
  <si>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</si>
  <si>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</si>
  <si>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</si>
  <si>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</si>
  <si>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</si>
  <si>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</si>
  <si>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</si>
  <si>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</si>
  <si>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</si>
  <si>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</si>
  <si>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</si>
  <si>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</si>
  <si>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</si>
  <si>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</si>
  <si>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</si>
  <si>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</si>
  <si>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</si>
  <si>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</si>
  <si>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</si>
  <si>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</si>
  <si>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</si>
  <si>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</si>
  <si>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</si>
  <si>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</si>
  <si>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</si>
  <si>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</si>
  <si>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</si>
  <si>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</si>
  <si>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</si>
  <si>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</si>
  <si>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</si>
  <si>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</si>
  <si>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</si>
  <si>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</si>
  <si>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</si>
  <si>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</si>
  <si>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</si>
  <si>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</si>
  <si>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</si>
  <si>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</si>
  <si>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</si>
  <si>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</si>
  <si>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</si>
  <si>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</si>
  <si>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</si>
  <si>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</si>
  <si>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</si>
  <si>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</si>
  <si>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</si>
  <si>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</si>
  <si>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</si>
  <si>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</si>
  <si>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</si>
  <si>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</si>
  <si>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</si>
  <si>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</si>
  <si>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</si>
  <si>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</si>
  <si>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</si>
  <si>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</si>
  <si>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</si>
  <si>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</si>
  <si>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</si>
  <si>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</si>
  <si>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</si>
  <si>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</si>
  <si>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</si>
  <si>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</si>
  <si>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</si>
  <si>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</si>
  <si>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</si>
  <si>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</si>
  <si>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</si>
  <si>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</si>
  <si>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</si>
  <si>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</si>
  <si>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</si>
  <si>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</si>
  <si>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</si>
  <si>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</si>
  <si>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</si>
  <si>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</si>
  <si>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</si>
  <si>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</si>
  <si>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</si>
  <si>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</si>
  <si>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</si>
  <si>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</si>
  <si>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</si>
  <si>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</si>
  <si>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</si>
  <si>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</si>
  <si>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</si>
  <si>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</si>
  <si>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</si>
  <si>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</si>
  <si>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</si>
  <si>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</si>
  <si>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</si>
  <si>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</si>
  <si>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</si>
  <si>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</si>
  <si>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</si>
  <si>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</si>
  <si>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</si>
  <si>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</si>
  <si>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</si>
  <si>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</si>
  <si>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</si>
  <si>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</si>
  <si>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</si>
  <si>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</si>
  <si>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</si>
  <si>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</si>
  <si>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</si>
  <si>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</si>
  <si>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</si>
  <si>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</si>
  <si>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</si>
  <si>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</si>
  <si>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</si>
  <si>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</si>
  <si>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</si>
  <si>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</si>
  <si>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</si>
  <si>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</si>
  <si>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</si>
  <si>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</si>
  <si>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</si>
  <si>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</si>
  <si>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</si>
  <si>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</si>
  <si>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</si>
  <si>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</si>
  <si>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</si>
  <si>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</si>
  <si>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</si>
  <si>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</si>
  <si>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</si>
  <si>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</si>
  <si>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</si>
  <si>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</si>
  <si>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</si>
  <si>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</si>
  <si>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</si>
  <si>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</si>
  <si>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</si>
  <si>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</si>
  <si>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</si>
  <si>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</si>
  <si>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</si>
  <si>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</si>
  <si>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</si>
  <si>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</si>
  <si>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</si>
  <si>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</si>
  <si>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</si>
  <si>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</si>
  <si>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</si>
  <si>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</si>
  <si>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</si>
  <si>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</si>
  <si>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</si>
  <si>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</si>
  <si>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</si>
  <si>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</si>
  <si>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</si>
  <si>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</si>
  <si>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</si>
  <si>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</si>
  <si>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</si>
  <si>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</si>
  <si>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</si>
  <si>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</si>
  <si>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</si>
  <si>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</si>
  <si>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</si>
  <si>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</si>
  <si>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</si>
  <si>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</si>
  <si>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</si>
  <si>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</si>
  <si>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</si>
  <si>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</si>
  <si>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</si>
  <si>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</si>
  <si>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</si>
  <si>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</si>
  <si>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</si>
  <si>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</si>
  <si>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</si>
  <si>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</si>
  <si>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</si>
  <si>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</si>
  <si>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</si>
  <si>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</si>
  <si>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</si>
  <si>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</si>
  <si>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</si>
  <si>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</si>
  <si>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</si>
  <si>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</si>
  <si>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</si>
  <si>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</si>
  <si>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</si>
  <si>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</si>
  <si>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</si>
  <si>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</si>
  <si>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</si>
  <si>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</si>
  <si>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</si>
  <si>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</si>
  <si>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</si>
  <si>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</si>
  <si>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</si>
  <si>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</si>
  <si>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</si>
  <si>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</si>
  <si>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</si>
  <si>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</si>
  <si>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</si>
  <si>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</si>
  <si>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</si>
  <si>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</si>
  <si>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</si>
  <si>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</si>
  <si>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</si>
  <si>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</si>
  <si>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</si>
  <si>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</si>
  <si>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</si>
  <si>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</si>
  <si>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</si>
  <si>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</si>
  <si>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</si>
  <si>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</si>
  <si>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</si>
  <si>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</si>
  <si>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</si>
  <si>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</si>
  <si>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</si>
  <si>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</si>
  <si>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</si>
  <si>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</si>
  <si>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</si>
  <si>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</si>
  <si>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</si>
  <si>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</si>
  <si>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</si>
  <si>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</si>
  <si>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</si>
  <si>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</si>
  <si>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</si>
  <si>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</si>
  <si>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</si>
  <si>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</si>
  <si>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</si>
  <si>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</si>
  <si>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</si>
  <si>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</si>
  <si>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</si>
  <si>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</si>
  <si>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</si>
  <si>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</si>
  <si>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</si>
  <si>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</si>
  <si>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</si>
  <si>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</si>
  <si>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</si>
  <si>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</si>
  <si>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</si>
  <si>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</si>
  <si>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</si>
  <si>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</si>
  <si>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</si>
  <si>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</si>
  <si>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</si>
  <si>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</si>
  <si>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</si>
  <si>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</si>
  <si>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</si>
  <si>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</si>
  <si>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</si>
  <si>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</si>
  <si>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</si>
  <si>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</si>
  <si>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</si>
  <si>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</si>
  <si>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</si>
  <si>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</si>
  <si>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</si>
  <si>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</si>
  <si>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</si>
  <si>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</si>
  <si>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</si>
  <si>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</si>
  <si>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</si>
  <si>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</si>
  <si>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</si>
  <si>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</si>
  <si>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</si>
  <si>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</si>
  <si>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</si>
  <si>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</si>
  <si>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</si>
  <si>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</si>
  <si>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</si>
  <si>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</si>
  <si>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</si>
  <si>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</si>
  <si>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</si>
  <si>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</si>
  <si>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</si>
  <si>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</si>
  <si>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</si>
  <si>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</si>
  <si>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</si>
  <si>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</si>
  <si>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</si>
  <si>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</si>
  <si>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</si>
  <si>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</si>
  <si>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</si>
  <si>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</si>
  <si>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</si>
  <si>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</si>
  <si>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</si>
  <si>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</si>
  <si>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</si>
  <si>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</si>
  <si>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</si>
  <si>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</si>
  <si>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</si>
  <si>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</si>
  <si>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</si>
  <si>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</si>
  <si>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</si>
  <si>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</si>
  <si>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</si>
  <si>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</si>
  <si>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</si>
  <si>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</si>
  <si>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</si>
  <si>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</si>
  <si>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</si>
  <si>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</si>
  <si>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</si>
  <si>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</si>
  <si>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</si>
  <si>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</si>
  <si>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</si>
  <si>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</si>
  <si>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</si>
  <si>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</si>
  <si>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</si>
  <si>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</si>
  <si>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</si>
  <si>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</si>
  <si>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</si>
  <si>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</si>
  <si>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</si>
  <si>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</si>
  <si>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</si>
  <si>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</si>
  <si>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</si>
  <si>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</si>
  <si>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</si>
  <si>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</si>
  <si>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</si>
  <si>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</si>
  <si>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</si>
  <si>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</si>
  <si>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</si>
  <si>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</si>
  <si>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</si>
  <si>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</si>
  <si>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</si>
  <si>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</si>
  <si>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</si>
  <si>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</si>
  <si>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</si>
  <si>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</si>
  <si>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</si>
  <si>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</si>
  <si>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</si>
  <si>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</si>
  <si>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</si>
  <si>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</si>
  <si>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</si>
  <si>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</si>
  <si>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</si>
  <si>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</si>
  <si>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</si>
  <si>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</si>
  <si>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</si>
  <si>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</si>
  <si>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</si>
  <si>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</si>
  <si>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</si>
  <si>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</si>
  <si>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</si>
  <si>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</si>
  <si>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</si>
  <si>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</si>
  <si>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</si>
  <si>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</si>
  <si>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</si>
  <si>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</si>
  <si>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</si>
  <si>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</si>
  <si>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</si>
  <si>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</si>
  <si>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</si>
  <si>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</si>
  <si>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</si>
  <si>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</si>
  <si>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</si>
  <si>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</si>
  <si>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</si>
  <si>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</si>
  <si>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</si>
  <si>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</si>
  <si>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</si>
  <si>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</si>
  <si>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</si>
  <si>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</si>
  <si>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</si>
  <si>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</si>
  <si>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</si>
  <si>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</si>
  <si>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</si>
  <si>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</si>
  <si>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</si>
  <si>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</si>
  <si>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</si>
  <si>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</si>
  <si>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</si>
  <si>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</si>
  <si>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</si>
  <si>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</si>
  <si>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</si>
  <si>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</si>
  <si>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</si>
  <si>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</si>
  <si>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</si>
  <si>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</si>
  <si>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</si>
  <si>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</si>
  <si>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</si>
  <si>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</si>
  <si>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</si>
  <si>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</si>
  <si>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</si>
  <si>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</si>
  <si>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</si>
  <si>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</si>
  <si>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</si>
  <si>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</si>
  <si>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</si>
  <si>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</si>
  <si>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</si>
  <si>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</si>
  <si>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</si>
  <si>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</si>
  <si>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</si>
  <si>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</si>
  <si>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</si>
  <si>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</si>
  <si>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</si>
  <si>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</si>
  <si>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</si>
  <si>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</si>
  <si>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</si>
  <si>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</si>
  <si>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</si>
  <si>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</si>
  <si>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</si>
  <si>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</si>
  <si>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</si>
  <si>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</si>
  <si>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</si>
  <si>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</si>
  <si>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</si>
  <si>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</si>
  <si>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</si>
  <si>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</si>
  <si>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</si>
  <si>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</si>
  <si>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</si>
  <si>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</si>
  <si>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</si>
  <si>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</si>
  <si>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</si>
  <si>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</si>
  <si>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</si>
  <si>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</si>
  <si>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</si>
  <si>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</si>
  <si>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</si>
  <si>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</si>
  <si>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</si>
  <si>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</si>
  <si>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</si>
  <si>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</si>
  <si>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</si>
  <si>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</si>
  <si>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</si>
  <si>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</si>
  <si>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</si>
  <si>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</si>
  <si>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</si>
  <si>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</si>
  <si>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</si>
  <si>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</si>
  <si>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</si>
  <si>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</si>
  <si>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</si>
  <si>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</si>
  <si>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</si>
  <si>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</si>
  <si>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</si>
  <si>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</si>
  <si>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</si>
  <si>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</si>
  <si>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</si>
  <si>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</si>
  <si>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</si>
  <si>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</si>
  <si>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</si>
  <si>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</si>
  <si>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</si>
  <si>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</si>
  <si>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</si>
  <si>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</si>
  <si>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</si>
  <si>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</si>
  <si>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</si>
  <si>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</si>
  <si>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</si>
  <si>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</si>
  <si>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</si>
  <si>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</si>
  <si>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</si>
  <si>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</si>
  <si>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</si>
  <si>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</si>
  <si>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</si>
  <si>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</si>
  <si>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</si>
  <si>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</si>
  <si>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</si>
  <si>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</si>
  <si>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</si>
  <si>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</si>
  <si>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</si>
  <si>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</si>
  <si>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</si>
  <si>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</si>
  <si>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</si>
  <si>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</si>
  <si>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</si>
  <si>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</si>
  <si>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</si>
  <si>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</si>
  <si>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</si>
  <si>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</si>
  <si>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</si>
  <si>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</si>
  <si>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</si>
  <si>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</si>
  <si>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</si>
  <si>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</si>
  <si>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</si>
  <si>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</si>
  <si>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</si>
  <si>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</si>
  <si>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</si>
  <si>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</si>
  <si>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</si>
  <si>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</si>
  <si>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</si>
  <si>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</si>
  <si>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</si>
  <si>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</si>
  <si>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</si>
  <si>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</si>
  <si>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</si>
  <si>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</si>
  <si>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</si>
  <si>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</si>
  <si>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</si>
  <si>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</si>
  <si>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</si>
  <si>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</si>
  <si>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</si>
  <si>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</si>
  <si>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</si>
  <si>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</si>
  <si>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</si>
  <si>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</si>
  <si>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</si>
  <si>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</si>
  <si>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</si>
  <si>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</si>
  <si>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</si>
  <si>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</si>
  <si>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</si>
  <si>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</si>
  <si>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</si>
  <si>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</si>
  <si>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</si>
  <si>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</si>
  <si>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</si>
  <si>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</si>
  <si>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</si>
  <si>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</si>
  <si>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</si>
  <si>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</si>
  <si>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</si>
  <si>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</si>
  <si>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</si>
  <si>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</si>
  <si>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</si>
  <si>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</si>
  <si>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</si>
  <si>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</si>
  <si>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</si>
  <si>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</si>
  <si>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</si>
  <si>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</si>
  <si>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</si>
  <si>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</si>
  <si>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</si>
  <si>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</si>
  <si>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</si>
  <si>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</si>
  <si>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</si>
  <si>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</si>
  <si>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</si>
  <si>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</si>
  <si>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</si>
  <si>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</si>
  <si>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</si>
  <si>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</si>
  <si>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</si>
  <si>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</si>
  <si>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</si>
  <si>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</si>
  <si>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</si>
  <si>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</si>
  <si>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</si>
  <si>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</si>
  <si>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</si>
  <si>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</si>
  <si>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</si>
  <si>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</si>
  <si>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</si>
  <si>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</si>
  <si>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</si>
  <si>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</si>
  <si>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</si>
  <si>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</si>
  <si>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</si>
  <si>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</si>
  <si>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</si>
  <si>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</si>
  <si>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</si>
  <si>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</si>
  <si>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</si>
  <si>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</si>
  <si>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</si>
  <si>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</si>
  <si>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</si>
  <si>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</si>
  <si>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</si>
  <si>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</si>
  <si>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</si>
  <si>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</si>
  <si>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</si>
  <si>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</si>
  <si>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</si>
  <si>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</si>
  <si>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</si>
  <si>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</si>
  <si>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</si>
  <si>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</si>
  <si>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</si>
  <si>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</si>
  <si>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</si>
  <si>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</si>
  <si>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</si>
  <si>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</si>
  <si>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</si>
  <si>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</si>
  <si>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</si>
  <si>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</si>
  <si>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</si>
  <si>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</si>
  <si>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</si>
  <si>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</si>
  <si>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</si>
  <si>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</si>
  <si>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</si>
  <si>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</si>
  <si>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</si>
  <si>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</si>
  <si>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</si>
  <si>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</si>
  <si>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</si>
  <si>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</si>
  <si>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</si>
  <si>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</si>
  <si>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</si>
  <si>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</si>
  <si>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</si>
  <si>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</si>
  <si>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</si>
  <si>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</si>
  <si>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</si>
  <si>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</si>
  <si>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</si>
  <si>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</si>
  <si>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</si>
  <si>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</si>
  <si>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</si>
  <si>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</si>
  <si>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</si>
  <si>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</si>
  <si>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</si>
  <si>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</si>
  <si>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</si>
  <si>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</si>
  <si>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</si>
  <si>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</si>
  <si>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</si>
  <si>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</si>
  <si>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</si>
  <si>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</si>
  <si>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</si>
  <si>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</si>
  <si>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</si>
  <si>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</si>
  <si>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</si>
  <si>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</si>
  <si>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</si>
  <si>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</si>
  <si>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</si>
  <si>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</si>
  <si>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</si>
  <si>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</si>
  <si>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</si>
  <si>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</si>
  <si>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</si>
  <si>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</si>
  <si>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</si>
  <si>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</si>
  <si>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</si>
  <si>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</si>
  <si>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</si>
  <si>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</si>
  <si>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</si>
  <si>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</si>
  <si>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</si>
  <si>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</si>
  <si>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</si>
  <si>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</si>
  <si>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</si>
  <si>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</si>
  <si>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</si>
  <si>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</si>
  <si>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</si>
  <si>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</si>
  <si>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</si>
  <si>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</si>
  <si>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</si>
  <si>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</si>
  <si>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</si>
  <si>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</si>
  <si>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</si>
  <si>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</si>
  <si>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</si>
  <si>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</si>
  <si>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</si>
  <si>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</si>
  <si>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</si>
  <si>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</si>
  <si>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</si>
  <si>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</si>
  <si>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</si>
  <si>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</si>
  <si>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</si>
  <si>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</si>
  <si>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</si>
  <si>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</si>
  <si>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</si>
  <si>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</si>
  <si>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</si>
  <si>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</si>
  <si>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</si>
  <si>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</si>
  <si>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</si>
  <si>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</si>
  <si>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</si>
  <si>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</si>
  <si>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</si>
  <si>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</si>
  <si>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</si>
  <si>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</si>
  <si>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</si>
  <si>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</si>
  <si>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</si>
  <si>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</si>
  <si>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</si>
  <si>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</si>
  <si>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</si>
  <si>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</si>
  <si>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</si>
  <si>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</si>
  <si>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</si>
  <si>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</si>
  <si>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</si>
  <si>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</si>
  <si>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</si>
  <si>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</si>
  <si>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</si>
  <si>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</si>
  <si>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</si>
  <si>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</si>
  <si>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</si>
  <si>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</si>
  <si>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</si>
  <si>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</si>
  <si>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</si>
  <si>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</si>
  <si>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</si>
  <si>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</si>
  <si>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</si>
  <si>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</si>
  <si>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</si>
  <si>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</si>
  <si>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</si>
  <si>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</si>
  <si>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</si>
  <si>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</si>
  <si>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</si>
  <si>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</si>
  <si>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</si>
  <si>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</si>
  <si>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</si>
  <si>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</si>
  <si>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</si>
  <si>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</si>
  <si>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</si>
  <si>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</si>
  <si>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</si>
  <si>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</si>
  <si>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</si>
  <si>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</si>
  <si>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</si>
  <si>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</si>
  <si>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</si>
  <si>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</si>
  <si>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</si>
  <si>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</si>
  <si>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</si>
  <si>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</si>
  <si>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</si>
  <si>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</si>
  <si>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</si>
  <si>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</si>
  <si>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</si>
  <si>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</si>
  <si>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</si>
  <si>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</si>
  <si>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</si>
  <si>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</si>
  <si>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</si>
  <si>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</si>
  <si>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</si>
  <si>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</si>
  <si>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</si>
  <si>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</si>
  <si>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</si>
  <si>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</si>
  <si>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</si>
  <si>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</si>
  <si>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</si>
  <si>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</si>
  <si>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</si>
  <si>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</si>
  <si>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</si>
  <si>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</si>
  <si>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</si>
  <si>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</si>
  <si>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</si>
  <si>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</si>
  <si>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</si>
  <si>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</si>
  <si>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</si>
  <si>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</si>
  <si>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</si>
  <si>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</si>
  <si>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</si>
  <si>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</si>
  <si>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</si>
  <si>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</si>
  <si>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</si>
  <si>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</si>
  <si>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</si>
  <si>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</si>
  <si>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</si>
  <si>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</si>
  <si>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</si>
  <si>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</si>
  <si>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</si>
  <si>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</si>
  <si>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</si>
  <si>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</si>
  <si>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</si>
  <si>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</si>
  <si>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</si>
  <si>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</si>
  <si>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</si>
  <si>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</si>
  <si>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</si>
  <si>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</si>
  <si>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</si>
  <si>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</si>
  <si>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</si>
  <si>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</si>
  <si>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</si>
  <si>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</si>
  <si>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</si>
  <si>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</si>
  <si>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</si>
  <si>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</si>
  <si>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</si>
  <si>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</si>
  <si>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</si>
  <si>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</si>
  <si>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</si>
  <si>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</si>
  <si>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</si>
  <si>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</si>
  <si>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</si>
  <si>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</si>
  <si>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</si>
  <si>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</si>
  <si>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</si>
  <si>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</si>
  <si>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</si>
  <si>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</si>
  <si>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</si>
  <si>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</si>
  <si>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</si>
  <si>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</si>
  <si>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</si>
  <si>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</si>
  <si>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</si>
  <si>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</si>
  <si>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</si>
  <si>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</si>
  <si>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</si>
  <si>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</si>
  <si>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</si>
  <si>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</si>
  <si>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</si>
  <si>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</si>
  <si>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</si>
  <si>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</si>
  <si>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</si>
  <si>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</si>
  <si>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</si>
  <si>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</si>
  <si>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</si>
  <si>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</si>
  <si>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</si>
  <si>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</si>
  <si>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</si>
  <si>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</si>
  <si>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</si>
  <si>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</si>
  <si>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</si>
  <si>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</si>
  <si>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</si>
  <si>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</si>
  <si>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</si>
  <si>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</si>
  <si>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</si>
  <si>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</si>
  <si>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</si>
  <si>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</si>
  <si>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</si>
  <si>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</si>
  <si>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</si>
  <si>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</si>
  <si>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</si>
  <si>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</si>
  <si>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</si>
  <si>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</si>
  <si>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</si>
  <si>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</si>
  <si>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</si>
  <si>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</si>
  <si>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</si>
  <si>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</si>
  <si>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</si>
  <si>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</si>
  <si>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</si>
  <si>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</si>
  <si>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</si>
  <si>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</si>
  <si>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</si>
  <si>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</si>
  <si>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</si>
  <si>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</si>
  <si>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</si>
  <si>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</si>
  <si>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</si>
  <si>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</si>
  <si>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</si>
  <si>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</si>
  <si>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</si>
  <si>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</si>
  <si>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</si>
  <si>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</si>
  <si>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</si>
  <si>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</si>
  <si>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</si>
  <si>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</si>
  <si>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</si>
  <si>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</si>
  <si>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</si>
  <si>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</si>
  <si>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</si>
  <si>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</si>
  <si>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</si>
  <si>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</si>
  <si>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</si>
  <si>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</si>
  <si>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</si>
  <si>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</si>
  <si>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</si>
  <si>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</si>
  <si>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</si>
  <si>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</si>
  <si>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</si>
  <si>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</si>
  <si>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</si>
  <si>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</si>
  <si>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</si>
  <si>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</si>
  <si>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</si>
  <si>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</si>
  <si>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</si>
  <si>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</si>
  <si>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</si>
  <si>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</si>
  <si>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</si>
  <si>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</si>
  <si>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</si>
  <si>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</si>
  <si>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</si>
  <si>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</si>
  <si>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</si>
  <si>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</si>
  <si>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</si>
  <si>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</si>
  <si>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</si>
  <si>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</si>
  <si>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</si>
  <si>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</si>
  <si>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</si>
  <si>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</si>
  <si>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</si>
  <si>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</si>
  <si>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</si>
  <si>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</si>
  <si>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</si>
  <si>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</si>
  <si>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</si>
  <si>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</si>
  <si>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</si>
  <si>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</si>
  <si>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</si>
  <si>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</si>
  <si>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</si>
  <si>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</si>
  <si>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</si>
  <si>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</si>
  <si>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</si>
  <si>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</si>
  <si>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</si>
  <si>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</si>
  <si>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</si>
  <si>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</si>
  <si>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</si>
  <si>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</si>
  <si>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</si>
  <si>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</si>
  <si>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</si>
  <si>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</si>
  <si>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</si>
  <si>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</si>
  <si>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</si>
  <si>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</si>
  <si>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</si>
  <si>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</si>
  <si>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</si>
  <si>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</si>
  <si>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</si>
  <si>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</si>
  <si>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</si>
  <si>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</si>
  <si>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</si>
  <si>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</si>
  <si>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</si>
  <si>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</si>
  <si>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</si>
  <si>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</si>
  <si>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</si>
  <si>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</si>
  <si>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</si>
  <si>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</si>
  <si>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</si>
  <si>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</si>
  <si>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</si>
  <si>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</si>
  <si>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</si>
  <si>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</si>
  <si>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</si>
  <si>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</si>
  <si>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</si>
  <si>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</si>
  <si>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</si>
  <si>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</si>
  <si>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</si>
  <si>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</si>
  <si>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</si>
  <si>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</si>
  <si>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</si>
  <si>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</si>
  <si>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</si>
  <si>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</si>
  <si>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</si>
  <si>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</si>
  <si>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</si>
  <si>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</si>
  <si>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</si>
  <si>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</si>
  <si>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</si>
  <si>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</si>
  <si>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</si>
  <si>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</si>
  <si>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</si>
  <si>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</si>
  <si>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</si>
  <si>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</si>
  <si>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</si>
  <si>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</si>
  <si>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</si>
  <si>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</si>
  <si>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</si>
  <si>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</si>
  <si>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</si>
  <si>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</si>
  <si>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</si>
  <si>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</si>
  <si>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</si>
  <si>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</si>
  <si>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</si>
  <si>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</si>
  <si>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</si>
  <si>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</si>
  <si>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</si>
  <si>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</si>
  <si>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</si>
  <si>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</si>
  <si>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</si>
  <si>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</si>
  <si>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</si>
  <si>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</si>
  <si>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</si>
  <si>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</si>
  <si>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</si>
  <si>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</si>
  <si>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</si>
  <si>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</si>
  <si>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</si>
  <si>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</si>
  <si>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</si>
  <si>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</si>
  <si>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</si>
  <si>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</si>
  <si>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</si>
  <si>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</si>
  <si>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</si>
  <si>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</si>
  <si>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</si>
  <si>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</si>
  <si>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</si>
  <si>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</si>
  <si>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</si>
  <si>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</si>
  <si>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</si>
  <si>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</si>
  <si>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</si>
  <si>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</si>
  <si>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</si>
  <si>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</si>
  <si>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</si>
  <si>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</si>
  <si>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</si>
  <si>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</si>
  <si>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</si>
  <si>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</si>
  <si>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</si>
  <si>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</si>
  <si>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</si>
  <si>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</si>
  <si>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</si>
  <si>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</si>
  <si>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</si>
  <si>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</si>
  <si>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</si>
  <si>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</si>
  <si>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</si>
  <si>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</si>
  <si>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</si>
  <si>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</si>
  <si>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</si>
  <si>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</si>
  <si>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</si>
  <si>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</si>
  <si>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</si>
  <si>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</si>
  <si>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</si>
  <si>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</si>
  <si>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</si>
  <si>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</si>
  <si>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</si>
  <si>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</si>
  <si>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</si>
  <si>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</si>
  <si>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</si>
  <si>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</si>
  <si>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</si>
  <si>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</si>
  <si>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</si>
  <si>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</si>
  <si>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</si>
  <si>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</si>
  <si>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</si>
  <si>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</si>
  <si>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</si>
  <si>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</si>
  <si>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</si>
  <si>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</si>
  <si>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</si>
  <si>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</si>
  <si>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</si>
  <si>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</si>
  <si>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</si>
  <si>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</si>
  <si>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</si>
  <si>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</si>
  <si>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</si>
  <si>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</si>
  <si>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</si>
  <si>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</si>
  <si>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</si>
  <si>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</si>
  <si>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</si>
  <si>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</si>
  <si>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</si>
  <si>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</si>
  <si>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</si>
  <si>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</si>
  <si>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</si>
  <si>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</si>
  <si>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</si>
  <si>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</si>
  <si>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</si>
  <si>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</si>
  <si>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</si>
  <si>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</si>
  <si>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</si>
  <si>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</si>
  <si>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</si>
  <si>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</si>
  <si>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</si>
  <si>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</si>
  <si>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</si>
  <si>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</si>
  <si>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</si>
  <si>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</si>
  <si>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</si>
  <si>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</si>
  <si>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</si>
  <si>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</si>
  <si>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</si>
  <si>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</si>
  <si>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</si>
  <si>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</si>
  <si>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</si>
  <si>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</si>
  <si>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</si>
  <si>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</si>
  <si>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</si>
  <si>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</si>
  <si>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</si>
  <si>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</si>
  <si>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</si>
  <si>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</si>
  <si>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</si>
  <si>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</si>
  <si>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</si>
  <si>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</si>
  <si>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</si>
  <si>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</si>
  <si>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</si>
  <si>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</si>
  <si>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</si>
  <si>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</si>
  <si>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</si>
  <si>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</si>
  <si>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</si>
  <si>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</si>
  <si>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</si>
  <si>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</si>
  <si>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</si>
  <si>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</si>
  <si>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</si>
  <si>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</si>
  <si>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</si>
  <si>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</si>
  <si>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</si>
  <si>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</si>
  <si>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</si>
  <si>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</si>
  <si>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</si>
  <si>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</si>
  <si>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</si>
  <si>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</si>
  <si>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</si>
  <si>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</si>
  <si>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</si>
  <si>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</si>
  <si>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</si>
  <si>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</si>
  <si>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</si>
  <si>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</si>
  <si>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</si>
  <si>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</si>
  <si>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</si>
  <si>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</si>
  <si>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</si>
  <si>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</si>
  <si>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</si>
  <si>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</si>
  <si>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</si>
  <si>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</si>
  <si>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</si>
  <si>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</si>
  <si>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</si>
  <si>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</si>
  <si>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</si>
  <si>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</si>
  <si>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</si>
  <si>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</si>
  <si>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</si>
  <si>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</si>
  <si>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</si>
  <si>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</si>
  <si>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</si>
  <si>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</si>
  <si>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</si>
  <si>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</si>
  <si>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</si>
  <si>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</si>
  <si>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</si>
  <si>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</si>
  <si>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</si>
  <si>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</si>
  <si>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</si>
  <si>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</si>
  <si>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</si>
  <si>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</si>
  <si>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</si>
  <si>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</si>
  <si>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</si>
  <si>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</si>
  <si>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</si>
  <si>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</si>
  <si>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</si>
  <si>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</si>
  <si>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</si>
  <si>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</si>
  <si>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</si>
  <si>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</si>
  <si>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</si>
  <si>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</si>
  <si>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</si>
  <si>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</si>
  <si>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</si>
  <si>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</si>
  <si>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</si>
  <si>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</si>
  <si>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</si>
  <si>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</si>
  <si>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</si>
  <si>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</si>
  <si>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</si>
  <si>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</si>
  <si>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</si>
  <si>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</si>
  <si>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</si>
  <si>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</si>
  <si>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</si>
  <si>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</si>
  <si>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</si>
  <si>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</si>
  <si>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</si>
  <si>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</si>
  <si>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</si>
  <si>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</si>
  <si>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</si>
  <si>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</si>
  <si>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</si>
  <si>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</si>
  <si>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</si>
  <si>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</si>
  <si>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</si>
  <si>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</si>
  <si>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</si>
  <si>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</si>
  <si>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</si>
  <si>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</si>
  <si>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</si>
  <si>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</si>
  <si>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</si>
  <si>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</si>
  <si>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</si>
  <si>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</si>
  <si>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</si>
  <si>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</si>
  <si>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</si>
  <si>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</si>
  <si>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</si>
  <si>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</si>
  <si>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</si>
  <si>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</si>
  <si>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</si>
  <si>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</si>
  <si>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</si>
  <si>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</si>
  <si>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</si>
  <si>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</si>
  <si>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</si>
  <si>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</si>
  <si>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</si>
  <si>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</si>
  <si>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</si>
  <si>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</si>
  <si>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</si>
  <si>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</si>
  <si>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</si>
  <si>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</si>
  <si>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</si>
  <si>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</si>
  <si>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</si>
  <si>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</si>
  <si>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</si>
  <si>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</si>
  <si>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</si>
  <si>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</si>
  <si>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</si>
  <si>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</si>
  <si>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</si>
  <si>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</si>
  <si>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</si>
  <si>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</si>
  <si>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</si>
  <si>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</si>
  <si>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</si>
  <si>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</si>
  <si>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</si>
  <si>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</si>
  <si>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</si>
  <si>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</si>
  <si>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</si>
  <si>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</si>
  <si>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</si>
  <si>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</si>
  <si>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</si>
  <si>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</si>
  <si>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</si>
  <si>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</si>
  <si>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</si>
  <si>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</si>
  <si>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</si>
  <si>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</si>
  <si>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</si>
  <si>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</si>
  <si>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</si>
  <si>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</si>
  <si>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</si>
  <si>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</si>
  <si>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</si>
  <si>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</si>
  <si>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</si>
  <si>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</si>
  <si>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</si>
  <si>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</si>
  <si>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</si>
  <si>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</si>
  <si>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</si>
  <si>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</si>
  <si>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</si>
  <si>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</si>
  <si>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</si>
  <si>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</si>
  <si>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</si>
  <si>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</si>
  <si>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</si>
  <si>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</si>
  <si>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</si>
  <si>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</si>
  <si>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</si>
  <si>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</si>
  <si>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</si>
  <si>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</si>
  <si>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</si>
  <si>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</si>
  <si>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</si>
  <si>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</si>
  <si>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</si>
  <si>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</si>
  <si>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</si>
  <si>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</si>
  <si>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</si>
  <si>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</si>
  <si>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</si>
  <si>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</si>
  <si>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</si>
  <si>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</si>
  <si>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</si>
  <si>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</si>
  <si>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</si>
  <si>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</si>
  <si>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</si>
  <si>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</si>
  <si>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</si>
  <si>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</si>
  <si>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</si>
  <si>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</si>
  <si>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</si>
  <si>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</si>
  <si>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</si>
  <si>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</si>
  <si>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</si>
  <si>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</si>
  <si>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</si>
  <si>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</si>
  <si>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</si>
  <si>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</si>
  <si>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</si>
  <si>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</si>
  <si>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</si>
  <si>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</si>
  <si>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</si>
  <si>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</si>
  <si>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</si>
  <si>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</si>
  <si>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</si>
  <si>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</si>
  <si>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</si>
  <si>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</si>
  <si>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</si>
  <si>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</si>
  <si>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</si>
  <si>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</si>
  <si>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</si>
  <si>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</si>
  <si>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</si>
  <si>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</si>
  <si>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</si>
  <si>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</si>
  <si>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</si>
  <si>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</si>
  <si>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</si>
  <si>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</si>
  <si>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</si>
  <si>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</si>
  <si>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</si>
  <si>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</si>
  <si>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</si>
  <si>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</si>
  <si>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</si>
  <si>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</si>
  <si>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</si>
  <si>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</si>
  <si>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</si>
  <si>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</si>
  <si>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</si>
  <si>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</si>
  <si>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</si>
  <si>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</si>
  <si>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</si>
  <si>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</si>
  <si>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</si>
  <si>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</si>
  <si>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</si>
  <si>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</si>
  <si>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</si>
  <si>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</si>
  <si>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</si>
  <si>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</si>
  <si>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</si>
  <si>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</si>
  <si>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</si>
  <si>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</si>
  <si>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</si>
  <si>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</si>
  <si>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</si>
  <si>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</si>
  <si>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</si>
  <si>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</si>
  <si>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</si>
  <si>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</si>
  <si>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</si>
  <si>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</si>
  <si>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</si>
  <si>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</si>
  <si>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</si>
  <si>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</si>
  <si>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</si>
  <si>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</si>
  <si>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</si>
  <si>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</si>
  <si>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</si>
  <si>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</si>
  <si>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</si>
  <si>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</si>
  <si>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</si>
  <si>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</si>
  <si>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</si>
  <si>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</si>
  <si>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</si>
  <si>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</si>
  <si>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</si>
  <si>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</si>
  <si>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</si>
  <si>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</si>
  <si>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</si>
  <si>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</si>
  <si>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</si>
  <si>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</si>
  <si>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</si>
  <si>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</si>
  <si>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</si>
  <si>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</si>
  <si>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</si>
  <si>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</si>
  <si>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</si>
  <si>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</si>
  <si>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</si>
  <si>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</si>
  <si>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</si>
  <si>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</si>
  <si>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</si>
  <si>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</si>
  <si>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</si>
  <si>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</si>
  <si>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</si>
  <si>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</si>
  <si>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</si>
  <si>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</si>
  <si>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</si>
  <si>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</si>
  <si>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</si>
  <si>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</si>
  <si>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</si>
  <si>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</si>
  <si>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</si>
  <si>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</si>
  <si>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</si>
  <si>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</si>
  <si>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</si>
  <si>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</si>
  <si>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</si>
  <si>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</si>
  <si>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</si>
  <si>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</si>
  <si>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</si>
  <si>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</si>
  <si>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</si>
  <si>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</si>
  <si>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</si>
  <si>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</si>
  <si>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</si>
  <si>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</si>
  <si>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</si>
  <si>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</si>
  <si>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</si>
  <si>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</si>
  <si>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</si>
  <si>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</si>
  <si>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</si>
  <si>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</si>
  <si>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</si>
  <si>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</si>
  <si>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</si>
  <si>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</si>
  <si>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</si>
  <si>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</si>
  <si>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</si>
  <si>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</si>
  <si>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</si>
  <si>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</si>
  <si>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</si>
  <si>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</si>
  <si>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</si>
  <si>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</si>
  <si>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</si>
  <si>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</si>
  <si>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</si>
  <si>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</si>
  <si>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</si>
  <si>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</si>
  <si>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</si>
  <si>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</si>
  <si>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</si>
  <si>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</si>
  <si>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</si>
  <si>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</si>
  <si>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</si>
  <si>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</si>
  <si>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</si>
  <si>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</si>
  <si>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</si>
  <si>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</si>
  <si>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</si>
  <si>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</si>
  <si>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</si>
  <si>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</si>
  <si>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</si>
  <si>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</si>
  <si>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</si>
  <si>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</si>
  <si>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</si>
  <si>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</si>
  <si>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</si>
  <si>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</si>
  <si>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</si>
  <si>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</si>
  <si>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</si>
  <si>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</si>
  <si>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</si>
  <si>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</si>
  <si>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</si>
  <si>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</si>
  <si>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</si>
  <si>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</si>
  <si>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</si>
  <si>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</si>
  <si>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</si>
  <si>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</si>
  <si>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</si>
  <si>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</si>
  <si>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</si>
  <si>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</si>
  <si>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</si>
  <si>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</si>
  <si>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</si>
  <si>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</si>
  <si>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</si>
  <si>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</si>
  <si>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</si>
  <si>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</si>
  <si>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</si>
  <si>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</si>
  <si>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</si>
  <si>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</si>
  <si>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</si>
  <si>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</si>
  <si>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</si>
  <si>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</si>
  <si>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</si>
  <si>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</si>
  <si>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</si>
  <si>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</si>
  <si>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</si>
  <si>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</si>
  <si>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</si>
  <si>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</si>
  <si>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</si>
  <si>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</si>
  <si>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</si>
  <si>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</si>
  <si>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</si>
  <si>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</si>
  <si>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</si>
  <si>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</si>
  <si>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</si>
  <si>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</si>
  <si>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</si>
  <si>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</si>
  <si>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</si>
  <si>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</si>
  <si>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</si>
  <si>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</si>
  <si>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</si>
  <si>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</si>
  <si>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</si>
  <si>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</si>
  <si>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</si>
  <si>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</si>
  <si>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</si>
  <si>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</si>
  <si>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</si>
  <si>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</si>
  <si>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</si>
  <si>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</si>
  <si>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</si>
  <si>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</si>
  <si>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</si>
  <si>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</si>
  <si>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</si>
  <si>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</si>
  <si>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</si>
  <si>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</si>
  <si>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</si>
  <si>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</si>
  <si>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</si>
  <si>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</si>
  <si>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</si>
  <si>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</si>
  <si>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</si>
  <si>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</si>
  <si>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</si>
  <si>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</si>
  <si>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</si>
  <si>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</si>
  <si>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</si>
  <si>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</si>
  <si>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</si>
  <si>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</si>
  <si>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</si>
  <si>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</si>
  <si>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</si>
  <si>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</si>
  <si>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</si>
  <si>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</si>
  <si>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</si>
  <si>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</si>
  <si>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</si>
  <si>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</si>
  <si>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</si>
  <si>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</si>
  <si>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</si>
  <si>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</si>
  <si>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</si>
  <si>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</si>
  <si>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</si>
  <si>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</si>
  <si>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</si>
  <si>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</si>
  <si>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</si>
  <si>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</si>
  <si>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</si>
  <si>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</si>
  <si>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</si>
  <si>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</si>
  <si>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</si>
  <si>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</si>
  <si>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</si>
  <si>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</si>
  <si>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</si>
  <si>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</si>
  <si>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</si>
  <si>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</si>
  <si>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</si>
  <si>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</si>
  <si>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</si>
  <si>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</si>
  <si>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</si>
  <si>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</si>
  <si>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</si>
  <si>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</si>
  <si>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</si>
  <si>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</si>
  <si>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</si>
  <si>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</si>
  <si>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</si>
  <si>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</si>
  <si>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</si>
  <si>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</si>
  <si>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</si>
  <si>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</si>
  <si>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</si>
  <si>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</si>
  <si>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</si>
  <si>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</si>
  <si>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</si>
  <si>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</si>
  <si>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</si>
  <si>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</si>
  <si>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</si>
  <si>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</si>
  <si>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</si>
  <si>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</si>
  <si>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</si>
  <si>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</si>
  <si>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</si>
  <si>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</si>
  <si>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</si>
  <si>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</si>
  <si>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</si>
  <si>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</si>
  <si>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</si>
  <si>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</si>
  <si>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</si>
  <si>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</si>
  <si>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</si>
  <si>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</si>
  <si>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</si>
  <si>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</si>
  <si>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</si>
  <si>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</si>
  <si>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</si>
  <si>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</si>
  <si>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</si>
  <si>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</si>
  <si>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</si>
  <si>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</si>
  <si>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</si>
  <si>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</si>
  <si>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</si>
  <si>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</si>
  <si>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</si>
  <si>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</si>
  <si>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</si>
  <si>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</si>
  <si>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</si>
  <si>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</si>
  <si>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</si>
  <si>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</si>
  <si>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</si>
  <si>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</si>
  <si>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</si>
  <si>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</si>
  <si>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</si>
  <si>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</si>
  <si>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</si>
  <si>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</si>
  <si>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</si>
  <si>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</si>
  <si>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</si>
  <si>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</si>
  <si>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</si>
  <si>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</si>
  <si>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</si>
  <si>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</si>
  <si>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</si>
  <si>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</si>
  <si>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</si>
  <si>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</si>
  <si>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</si>
  <si>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</si>
  <si>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</si>
  <si>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</si>
  <si>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</si>
  <si>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</si>
  <si>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</si>
  <si>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</si>
  <si>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</si>
  <si>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</si>
  <si>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</si>
  <si>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</si>
  <si>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</si>
  <si>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</si>
  <si>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</si>
  <si>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</si>
  <si>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</si>
  <si>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</si>
  <si>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</si>
  <si>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</si>
  <si>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</si>
  <si>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</si>
  <si>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</si>
  <si>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</si>
  <si>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</si>
  <si>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</si>
  <si>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</si>
  <si>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</si>
  <si>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</si>
  <si>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</si>
  <si>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</si>
  <si>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</si>
  <si>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</si>
  <si>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</si>
  <si>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</si>
  <si>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</si>
  <si>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</si>
  <si>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</si>
  <si>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</si>
  <si>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</si>
  <si>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</si>
  <si>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</si>
  <si>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</si>
  <si>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</si>
  <si>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</si>
  <si>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</si>
  <si>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</si>
  <si>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</si>
  <si>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</si>
  <si>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</si>
  <si>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</si>
  <si>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</si>
  <si>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</si>
  <si>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</si>
  <si>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</si>
  <si>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</si>
  <si>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</si>
  <si>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</si>
  <si>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</si>
  <si>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</si>
  <si>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</si>
  <si>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</si>
  <si>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</si>
  <si>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</si>
  <si>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</si>
  <si>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</si>
  <si>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</si>
  <si>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</si>
  <si>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</si>
  <si>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</si>
  <si>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</si>
  <si>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</si>
  <si>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</si>
  <si>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</si>
  <si>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</si>
  <si>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</si>
  <si>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</si>
  <si>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</si>
  <si>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</si>
  <si>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</si>
  <si>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</si>
  <si>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</si>
  <si>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</si>
  <si>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</si>
  <si>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</si>
  <si>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</si>
  <si>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</si>
  <si>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</si>
  <si>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</si>
  <si>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</si>
  <si>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</si>
  <si>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</si>
  <si>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</si>
  <si>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</si>
  <si>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</si>
  <si>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</si>
  <si>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</si>
  <si>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</si>
  <si>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</si>
  <si>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</si>
  <si>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</si>
  <si>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</si>
  <si>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</si>
  <si>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</si>
  <si>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</si>
  <si>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</si>
  <si>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</si>
  <si>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</si>
  <si>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</si>
  <si>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</si>
  <si>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</si>
  <si>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</si>
  <si>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</si>
  <si>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</si>
  <si>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</si>
  <si>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</si>
  <si>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</si>
  <si>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</si>
  <si>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</si>
  <si>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</si>
  <si>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</si>
  <si>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</si>
  <si>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</si>
  <si>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</si>
  <si>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</si>
  <si>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</si>
  <si>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</si>
  <si>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</si>
  <si>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</si>
  <si>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</si>
  <si>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</si>
  <si>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</si>
  <si>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</si>
  <si>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</si>
  <si>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</si>
  <si>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</si>
  <si>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</si>
  <si>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</si>
  <si>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</si>
  <si>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</si>
  <si>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</si>
  <si>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</si>
  <si>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</si>
  <si>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</si>
  <si>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</si>
  <si>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</si>
  <si>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</si>
  <si>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</si>
  <si>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</si>
  <si>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</si>
  <si>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</si>
  <si>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</si>
  <si>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</si>
  <si>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</si>
  <si>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</si>
  <si>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</si>
  <si>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</si>
  <si>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</si>
  <si>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</si>
  <si>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</si>
  <si>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</si>
  <si>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</si>
  <si>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</si>
  <si>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</si>
  <si>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</si>
  <si>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</si>
  <si>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</si>
  <si>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</si>
  <si>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</si>
  <si>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</si>
  <si>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</si>
  <si>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</si>
  <si>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</si>
  <si>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</si>
  <si>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</si>
  <si>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</si>
  <si>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</si>
  <si>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</si>
  <si>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</si>
  <si>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</si>
  <si>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</si>
  <si>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</si>
  <si>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</si>
  <si>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</si>
  <si>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</si>
  <si>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</si>
  <si>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</si>
  <si>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</si>
  <si>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</si>
  <si>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</si>
  <si>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</si>
  <si>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</si>
  <si>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</si>
  <si>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</si>
  <si>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</si>
  <si>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</si>
  <si>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</si>
  <si>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</si>
  <si>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</si>
  <si>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</si>
  <si>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</si>
  <si>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</si>
  <si>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</si>
  <si>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</si>
  <si>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</si>
  <si>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</si>
  <si>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</si>
  <si>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</si>
  <si>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</si>
  <si>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</si>
  <si>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</si>
  <si>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</si>
  <si>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</si>
  <si>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</si>
  <si>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</si>
  <si>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</si>
  <si>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</si>
  <si>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</si>
  <si>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</si>
  <si>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</si>
  <si>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</si>
  <si>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</si>
  <si>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</si>
  <si>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</si>
  <si>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</si>
  <si>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</si>
  <si>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</si>
  <si>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</si>
  <si>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</si>
  <si>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</si>
  <si>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</si>
  <si>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</si>
  <si>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</si>
  <si>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</si>
  <si>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</si>
  <si>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</si>
  <si>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</si>
  <si>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</si>
  <si>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</si>
  <si>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</si>
  <si>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</si>
  <si>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</si>
  <si>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</si>
  <si>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</si>
  <si>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</si>
  <si>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</si>
  <si>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</si>
  <si>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</si>
  <si>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</si>
  <si>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</si>
  <si>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</si>
  <si>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</si>
  <si>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</si>
  <si>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</si>
  <si>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</si>
  <si>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</si>
  <si>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</si>
  <si>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</si>
  <si>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</si>
  <si>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</si>
  <si>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</si>
  <si>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</si>
  <si>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</si>
  <si>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</si>
  <si>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</si>
  <si>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</si>
  <si>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</si>
  <si>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</si>
  <si>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</si>
  <si>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</si>
  <si>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</si>
  <si>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</si>
  <si>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</si>
  <si>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</si>
  <si>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</si>
  <si>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</si>
  <si>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</si>
  <si>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</si>
  <si>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</si>
  <si>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</si>
  <si>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</si>
  <si>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</si>
  <si>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</si>
  <si>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</si>
  <si>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</si>
  <si>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</si>
  <si>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</si>
  <si>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</si>
  <si>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</si>
  <si>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</si>
  <si>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</si>
  <si>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</si>
  <si>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</si>
  <si>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</si>
  <si>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</si>
  <si>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</si>
  <si>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</si>
  <si>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</si>
  <si>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</si>
  <si>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</si>
  <si>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</si>
  <si>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</si>
  <si>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</si>
  <si>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</si>
  <si>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</si>
  <si>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</si>
  <si>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</si>
  <si>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</si>
  <si>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</si>
  <si>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</si>
  <si>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</si>
  <si>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</si>
  <si>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</si>
  <si>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</si>
  <si>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</si>
  <si>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</si>
  <si>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</si>
  <si>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</si>
  <si>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</si>
  <si>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</si>
  <si>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</si>
  <si>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</si>
  <si>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</si>
  <si>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</si>
  <si>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</si>
  <si>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</si>
  <si>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</si>
  <si>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</si>
  <si>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</si>
  <si>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</si>
  <si>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</si>
  <si>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</si>
  <si>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</si>
  <si>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</si>
  <si>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</si>
  <si>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</si>
  <si>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</si>
  <si>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</si>
  <si>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</si>
  <si>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</si>
  <si>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</si>
  <si>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</si>
  <si>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</si>
  <si>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</si>
  <si>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</si>
  <si>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</si>
  <si>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</si>
  <si>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</si>
  <si>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</si>
  <si>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</si>
  <si>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</si>
  <si>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</si>
  <si>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</si>
  <si>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</si>
  <si>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</si>
  <si>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</si>
  <si>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</si>
  <si>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</si>
  <si>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</si>
  <si>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</si>
  <si>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</si>
  <si>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</si>
  <si>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</si>
  <si>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</si>
  <si>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</si>
  <si>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</si>
  <si>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</si>
  <si>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</si>
  <si>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</si>
  <si>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</si>
  <si>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</si>
  <si>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</si>
  <si>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</si>
  <si>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</si>
  <si>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</si>
  <si>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</si>
  <si>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</si>
  <si>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</si>
  <si>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</si>
  <si>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</si>
  <si>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</si>
  <si>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</si>
  <si>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</si>
  <si>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</si>
  <si>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</si>
  <si>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</si>
  <si>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</si>
  <si>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</si>
  <si>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</si>
  <si>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</si>
  <si>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</si>
  <si>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</si>
  <si>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</si>
  <si>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</si>
  <si>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</si>
  <si>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</si>
  <si>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</si>
  <si>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</si>
  <si>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</si>
  <si>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</si>
  <si>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</si>
  <si>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</si>
  <si>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</si>
  <si>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</si>
  <si>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</si>
  <si>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</si>
  <si>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</si>
  <si>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</si>
  <si>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</si>
  <si>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</si>
  <si>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</si>
  <si>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</si>
  <si>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</si>
  <si>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</si>
  <si>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</si>
  <si>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</si>
  <si>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</si>
  <si>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</si>
  <si>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</si>
  <si>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</si>
  <si>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</si>
  <si>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</si>
  <si>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</si>
  <si>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</si>
  <si>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</si>
  <si>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</si>
  <si>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</si>
  <si>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</si>
  <si>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</si>
  <si>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</si>
  <si>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</si>
  <si>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</si>
  <si>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</si>
  <si>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</si>
  <si>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</si>
  <si>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</si>
  <si>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</si>
  <si>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</si>
  <si>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</si>
  <si>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</si>
  <si>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</si>
  <si>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</si>
  <si>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</si>
  <si>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</si>
  <si>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</si>
  <si>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</si>
  <si>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</si>
  <si>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</si>
  <si>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</si>
  <si>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</si>
  <si>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</si>
  <si>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</si>
  <si>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</si>
  <si>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</si>
  <si>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</si>
  <si>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</si>
  <si>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</si>
  <si>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</si>
  <si>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</si>
  <si>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</si>
  <si>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</si>
  <si>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</si>
  <si>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</si>
  <si>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</si>
  <si>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</si>
  <si>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</si>
  <si>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</si>
  <si>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</si>
  <si>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</si>
  <si>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</si>
  <si>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</si>
  <si>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</si>
  <si>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</si>
  <si>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</si>
  <si>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</si>
  <si>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</si>
  <si>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</si>
  <si>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</si>
  <si>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</si>
  <si>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</si>
  <si>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</si>
  <si>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</si>
  <si>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</si>
  <si>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</si>
  <si>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</si>
  <si>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</si>
  <si>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</si>
  <si>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</si>
  <si>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</si>
  <si>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</si>
  <si>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</si>
  <si>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</si>
  <si>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</si>
  <si>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</si>
  <si>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</si>
  <si>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</si>
  <si>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</si>
  <si>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</si>
  <si>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</si>
  <si>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</si>
  <si>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</si>
  <si>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</si>
  <si>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</si>
  <si>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</si>
  <si>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</si>
  <si>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</si>
  <si>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</si>
  <si>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</si>
  <si>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</si>
  <si>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</si>
  <si>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</si>
  <si>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</si>
  <si>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</si>
  <si>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</si>
  <si>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</si>
  <si>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</si>
  <si>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</si>
  <si>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</si>
  <si>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</si>
  <si>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</si>
  <si>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</si>
  <si>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</si>
  <si>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</si>
  <si>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</si>
  <si>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</si>
  <si>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</si>
  <si>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</si>
  <si>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</si>
  <si>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</si>
  <si>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</si>
  <si>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</si>
  <si>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</si>
  <si>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</si>
  <si>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</si>
  <si>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</si>
  <si>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</si>
  <si>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</si>
  <si>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</si>
  <si>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</si>
  <si>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</si>
  <si>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</si>
  <si>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</si>
  <si>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</si>
  <si>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</si>
  <si>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</si>
  <si>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</si>
  <si>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</si>
  <si>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</si>
  <si>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</si>
  <si>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</si>
  <si>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</si>
  <si>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</si>
  <si>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</si>
  <si>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</si>
  <si>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</si>
  <si>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</si>
  <si>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</si>
  <si>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</si>
  <si>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</si>
  <si>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</si>
  <si>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</si>
  <si>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</si>
  <si>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</si>
  <si>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</si>
  <si>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</si>
  <si>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</si>
  <si>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</si>
  <si>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</si>
  <si>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</si>
  <si>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</si>
  <si>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</si>
  <si>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</si>
  <si>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</si>
  <si>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</si>
  <si>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</si>
  <si>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</si>
  <si>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</si>
  <si>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</si>
  <si>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</si>
  <si>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</si>
  <si>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</si>
  <si>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</si>
  <si>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</si>
  <si>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</si>
  <si>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</si>
  <si>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</si>
  <si>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</si>
  <si>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</si>
  <si>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</si>
  <si>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</si>
  <si>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</si>
  <si>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</si>
  <si>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</si>
  <si>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</si>
  <si>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</si>
  <si>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</si>
  <si>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</si>
  <si>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</si>
  <si>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</si>
  <si>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</si>
  <si>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</si>
  <si>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</si>
  <si>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</si>
  <si>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</si>
  <si>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</si>
  <si>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</si>
  <si>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</si>
  <si>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</si>
  <si>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</si>
  <si>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</si>
  <si>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</si>
  <si>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</si>
  <si>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</si>
  <si>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</si>
  <si>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</si>
  <si>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</si>
  <si>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</si>
  <si>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</si>
  <si>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</si>
  <si>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</si>
  <si>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</si>
  <si>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</si>
  <si>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</si>
  <si>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</si>
  <si>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</si>
  <si>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</si>
  <si>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</si>
  <si>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</si>
  <si>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</si>
  <si>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</si>
  <si>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</si>
  <si>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</si>
  <si>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</si>
  <si>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</si>
  <si>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</si>
  <si>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</si>
  <si>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</si>
  <si>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</si>
  <si>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</si>
  <si>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</si>
  <si>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</si>
  <si>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</si>
  <si>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</si>
  <si>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</si>
  <si>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</si>
  <si>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</si>
  <si>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</si>
  <si>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</si>
  <si>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</si>
  <si>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</si>
  <si>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</si>
  <si>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</si>
  <si>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</si>
  <si>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</si>
  <si>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</si>
  <si>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</si>
  <si>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</si>
  <si>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</si>
  <si>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</si>
  <si>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</si>
  <si>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</si>
  <si>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</si>
  <si>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</si>
  <si>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</si>
  <si>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</si>
  <si>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</si>
  <si>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</si>
  <si>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</si>
  <si>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</si>
  <si>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</si>
  <si>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</si>
  <si>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</si>
  <si>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</si>
  <si>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</si>
  <si>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</si>
  <si>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</si>
  <si>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</si>
  <si>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</si>
  <si>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</si>
  <si>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</si>
  <si>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</si>
  <si>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</si>
  <si>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</si>
  <si>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</si>
  <si>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</si>
  <si>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</si>
  <si>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</si>
  <si>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</si>
  <si>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</si>
  <si>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</si>
  <si>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</si>
  <si>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</si>
  <si>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</si>
  <si>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</si>
  <si>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</si>
  <si>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</si>
  <si>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</si>
  <si>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</si>
  <si>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</si>
  <si>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</si>
  <si>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</si>
  <si>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</si>
  <si>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</si>
  <si>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</si>
  <si>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</si>
  <si>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</si>
  <si>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</si>
  <si>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</si>
  <si>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</si>
  <si>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</si>
  <si>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</si>
  <si>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</si>
  <si>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</si>
  <si>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</si>
  <si>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</si>
  <si>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</si>
  <si>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</si>
  <si>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</si>
  <si>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</si>
  <si>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</si>
  <si>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</si>
  <si>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</si>
  <si>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</si>
  <si>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</si>
  <si>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</si>
  <si>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</si>
  <si>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</si>
  <si>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</si>
  <si>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</si>
  <si>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</si>
  <si>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</si>
  <si>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</si>
  <si>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</si>
  <si>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</si>
  <si>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</si>
  <si>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</si>
  <si>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</si>
  <si>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</si>
  <si>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</si>
  <si>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</si>
  <si>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</si>
  <si>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</si>
  <si>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</si>
  <si>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</si>
  <si>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</si>
  <si>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</si>
  <si>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</si>
  <si>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</si>
  <si>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</si>
  <si>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</si>
  <si>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</si>
  <si>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</si>
  <si>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</si>
  <si>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</si>
  <si>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</si>
  <si>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</si>
  <si>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</si>
  <si>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</si>
  <si>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</si>
  <si>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</si>
  <si>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</si>
  <si>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</si>
  <si>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</si>
  <si>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</si>
  <si>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</si>
  <si>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</si>
  <si>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</si>
  <si>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</si>
  <si>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</si>
  <si>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</si>
  <si>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</si>
  <si>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</si>
  <si>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</si>
  <si>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</si>
  <si>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</si>
  <si>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</si>
  <si>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</si>
  <si>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</si>
  <si>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</si>
  <si>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</si>
  <si>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</si>
  <si>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</si>
  <si>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</si>
  <si>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</si>
  <si>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</si>
  <si>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</si>
  <si>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</si>
  <si>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</si>
  <si>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</si>
  <si>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</si>
  <si>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</si>
  <si>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</si>
  <si>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</si>
  <si>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</si>
  <si>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</si>
  <si>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</si>
  <si>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</si>
  <si>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</si>
  <si>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</si>
  <si>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</si>
  <si>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</si>
  <si>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</si>
  <si>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</si>
  <si>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</si>
  <si>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</si>
  <si>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</si>
  <si>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</si>
  <si>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</si>
  <si>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</si>
  <si>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</si>
  <si>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</si>
  <si>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</si>
  <si>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</si>
  <si>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</si>
  <si>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</si>
  <si>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</si>
  <si>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</si>
  <si>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</si>
  <si>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</si>
  <si>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</si>
  <si>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</si>
  <si>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</si>
  <si>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</si>
  <si>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</si>
  <si>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</si>
  <si>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</si>
  <si>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</si>
  <si>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</si>
  <si>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</si>
  <si>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</si>
  <si>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</si>
  <si>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</si>
  <si>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</si>
  <si>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</si>
  <si>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</si>
  <si>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</si>
  <si>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</si>
  <si>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</si>
  <si>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</si>
  <si>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</si>
  <si>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</si>
  <si>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</si>
  <si>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</si>
  <si>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</si>
  <si>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</si>
  <si>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</si>
  <si>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</si>
  <si>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</si>
  <si>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</si>
  <si>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</si>
  <si>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</si>
  <si>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</si>
  <si>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</si>
  <si>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</si>
  <si>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</si>
  <si>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</si>
  <si>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</si>
  <si>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</si>
  <si>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</si>
  <si>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</si>
  <si>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</si>
  <si>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</si>
  <si>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</si>
  <si>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</si>
  <si>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</si>
  <si>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</si>
  <si>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</si>
  <si>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</si>
  <si>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</si>
  <si>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</si>
  <si>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</si>
  <si>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</si>
  <si>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</si>
  <si>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</si>
  <si>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</si>
  <si>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</si>
  <si>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</si>
  <si>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</si>
  <si>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</si>
  <si>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</si>
  <si>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</si>
  <si>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</si>
  <si>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</si>
  <si>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</si>
  <si>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</si>
  <si>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</si>
  <si>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</si>
  <si>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</si>
  <si>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</si>
  <si>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</si>
  <si>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</si>
  <si>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</si>
  <si>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</si>
  <si>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</si>
  <si>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</si>
  <si>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</si>
  <si>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</si>
  <si>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</si>
  <si>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</si>
  <si>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</si>
  <si>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</si>
  <si>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</si>
  <si>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</si>
  <si>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</si>
  <si>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</si>
  <si>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</si>
  <si>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</si>
  <si>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</si>
  <si>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</si>
  <si>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</si>
  <si>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</si>
  <si>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</si>
  <si>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</si>
  <si>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</si>
  <si>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</si>
  <si>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</si>
  <si>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</si>
  <si>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</si>
  <si>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</si>
  <si>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</si>
  <si>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</si>
  <si>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</si>
  <si>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</si>
  <si>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</si>
  <si>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</si>
  <si>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</si>
  <si>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</si>
  <si>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</si>
  <si>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</si>
  <si>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</si>
  <si>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</si>
  <si>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</si>
  <si>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</si>
  <si>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</si>
  <si>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</si>
  <si>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</si>
  <si>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</si>
  <si>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</si>
  <si>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</si>
  <si>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</si>
  <si>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</si>
  <si>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</si>
  <si>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</si>
  <si>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</si>
  <si>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</si>
  <si>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</si>
  <si>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</si>
  <si>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</si>
  <si>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</si>
  <si>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</si>
  <si>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</si>
  <si>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</si>
  <si>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</si>
  <si>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</si>
  <si>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</si>
  <si>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</si>
  <si>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</si>
  <si>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</si>
  <si>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</si>
  <si>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</si>
  <si>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</si>
  <si>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</si>
  <si>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</si>
  <si>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</si>
  <si>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</si>
  <si>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</si>
  <si>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</si>
  <si>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</si>
  <si>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</si>
  <si>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</si>
  <si>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</si>
  <si>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</si>
  <si>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</si>
  <si>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</si>
  <si>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</si>
  <si>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</si>
  <si>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</si>
  <si>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</si>
  <si>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</si>
  <si>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</si>
  <si>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</si>
  <si>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</si>
  <si>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</si>
  <si>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</si>
  <si>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</si>
  <si>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</si>
  <si>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</si>
  <si>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</si>
  <si>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</si>
  <si>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</si>
  <si>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</si>
  <si>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</si>
  <si>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</si>
  <si>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</si>
  <si>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</si>
  <si>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</si>
  <si>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</si>
  <si>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</si>
  <si>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</si>
  <si>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</si>
  <si>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</si>
  <si>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</si>
  <si>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</si>
  <si>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</si>
  <si>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</si>
  <si>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</si>
  <si>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</si>
  <si>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</si>
  <si>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</si>
  <si>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</si>
  <si>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</si>
  <si>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</si>
  <si>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</si>
  <si>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</si>
  <si>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</si>
  <si>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</si>
  <si>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</si>
  <si>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</si>
  <si>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</si>
  <si>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</si>
  <si>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</si>
  <si>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</si>
  <si>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</si>
  <si>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</si>
  <si>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</si>
  <si>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</si>
  <si>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</si>
  <si>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</si>
  <si>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</si>
  <si>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</si>
  <si>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</si>
  <si>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</si>
  <si>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</si>
  <si>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</si>
  <si>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</si>
  <si>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</si>
  <si>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</si>
  <si>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</si>
  <si>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</si>
  <si>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</si>
  <si>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</si>
  <si>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</si>
  <si>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</si>
  <si>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</si>
  <si>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</si>
  <si>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</si>
  <si>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</si>
  <si>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</si>
  <si>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</si>
  <si>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</si>
  <si>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</si>
  <si>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</si>
  <si>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</si>
  <si>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</si>
  <si>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</si>
  <si>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</si>
  <si>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</si>
  <si>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</si>
  <si>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</si>
  <si>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</si>
  <si>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</si>
  <si>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</si>
  <si>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</si>
  <si>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</si>
  <si>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</si>
  <si>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</si>
  <si>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</si>
  <si>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</si>
  <si>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</si>
  <si>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</si>
  <si>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</si>
  <si>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</si>
  <si>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</si>
  <si>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</si>
  <si>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</si>
  <si>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</si>
  <si>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</si>
  <si>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</si>
  <si>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</si>
  <si>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</si>
  <si>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</si>
  <si>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</si>
  <si>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</si>
  <si>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</si>
  <si>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</si>
  <si>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</si>
  <si>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</si>
  <si>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</si>
  <si>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</si>
  <si>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</si>
  <si>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</si>
  <si>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</si>
  <si>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</si>
  <si>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</si>
  <si>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</si>
  <si>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</si>
  <si>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</si>
  <si>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</si>
  <si>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</si>
  <si>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</si>
  <si>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</si>
  <si>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</si>
  <si>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</si>
  <si>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</si>
  <si>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</si>
  <si>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</si>
  <si>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</si>
  <si>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</si>
  <si>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</si>
  <si>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</si>
  <si>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</si>
  <si>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</si>
  <si>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</si>
  <si>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</si>
  <si>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</si>
  <si>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</si>
  <si>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</si>
  <si>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</si>
  <si>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</si>
  <si>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</si>
  <si>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</si>
  <si>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</si>
  <si>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</si>
  <si>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</si>
  <si>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</si>
  <si>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</si>
  <si>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</si>
  <si>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</si>
  <si>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</si>
  <si>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</si>
  <si>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</si>
  <si>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</si>
  <si>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</si>
  <si>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</si>
  <si>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</si>
  <si>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</si>
  <si>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</si>
  <si>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</si>
  <si>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</si>
  <si>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</si>
  <si>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</si>
  <si>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</si>
  <si>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</si>
  <si>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</si>
  <si>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</si>
  <si>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</si>
  <si>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</si>
  <si>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</si>
  <si>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</si>
  <si>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</si>
  <si>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</si>
  <si>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</si>
  <si>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</si>
  <si>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</si>
  <si>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</si>
  <si>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</si>
  <si>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</si>
  <si>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</si>
  <si>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</si>
  <si>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</si>
  <si>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</si>
  <si>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</si>
  <si>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</si>
  <si>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</si>
  <si>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</si>
  <si>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</si>
  <si>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</si>
  <si>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</si>
  <si>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</si>
  <si>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</si>
  <si>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</si>
  <si>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</si>
  <si>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</si>
  <si>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</si>
  <si>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</si>
  <si>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</si>
  <si>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</si>
  <si>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</si>
  <si>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</si>
  <si>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</si>
  <si>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</si>
  <si>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</si>
  <si>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</si>
  <si>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</si>
  <si>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</si>
  <si>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</si>
  <si>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</si>
  <si>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</si>
  <si>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</si>
  <si>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</si>
  <si>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</si>
  <si>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</si>
  <si>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</si>
  <si>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</si>
  <si>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</si>
  <si>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</si>
  <si>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</si>
  <si>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</si>
  <si>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</si>
  <si>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</si>
  <si>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</si>
  <si>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</si>
  <si>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</si>
  <si>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</si>
  <si>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</si>
  <si>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</si>
  <si>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</si>
  <si>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</si>
  <si>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</si>
  <si>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</si>
  <si>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</si>
  <si>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</si>
  <si>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</si>
  <si>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</si>
  <si>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</si>
  <si>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</si>
  <si>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</si>
  <si>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</si>
  <si>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</si>
  <si>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</si>
  <si>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</si>
  <si>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</si>
  <si>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</si>
  <si>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</si>
  <si>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</si>
  <si>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</si>
  <si>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</si>
  <si>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</si>
  <si>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</si>
  <si>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</si>
  <si>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</si>
  <si>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</si>
  <si>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</si>
  <si>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</si>
  <si>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</si>
  <si>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</si>
  <si>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</si>
  <si>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</si>
  <si>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</si>
  <si>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</si>
  <si>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</si>
  <si>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</si>
  <si>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</si>
  <si>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</si>
  <si>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</si>
  <si>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</si>
  <si>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</si>
  <si>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</si>
  <si>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</si>
  <si>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</si>
  <si>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</si>
  <si>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</si>
  <si>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</si>
  <si>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</si>
  <si>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</si>
  <si>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</si>
  <si>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</si>
  <si>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</si>
  <si>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</si>
  <si>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</si>
  <si>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</si>
  <si>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</si>
  <si>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</si>
  <si>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</si>
  <si>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</si>
  <si>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</si>
  <si>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</si>
  <si>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</si>
  <si>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</si>
  <si>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</si>
  <si>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</si>
  <si>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</si>
  <si>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</si>
  <si>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</si>
  <si>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</si>
  <si>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</si>
  <si>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</si>
  <si>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</si>
  <si>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</si>
  <si>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</si>
  <si>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</si>
  <si>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</si>
  <si>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</si>
  <si>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</si>
  <si>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</si>
  <si>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</si>
  <si>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</si>
  <si>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</si>
  <si>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</si>
  <si>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</si>
  <si>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</si>
  <si>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</si>
  <si>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</si>
  <si>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</si>
  <si>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</si>
  <si>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</si>
  <si>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</si>
  <si>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</si>
  <si>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</si>
  <si>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</si>
  <si>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</si>
  <si>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</si>
  <si>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</si>
  <si>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</si>
  <si>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</si>
  <si>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</si>
  <si>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</si>
  <si>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</si>
  <si>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</si>
  <si>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</si>
  <si>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</si>
  <si>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</si>
  <si>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</si>
  <si>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</si>
  <si>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</si>
  <si>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</si>
  <si>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</si>
  <si>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</si>
  <si>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</si>
  <si>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</si>
  <si>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</si>
  <si>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</si>
  <si>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</si>
  <si>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</si>
  <si>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</si>
  <si>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</si>
  <si>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</si>
  <si>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</si>
  <si>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</si>
  <si>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</si>
  <si>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</si>
  <si>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</si>
  <si>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</si>
  <si>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</si>
  <si>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</si>
  <si>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</si>
  <si>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</si>
  <si>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</si>
  <si>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</si>
  <si>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</si>
  <si>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</si>
  <si>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</si>
  <si>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</si>
  <si>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</si>
  <si>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</si>
  <si>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</si>
  <si>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</si>
  <si>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</si>
  <si>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</si>
  <si>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</si>
  <si>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</si>
  <si>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</si>
  <si>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</si>
  <si>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</si>
  <si>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</si>
  <si>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</si>
  <si>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</si>
  <si>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</si>
  <si>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</si>
  <si>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</si>
  <si>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</si>
  <si>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</si>
  <si>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</si>
  <si>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</si>
  <si>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</si>
  <si>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</si>
  <si>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</si>
  <si>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</si>
  <si>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</si>
  <si>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</si>
  <si>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</si>
  <si>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</si>
  <si>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</si>
  <si>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</si>
  <si>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</si>
  <si>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</si>
  <si>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</si>
  <si>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</si>
  <si>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</si>
  <si>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</si>
  <si>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</si>
  <si>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</si>
  <si>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</si>
  <si>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</si>
  <si>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</si>
  <si>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</si>
  <si>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</si>
  <si>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</si>
  <si>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</si>
  <si>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</si>
  <si>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</si>
  <si>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</si>
  <si>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</si>
  <si>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</si>
  <si>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</si>
  <si>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</si>
  <si>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</si>
  <si>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</si>
  <si>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</si>
  <si>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</si>
  <si>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</si>
  <si>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</si>
  <si>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</si>
  <si>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</si>
  <si>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</si>
  <si>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</si>
  <si>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</si>
  <si>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</si>
  <si>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</si>
  <si>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</si>
  <si>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</si>
  <si>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</si>
  <si>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</si>
  <si>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</si>
  <si>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</si>
  <si>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</si>
  <si>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</si>
  <si>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</si>
  <si>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</si>
  <si>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</si>
  <si>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</si>
  <si>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</si>
  <si>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</si>
  <si>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</si>
  <si>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</si>
  <si>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</si>
  <si>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</si>
  <si>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</si>
  <si>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</si>
  <si>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</si>
  <si>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</si>
  <si>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</si>
  <si>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</si>
  <si>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</si>
  <si>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</si>
  <si>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</si>
  <si>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</si>
  <si>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</si>
  <si>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</si>
  <si>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</si>
  <si>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</si>
  <si>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</si>
  <si>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</si>
  <si>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</si>
  <si>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</si>
  <si>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</si>
  <si>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</si>
  <si>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</si>
  <si>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</si>
  <si>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</si>
  <si>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</si>
  <si>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</si>
  <si>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</si>
  <si>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</si>
  <si>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</si>
  <si>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</si>
  <si>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</si>
  <si>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</si>
  <si>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</si>
  <si>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</si>
  <si>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</si>
  <si>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</si>
  <si>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</si>
  <si>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</si>
  <si>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</si>
  <si>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</si>
  <si>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</si>
  <si>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</si>
  <si>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</si>
  <si>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</si>
  <si>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</si>
  <si>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</si>
  <si>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</si>
  <si>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</si>
  <si>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</si>
  <si>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</si>
  <si>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</si>
  <si>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</si>
  <si>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</si>
  <si>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</si>
  <si>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</si>
  <si>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</si>
  <si>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</si>
  <si>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</si>
  <si>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</si>
  <si>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</si>
  <si>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</si>
  <si>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</si>
  <si>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</si>
  <si>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</si>
  <si>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</si>
  <si>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</si>
  <si>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</si>
  <si>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</si>
  <si>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</si>
  <si>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</si>
  <si>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</si>
  <si>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</si>
  <si>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</si>
  <si>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</si>
  <si>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</si>
  <si>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</si>
  <si>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</si>
  <si>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</si>
  <si>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</si>
  <si>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</si>
  <si>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</si>
  <si>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</si>
  <si>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</si>
  <si>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</si>
  <si>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</si>
  <si>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</si>
  <si>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</si>
  <si>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</si>
  <si>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</si>
  <si>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</si>
  <si>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</si>
  <si>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</si>
  <si>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</si>
  <si>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</si>
  <si>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</si>
  <si>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</si>
  <si>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</si>
  <si>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</si>
  <si>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</si>
  <si>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</si>
  <si>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</si>
  <si>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</si>
  <si>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</si>
  <si>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</si>
  <si>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</si>
  <si>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</si>
  <si>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</si>
  <si>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</si>
  <si>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</si>
  <si>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</si>
  <si>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</si>
  <si>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</si>
  <si>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</si>
  <si>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</si>
  <si>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</si>
  <si>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</si>
  <si>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</si>
  <si>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</si>
  <si>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</si>
  <si>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</si>
  <si>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</si>
  <si>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</si>
  <si>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</si>
  <si>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</si>
  <si>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</si>
  <si>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</si>
  <si>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</si>
  <si>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</si>
  <si>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</si>
  <si>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</si>
  <si>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</si>
  <si>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</si>
  <si>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</si>
  <si>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</si>
  <si>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</si>
  <si>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</si>
  <si>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</si>
  <si>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</si>
  <si>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</si>
  <si>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</si>
  <si>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</si>
  <si>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</si>
  <si>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</si>
  <si>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</si>
  <si>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</si>
  <si>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</si>
  <si>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</si>
  <si>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</si>
  <si>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</si>
  <si>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</si>
  <si>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</si>
  <si>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</si>
  <si>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</si>
  <si>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</si>
  <si>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</si>
  <si>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</si>
  <si>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</si>
  <si>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</si>
  <si>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</si>
  <si>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</si>
  <si>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</si>
  <si>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</si>
  <si>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</si>
  <si>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</si>
  <si>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</si>
  <si>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</si>
  <si>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</si>
  <si>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</si>
  <si>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</si>
  <si>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</si>
  <si>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</si>
  <si>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</si>
  <si>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</si>
  <si>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</si>
  <si>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</si>
  <si>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</si>
  <si>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</si>
  <si>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</si>
  <si>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</si>
  <si>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</si>
  <si>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</si>
  <si>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</si>
  <si>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</si>
  <si>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</si>
  <si>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</si>
  <si>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</si>
  <si>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</si>
  <si>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</si>
  <si>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</si>
  <si>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</si>
  <si>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</si>
  <si>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</si>
  <si>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</si>
  <si>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</si>
  <si>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</si>
  <si>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</si>
  <si>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</si>
  <si>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</si>
  <si>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</si>
  <si>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</si>
  <si>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</si>
  <si>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</si>
  <si>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</si>
  <si>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</si>
  <si>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</si>
  <si>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</si>
  <si>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</si>
  <si>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</si>
  <si>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</si>
  <si>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</si>
  <si>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</si>
  <si>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</si>
  <si>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</si>
  <si>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</si>
  <si>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</si>
  <si>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</si>
  <si>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</si>
  <si>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</si>
  <si>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</si>
  <si>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</si>
  <si>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</si>
  <si>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</si>
  <si>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</si>
  <si>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</si>
  <si>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</si>
  <si>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</si>
  <si>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</si>
  <si>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</si>
  <si>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</si>
  <si>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</si>
  <si>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</si>
  <si>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</si>
  <si>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</si>
  <si>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</si>
  <si>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</si>
  <si>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</si>
  <si>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</si>
  <si>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</si>
  <si>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</si>
  <si>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</si>
  <si>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</si>
  <si>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</si>
  <si>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</si>
  <si>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</si>
  <si>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</si>
  <si>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</si>
  <si>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</si>
  <si>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</si>
  <si>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</si>
  <si>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</si>
  <si>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</si>
  <si>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</si>
  <si>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</si>
  <si>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</si>
  <si>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</si>
  <si>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</si>
  <si>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</si>
  <si>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</si>
  <si>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</si>
  <si>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</si>
  <si>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</si>
  <si>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</si>
  <si>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</si>
  <si>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</si>
  <si>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</si>
  <si>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</si>
  <si>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</si>
  <si>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</si>
  <si>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</si>
  <si>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</si>
  <si>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</si>
  <si>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</si>
  <si>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</si>
  <si>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</si>
  <si>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</si>
  <si>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</si>
  <si>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</si>
  <si>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</si>
  <si>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</si>
  <si>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</si>
  <si>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</si>
  <si>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</si>
  <si>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</si>
  <si>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</si>
  <si>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</si>
  <si>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</si>
  <si>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</si>
  <si>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</si>
  <si>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</si>
  <si>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</si>
  <si>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</si>
  <si>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</si>
  <si>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</si>
  <si>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</si>
  <si>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</si>
  <si>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</si>
  <si>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</si>
  <si>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</si>
  <si>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</si>
  <si>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</si>
  <si>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</si>
  <si>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</si>
  <si>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</si>
  <si>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</si>
  <si>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</si>
  <si>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</si>
  <si>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</si>
  <si>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</si>
  <si>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</si>
  <si>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</si>
  <si>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</si>
  <si>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</si>
  <si>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</si>
  <si>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</si>
  <si>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</si>
  <si>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</si>
  <si>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</si>
  <si>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</si>
  <si>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</si>
  <si>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</si>
  <si>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</si>
  <si>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</si>
  <si>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</si>
  <si>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</si>
  <si>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</si>
  <si>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</si>
  <si>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</si>
  <si>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</si>
  <si>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</si>
  <si>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</si>
  <si>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</si>
  <si>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</si>
  <si>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</si>
  <si>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</si>
  <si>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</si>
  <si>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</si>
  <si>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</si>
  <si>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</si>
  <si>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</si>
  <si>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</si>
  <si>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</si>
  <si>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</si>
  <si>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</si>
  <si>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</si>
  <si>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</si>
  <si>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</si>
  <si>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</si>
  <si>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</si>
  <si>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</si>
  <si>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</si>
  <si>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</si>
  <si>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</si>
  <si>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</si>
  <si>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</si>
  <si>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</si>
  <si>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</si>
  <si>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</si>
  <si>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</si>
  <si>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</si>
  <si>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</si>
  <si>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</si>
  <si>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</si>
  <si>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</si>
  <si>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</si>
  <si>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</si>
  <si>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</si>
  <si>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</si>
  <si>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</si>
  <si>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</si>
  <si>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</si>
  <si>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</si>
  <si>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</si>
  <si>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</si>
  <si>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</si>
  <si>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</si>
  <si>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</si>
  <si>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</si>
  <si>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</si>
  <si>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</si>
  <si>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</si>
  <si>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</si>
  <si>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</si>
  <si>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</si>
  <si>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</si>
  <si>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</si>
  <si>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</si>
  <si>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</si>
  <si>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</si>
  <si>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</si>
  <si>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</si>
  <si>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</si>
  <si>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</si>
  <si>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</si>
  <si>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</si>
  <si>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</si>
  <si>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</si>
  <si>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</si>
  <si>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</si>
  <si>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</si>
  <si>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</si>
  <si>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</si>
  <si>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</si>
  <si>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</si>
  <si>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</si>
  <si>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</si>
  <si>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</si>
  <si>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</si>
  <si>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</si>
  <si>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</si>
  <si>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</si>
  <si>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</si>
  <si>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</si>
  <si>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</si>
  <si>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</si>
  <si>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</si>
  <si>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</si>
  <si>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</si>
  <si>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</si>
  <si>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</si>
  <si>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</si>
  <si>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</si>
  <si>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</si>
  <si>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</si>
  <si>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</si>
  <si>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</si>
  <si>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</si>
  <si>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</si>
  <si>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</si>
  <si>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</si>
  <si>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</si>
  <si>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</si>
  <si>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</si>
  <si>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</si>
  <si>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</si>
  <si>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</si>
  <si>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</si>
  <si>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</si>
  <si>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</si>
  <si>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</si>
  <si>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</si>
  <si>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</si>
  <si>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</si>
  <si>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</si>
  <si>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</si>
  <si>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</si>
  <si>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</si>
  <si>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</si>
  <si>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</si>
  <si>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</si>
  <si>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</si>
  <si>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</si>
  <si>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</si>
  <si>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</si>
  <si>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</si>
  <si>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</si>
  <si>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</si>
  <si>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</si>
  <si>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</si>
  <si>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</si>
  <si>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</si>
  <si>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</si>
  <si>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</si>
  <si>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</si>
  <si>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</si>
  <si>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</si>
  <si>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</si>
  <si>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</si>
  <si>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</si>
  <si>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</si>
  <si>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</si>
  <si>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</si>
  <si>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</si>
  <si>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</si>
  <si>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</si>
  <si>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</si>
  <si>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</si>
  <si>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</si>
  <si>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</si>
  <si>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</si>
  <si>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</si>
  <si>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</si>
  <si>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</si>
  <si>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</si>
  <si>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</si>
  <si>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</si>
  <si>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</si>
  <si>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</si>
  <si>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</si>
  <si>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</si>
  <si>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</si>
  <si>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</si>
  <si>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</si>
  <si>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</si>
  <si>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</si>
  <si>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</si>
  <si>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</si>
  <si>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</si>
  <si>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</si>
  <si>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</si>
  <si>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</si>
  <si>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</si>
  <si>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</si>
  <si>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</si>
  <si>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</si>
  <si>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</si>
  <si>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</si>
  <si>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</si>
  <si>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</si>
  <si>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</si>
  <si>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</si>
  <si>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</si>
  <si>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</si>
  <si>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</si>
  <si>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</si>
  <si>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</si>
  <si>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</si>
  <si>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</si>
  <si>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</si>
  <si>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</si>
  <si>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</si>
  <si>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</si>
  <si>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</si>
  <si>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</si>
  <si>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</si>
  <si>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</si>
  <si>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</si>
  <si>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</si>
  <si>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</si>
  <si>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</si>
  <si>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</si>
  <si>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</si>
  <si>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</si>
  <si>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</si>
  <si>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</si>
  <si>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</si>
  <si>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</si>
  <si>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</si>
  <si>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</si>
  <si>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</si>
  <si>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</si>
  <si>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</si>
  <si>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</si>
  <si>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</si>
  <si>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</si>
  <si>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</si>
  <si>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</si>
  <si>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</si>
  <si>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</si>
  <si>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</si>
  <si>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</si>
  <si>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</si>
  <si>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</si>
  <si>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</si>
  <si>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</si>
  <si>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</si>
  <si>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</si>
  <si>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</si>
  <si>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</si>
  <si>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</si>
  <si>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</si>
  <si>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</si>
  <si>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</si>
  <si>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</si>
  <si>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</si>
  <si>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</si>
  <si>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</si>
  <si>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</si>
  <si>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</si>
  <si>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</si>
  <si>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</si>
  <si>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</si>
  <si>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</si>
  <si>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</si>
  <si>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</si>
  <si>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</si>
  <si>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</si>
  <si>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</si>
  <si>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</si>
  <si>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</si>
  <si>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</si>
  <si>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</si>
  <si>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</si>
  <si>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</si>
  <si>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</si>
  <si>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</si>
  <si>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</si>
  <si>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</si>
  <si>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</si>
  <si>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</si>
  <si>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</si>
  <si>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</si>
  <si>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</si>
  <si>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</si>
  <si>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</si>
  <si>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</si>
  <si>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</si>
  <si>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</si>
  <si>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</si>
  <si>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</si>
  <si>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</si>
  <si>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</si>
  <si>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</si>
  <si>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</si>
  <si>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</si>
  <si>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</si>
  <si>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</si>
  <si>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</si>
  <si>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</si>
  <si>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</si>
  <si>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</si>
  <si>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</si>
  <si>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</si>
  <si>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</si>
  <si>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</si>
  <si>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</si>
  <si>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</si>
  <si>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</si>
  <si>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</si>
  <si>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</si>
  <si>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</si>
  <si>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</si>
  <si>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</si>
  <si>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</si>
  <si>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</si>
  <si>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</si>
  <si>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</si>
  <si>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</si>
  <si>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</si>
  <si>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</si>
  <si>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</si>
  <si>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</si>
  <si>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</si>
  <si>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</si>
  <si>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</si>
  <si>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</si>
  <si>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</si>
  <si>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</si>
  <si>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</si>
  <si>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</si>
  <si>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</si>
  <si>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</si>
  <si>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</si>
  <si>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</si>
  <si>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</si>
  <si>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</si>
  <si>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</si>
  <si>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</si>
  <si>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</si>
  <si>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</si>
  <si>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</si>
  <si>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</si>
  <si>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</si>
  <si>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</si>
  <si>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</si>
  <si>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</si>
  <si>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</si>
  <si>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</si>
  <si>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</si>
  <si>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</si>
  <si>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</si>
  <si>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</si>
  <si>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</si>
  <si>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</si>
  <si>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</si>
  <si>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</si>
  <si>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</si>
  <si>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</si>
  <si>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</si>
  <si>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</si>
  <si>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</si>
  <si>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</si>
  <si>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</si>
  <si>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</si>
  <si>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</si>
  <si>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</si>
  <si>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</si>
  <si>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</si>
  <si>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</si>
  <si>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</si>
  <si>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</si>
  <si>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</si>
  <si>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</si>
  <si>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</si>
  <si>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</si>
  <si>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</si>
  <si>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</si>
  <si>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</si>
  <si>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</si>
  <si>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</si>
  <si>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</si>
  <si>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</si>
  <si>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</si>
  <si>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</si>
  <si>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</si>
  <si>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</si>
  <si>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</si>
  <si>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</si>
  <si>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</si>
  <si>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</si>
  <si>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</si>
  <si>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</si>
  <si>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</si>
  <si>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</si>
  <si>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</si>
  <si>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</si>
  <si>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</si>
  <si>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</si>
  <si>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</si>
  <si>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</si>
  <si>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</si>
  <si>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</si>
  <si>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</si>
  <si>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</si>
  <si>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</si>
  <si>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</si>
  <si>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</si>
  <si>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</si>
  <si>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</si>
  <si>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</si>
  <si>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</si>
  <si>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</si>
  <si>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</si>
  <si>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</si>
  <si>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</si>
  <si>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</si>
  <si>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</si>
  <si>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</si>
  <si>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</si>
  <si>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</si>
  <si>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</si>
  <si>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</si>
  <si>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</si>
  <si>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</si>
  <si>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</si>
  <si>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</si>
  <si>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</si>
  <si>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</si>
  <si>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</si>
  <si>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</si>
  <si>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</si>
  <si>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</si>
  <si>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</si>
  <si>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</si>
  <si>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</si>
  <si>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</si>
  <si>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</si>
  <si>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</si>
  <si>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</si>
  <si>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</si>
  <si>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</si>
  <si>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</si>
  <si>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</si>
  <si>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</si>
  <si>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</si>
  <si>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</si>
  <si>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</si>
  <si>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</si>
  <si>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</si>
  <si>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</si>
  <si>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</si>
  <si>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</si>
  <si>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</si>
  <si>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</si>
  <si>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</si>
  <si>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</si>
  <si>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</si>
  <si>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</si>
  <si>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</si>
  <si>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</si>
  <si>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</si>
  <si>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</si>
  <si>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</si>
  <si>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</si>
  <si>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</si>
  <si>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</si>
  <si>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</si>
  <si>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</si>
  <si>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</si>
  <si>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</si>
  <si>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</si>
  <si>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</si>
  <si>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</si>
  <si>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</si>
  <si>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</si>
  <si>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</si>
  <si>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</si>
  <si>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</si>
  <si>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</si>
  <si>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</si>
  <si>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</si>
  <si>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</si>
  <si>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</si>
  <si>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</si>
  <si>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</si>
  <si>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</si>
  <si>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</si>
  <si>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</si>
  <si>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</si>
  <si>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</si>
  <si>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</si>
  <si>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</si>
  <si>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</si>
  <si>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</si>
  <si>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</si>
  <si>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</si>
  <si>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</si>
  <si>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</si>
  <si>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</si>
  <si>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</si>
  <si>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</si>
  <si>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</si>
  <si>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</si>
  <si>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</si>
  <si>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</si>
  <si>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</si>
  <si>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</si>
  <si>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</si>
  <si>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</si>
  <si>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</si>
  <si>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</si>
  <si>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</si>
  <si>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</si>
  <si>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</si>
  <si>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</si>
  <si>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</si>
  <si>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</si>
  <si>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</si>
  <si>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</si>
  <si>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</si>
  <si>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</si>
  <si>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</si>
  <si>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</si>
  <si>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</si>
  <si>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</si>
  <si>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</si>
  <si>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</si>
  <si>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</si>
  <si>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</si>
  <si>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</si>
  <si>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</si>
  <si>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</si>
  <si>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</si>
  <si>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</si>
  <si>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</si>
  <si>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</si>
  <si>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</si>
  <si>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</si>
  <si>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</si>
  <si>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</si>
  <si>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</si>
  <si>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</si>
  <si>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</si>
  <si>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</si>
  <si>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</si>
  <si>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</si>
  <si>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</si>
  <si>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</si>
  <si>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</si>
  <si>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</si>
  <si>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</si>
  <si>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</si>
  <si>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</si>
  <si>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</si>
  <si>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</si>
  <si>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</si>
  <si>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</si>
  <si>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</si>
  <si>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</si>
  <si>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</si>
  <si>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</si>
  <si>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</si>
  <si>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</si>
  <si>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</si>
  <si>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</si>
  <si>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</si>
  <si>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</si>
  <si>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</si>
  <si>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</si>
  <si>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</si>
  <si>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</si>
  <si>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</si>
  <si>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</si>
  <si>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</si>
  <si>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</si>
  <si>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</si>
  <si>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</si>
  <si>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</si>
  <si>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</si>
  <si>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</si>
  <si>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</si>
  <si>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</si>
  <si>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</si>
  <si>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</si>
  <si>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</si>
  <si>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</si>
  <si>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</si>
  <si>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</si>
  <si>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</si>
  <si>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</si>
  <si>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</si>
  <si>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</si>
  <si>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</si>
  <si>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</si>
  <si>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</si>
  <si>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</si>
  <si>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</si>
  <si>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</si>
  <si>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</si>
  <si>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</si>
  <si>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</si>
  <si>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</si>
  <si>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</si>
  <si>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</si>
  <si>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</si>
  <si>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</si>
  <si>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</si>
  <si>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</si>
  <si>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</si>
  <si>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</si>
  <si>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</si>
  <si>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</si>
  <si>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</si>
  <si>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</si>
  <si>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</si>
  <si>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</si>
  <si>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</si>
  <si>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</si>
  <si>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</si>
  <si>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</si>
  <si>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</si>
  <si>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</si>
  <si>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</si>
  <si>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</si>
  <si>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</si>
  <si>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</si>
  <si>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</si>
  <si>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</si>
  <si>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</si>
  <si>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</si>
  <si>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</si>
  <si>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</si>
  <si>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</si>
  <si>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</si>
  <si>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</si>
  <si>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</si>
  <si>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</si>
  <si>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</si>
  <si>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</si>
  <si>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</si>
  <si>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</si>
  <si>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</si>
  <si>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</si>
  <si>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</si>
  <si>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</si>
  <si>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</si>
  <si>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</si>
  <si>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</si>
  <si>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</si>
  <si>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</si>
  <si>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</si>
  <si>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</si>
  <si>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</si>
  <si>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</si>
  <si>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</si>
  <si>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</si>
  <si>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</si>
  <si>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</si>
  <si>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</si>
  <si>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</si>
  <si>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</si>
  <si>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</si>
  <si>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</si>
  <si>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</si>
  <si>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</si>
  <si>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</si>
  <si>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</si>
  <si>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</si>
  <si>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</si>
  <si>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</si>
  <si>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</si>
  <si>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</si>
  <si>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</si>
  <si>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</si>
  <si>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</si>
  <si>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</si>
  <si>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</si>
  <si>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</si>
  <si>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</si>
  <si>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</si>
  <si>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</si>
  <si>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</si>
  <si>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</si>
  <si>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</si>
  <si>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</si>
  <si>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</si>
  <si>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</si>
  <si>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</si>
  <si>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</si>
  <si>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</si>
  <si>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</si>
  <si>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</si>
  <si>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</si>
  <si>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</si>
  <si>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</si>
  <si>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</si>
  <si>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</si>
  <si>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</si>
  <si>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</si>
  <si>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</si>
  <si>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</si>
  <si>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</si>
  <si>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</si>
  <si>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</si>
  <si>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</si>
  <si>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</si>
  <si>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</si>
  <si>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</si>
  <si>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</si>
  <si>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</si>
  <si>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</si>
  <si>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</si>
  <si>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</si>
  <si>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</si>
  <si>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</si>
  <si>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</si>
  <si>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</si>
  <si>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</si>
  <si>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</si>
  <si>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</si>
  <si>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</si>
  <si>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</si>
  <si>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</si>
  <si>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</si>
  <si>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</si>
  <si>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</si>
  <si>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</si>
  <si>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</si>
  <si>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</si>
  <si>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</si>
  <si>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</si>
  <si>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</si>
  <si>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</si>
  <si>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</si>
  <si>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</si>
  <si>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</si>
  <si>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</si>
  <si>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</si>
  <si>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</si>
  <si>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</si>
  <si>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</si>
  <si>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</si>
  <si>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</si>
  <si>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</si>
  <si>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</si>
  <si>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</si>
  <si>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</si>
  <si>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</si>
  <si>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</si>
  <si>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</si>
  <si>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</si>
  <si>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</si>
  <si>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</si>
  <si>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</si>
  <si>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</si>
  <si>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</si>
  <si>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</si>
  <si>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</si>
  <si>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</si>
  <si>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</si>
  <si>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</si>
  <si>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</si>
  <si>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</si>
  <si>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</si>
  <si>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</si>
  <si>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</si>
  <si>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</si>
  <si>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</si>
  <si>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</si>
  <si>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</si>
  <si>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</si>
  <si>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</si>
  <si>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</si>
  <si>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</si>
  <si>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</si>
  <si>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</si>
  <si>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</si>
  <si>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</si>
  <si>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</si>
  <si>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</si>
  <si>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</si>
  <si>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</si>
  <si>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</si>
  <si>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</si>
  <si>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</si>
  <si>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</si>
  <si>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</si>
  <si>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</si>
  <si>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</si>
  <si>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</si>
  <si>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</si>
  <si>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</si>
  <si>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</si>
  <si>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</si>
  <si>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</si>
  <si>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</si>
  <si>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</si>
  <si>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</si>
  <si>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</si>
  <si>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</si>
  <si>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</si>
  <si>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</si>
  <si>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</si>
  <si>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</si>
  <si>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</si>
  <si>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</si>
  <si>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</si>
  <si>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</si>
  <si>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</si>
  <si>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</si>
  <si>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</si>
  <si>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</si>
  <si>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</si>
  <si>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</si>
  <si>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</si>
  <si>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</si>
  <si>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</si>
  <si>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</si>
  <si>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</si>
  <si>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</si>
  <si>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</si>
  <si>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</si>
  <si>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</si>
  <si>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</si>
  <si>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</si>
  <si>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</si>
  <si>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</si>
  <si>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</si>
  <si>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</si>
  <si>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</si>
  <si>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</si>
  <si>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</si>
  <si>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</si>
  <si>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</si>
  <si>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</si>
  <si>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</si>
  <si>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</si>
  <si>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</si>
  <si>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</si>
  <si>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</si>
  <si>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</si>
  <si>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</si>
  <si>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</si>
  <si>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</si>
  <si>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</si>
  <si>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</si>
  <si>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</si>
  <si>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</si>
  <si>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</si>
  <si>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</si>
  <si>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</si>
  <si>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</si>
  <si>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</si>
  <si>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</si>
  <si>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</si>
  <si>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</si>
  <si>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</si>
  <si>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</si>
  <si>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</si>
  <si>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</si>
  <si>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</si>
  <si>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</si>
  <si>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</si>
  <si>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</si>
  <si>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</si>
  <si>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</si>
  <si>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</si>
  <si>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</si>
  <si>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</si>
  <si>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</si>
  <si>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</si>
  <si>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</si>
  <si>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</si>
  <si>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</si>
  <si>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</si>
  <si>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</si>
  <si>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</si>
  <si>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</si>
  <si>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</si>
  <si>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</si>
  <si>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</si>
  <si>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</si>
  <si>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</si>
  <si>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</si>
  <si>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</si>
  <si>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</si>
  <si>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</si>
  <si>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</si>
  <si>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</si>
  <si>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</si>
  <si>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</si>
  <si>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</si>
  <si>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</si>
  <si>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</si>
  <si>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</si>
  <si>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</si>
  <si>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</si>
  <si>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</si>
  <si>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</si>
  <si>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</si>
  <si>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</si>
  <si>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</si>
  <si>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</si>
  <si>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</si>
  <si>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</si>
  <si>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</si>
  <si>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</si>
  <si>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</si>
  <si>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</si>
  <si>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</si>
  <si>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</si>
  <si>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</si>
  <si>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</si>
  <si>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</si>
  <si>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</si>
  <si>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</si>
  <si>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</si>
  <si>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</si>
  <si>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</si>
  <si>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</si>
  <si>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</si>
  <si>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</si>
  <si>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</si>
  <si>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</si>
  <si>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</si>
  <si>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</si>
  <si>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</si>
  <si>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</si>
  <si>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</si>
  <si>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</si>
  <si>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</si>
  <si>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</si>
  <si>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</si>
  <si>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</si>
  <si>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</si>
  <si>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</si>
  <si>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</si>
  <si>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</si>
  <si>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</si>
  <si>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</si>
  <si>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</si>
  <si>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</si>
  <si>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</si>
  <si>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</si>
  <si>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</si>
  <si>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</si>
  <si>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</si>
  <si>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</si>
  <si>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</si>
  <si>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</si>
  <si>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</si>
  <si>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</si>
  <si>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</si>
  <si>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</si>
  <si>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</si>
  <si>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</si>
  <si>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</si>
  <si>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</si>
  <si>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</si>
  <si>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</si>
  <si>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</si>
  <si>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</si>
  <si>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</si>
  <si>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</si>
  <si>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</si>
  <si>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</si>
  <si>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</si>
  <si>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</si>
  <si>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</si>
  <si>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</si>
  <si>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</si>
  <si>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</si>
  <si>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</si>
  <si>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</si>
  <si>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</si>
  <si>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</si>
  <si>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</si>
  <si>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</si>
  <si>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</si>
  <si>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</si>
  <si>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</si>
  <si>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</si>
  <si>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</si>
  <si>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</si>
  <si>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</si>
  <si>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</si>
  <si>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</si>
  <si>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</si>
  <si>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</si>
  <si>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</si>
  <si>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</si>
  <si>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</si>
  <si>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</si>
  <si>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</si>
  <si>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</si>
  <si>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</si>
  <si>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</si>
  <si>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</si>
  <si>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</si>
  <si>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</si>
  <si>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</si>
  <si>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</si>
  <si>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</si>
  <si>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</si>
  <si>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</si>
  <si>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</si>
  <si>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</si>
  <si>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</si>
  <si>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</si>
  <si>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</si>
  <si>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</si>
  <si>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</si>
  <si>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</si>
  <si>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</si>
  <si>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</si>
  <si>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</si>
  <si>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</si>
  <si>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</si>
  <si>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</si>
  <si>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</si>
  <si>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</si>
  <si>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</si>
  <si>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</si>
  <si>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</si>
  <si>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</si>
  <si>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</si>
  <si>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</si>
  <si>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</si>
  <si>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</si>
  <si>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</si>
  <si>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</si>
  <si>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</si>
  <si>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</si>
  <si>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</si>
  <si>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</si>
  <si>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</si>
  <si>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</si>
  <si>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</si>
  <si>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</si>
  <si>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</si>
  <si>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</si>
  <si>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</si>
  <si>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</si>
  <si>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</si>
  <si>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</si>
  <si>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</si>
  <si>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</si>
  <si>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</si>
  <si>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</si>
  <si>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</si>
  <si>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</si>
  <si>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</si>
  <si>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</si>
  <si>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</si>
  <si>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</si>
  <si>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</si>
  <si>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</si>
  <si>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</si>
  <si>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</si>
  <si>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</si>
  <si>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</si>
  <si>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</si>
  <si>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</si>
  <si>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</si>
  <si>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</si>
  <si>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</si>
  <si>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</si>
  <si>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</si>
  <si>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</si>
  <si>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</si>
  <si>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</si>
  <si>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</si>
  <si>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</si>
  <si>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</si>
  <si>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</si>
  <si>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</si>
  <si>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</si>
  <si>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</si>
  <si>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</si>
  <si>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</si>
  <si>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</si>
  <si>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</si>
  <si>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</si>
  <si>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</si>
  <si>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</si>
  <si>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</si>
  <si>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</si>
  <si>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</si>
  <si>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</si>
  <si>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</si>
  <si>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</si>
  <si>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</si>
  <si>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</si>
  <si>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</si>
  <si>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</si>
  <si>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</si>
  <si>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</si>
  <si>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</si>
  <si>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</si>
  <si>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</si>
  <si>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</si>
  <si>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</si>
  <si>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</si>
  <si>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</si>
  <si>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</si>
  <si>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</si>
  <si>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</si>
  <si>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</si>
  <si>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</si>
  <si>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</si>
  <si>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</si>
  <si>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</si>
  <si>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</si>
  <si>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</si>
  <si>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</si>
  <si>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</si>
  <si>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</si>
  <si>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</si>
  <si>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</si>
  <si>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</si>
  <si>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</si>
  <si>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</si>
  <si>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</si>
  <si>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</si>
  <si>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</si>
  <si>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</si>
  <si>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</si>
  <si>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</si>
  <si>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</si>
  <si>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</si>
  <si>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</si>
  <si>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</si>
  <si>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</si>
  <si>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</si>
  <si>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</si>
  <si>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</si>
  <si>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</si>
  <si>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</si>
  <si>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</si>
  <si>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</si>
  <si>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</si>
  <si>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</si>
  <si>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</si>
  <si>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</si>
  <si>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</si>
  <si>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</si>
  <si>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</si>
  <si>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</si>
  <si>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</si>
  <si>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</si>
  <si>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</si>
  <si>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</si>
  <si>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</si>
  <si>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</si>
  <si>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</si>
  <si>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</si>
  <si>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</si>
  <si>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</si>
  <si>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</si>
  <si>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</si>
  <si>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</si>
  <si>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</si>
  <si>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</si>
  <si>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</si>
  <si>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</si>
  <si>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</si>
  <si>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</si>
  <si>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</si>
  <si>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</si>
  <si>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</si>
  <si>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</si>
  <si>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</si>
  <si>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</si>
  <si>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</si>
  <si>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</si>
  <si>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</si>
  <si>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</si>
  <si>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</si>
  <si>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</si>
  <si>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</si>
  <si>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</si>
  <si>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</si>
  <si>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</si>
  <si>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</si>
  <si>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</si>
  <si>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</si>
  <si>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</si>
  <si>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</si>
  <si>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</si>
  <si>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</si>
  <si>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</si>
  <si>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</si>
  <si>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</si>
  <si>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</si>
  <si>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</si>
  <si>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</si>
  <si>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</si>
  <si>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</si>
  <si>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</si>
  <si>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</si>
  <si>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</si>
  <si>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</si>
  <si>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</si>
  <si>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</si>
  <si>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</si>
  <si>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</si>
  <si>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</si>
  <si>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</si>
  <si>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</si>
  <si>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</si>
  <si>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</si>
  <si>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</si>
  <si>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</si>
  <si>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</si>
  <si>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</si>
  <si>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</si>
  <si>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</si>
  <si>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</si>
  <si>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</si>
  <si>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</si>
  <si>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</si>
  <si>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</si>
  <si>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</si>
  <si>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</si>
  <si>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</si>
  <si>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</si>
  <si>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</si>
  <si>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</si>
  <si>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</si>
  <si>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</si>
  <si>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</si>
  <si>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</si>
  <si>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</si>
  <si>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</si>
  <si>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</si>
  <si>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</si>
  <si>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</si>
  <si>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</si>
  <si>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</si>
  <si>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</si>
  <si>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</si>
  <si>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</si>
  <si>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</si>
  <si>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</si>
  <si>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</si>
  <si>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</si>
  <si>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</si>
  <si>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</si>
  <si>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</si>
  <si>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</si>
  <si>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</si>
  <si>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</si>
  <si>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</si>
  <si>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</si>
  <si>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</si>
  <si>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</si>
  <si>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</si>
  <si>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</si>
  <si>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</si>
  <si>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</si>
  <si>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</si>
  <si>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</si>
  <si>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</si>
  <si>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</si>
  <si>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</si>
  <si>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</si>
  <si>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</si>
  <si>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</si>
  <si>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</si>
  <si>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</si>
  <si>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</si>
  <si>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</si>
  <si>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</si>
  <si>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</si>
  <si>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</si>
  <si>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</si>
  <si>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</si>
  <si>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</si>
  <si>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</si>
  <si>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</si>
  <si>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</si>
  <si>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</si>
  <si>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</si>
  <si>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</si>
  <si>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</si>
  <si>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</si>
  <si>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</si>
  <si>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</si>
  <si>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</si>
  <si>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</si>
  <si>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</si>
  <si>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</si>
  <si>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</si>
  <si>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</si>
  <si>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</si>
  <si>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</si>
  <si>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</si>
  <si>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</si>
  <si>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</si>
  <si>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</si>
  <si>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</si>
  <si>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</si>
  <si>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</si>
  <si>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</si>
  <si>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</si>
  <si>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</si>
  <si>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</si>
  <si>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</si>
  <si>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</si>
  <si>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</si>
  <si>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</si>
  <si>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</si>
  <si>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</si>
  <si>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</si>
  <si>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</si>
  <si>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</si>
  <si>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</si>
  <si>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</si>
  <si>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</si>
  <si>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</si>
  <si>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</si>
  <si>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</si>
  <si>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</si>
  <si>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</si>
  <si>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</si>
  <si>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</si>
  <si>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</si>
  <si>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</si>
  <si>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</si>
  <si>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</si>
  <si>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</si>
  <si>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</si>
  <si>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</si>
  <si>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</si>
  <si>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</si>
  <si>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</si>
  <si>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</si>
  <si>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</si>
  <si>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</si>
  <si>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</si>
  <si>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</si>
  <si>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</si>
  <si>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</si>
  <si>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</si>
  <si>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</si>
  <si>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</si>
  <si>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</si>
  <si>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</si>
  <si>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</si>
  <si>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</si>
  <si>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</si>
  <si>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</si>
  <si>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</si>
  <si>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</si>
  <si>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</si>
  <si>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</si>
  <si>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</si>
  <si>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</si>
  <si>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</si>
  <si>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</si>
  <si>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</si>
  <si>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</si>
  <si>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</si>
  <si>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</si>
  <si>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</si>
  <si>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</si>
  <si>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</si>
  <si>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</si>
  <si>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</si>
  <si>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</si>
  <si>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</si>
  <si>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</si>
  <si>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</si>
  <si>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</si>
  <si>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</si>
  <si>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</si>
  <si>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</si>
  <si>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</si>
  <si>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</si>
  <si>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</si>
  <si>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</si>
  <si>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</si>
  <si>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</si>
  <si>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</si>
  <si>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</si>
  <si>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</si>
  <si>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</si>
  <si>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</si>
  <si>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</si>
  <si>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</si>
  <si>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</si>
  <si>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</si>
  <si>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</si>
  <si>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</si>
  <si>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</si>
  <si>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</si>
  <si>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</si>
  <si>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</si>
  <si>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</si>
  <si>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</si>
  <si>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</si>
  <si>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</si>
  <si>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</si>
  <si>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</si>
  <si>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</si>
  <si>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</si>
  <si>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</si>
  <si>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</si>
  <si>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</si>
  <si>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</si>
  <si>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</si>
  <si>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</si>
  <si>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</si>
  <si>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</si>
  <si>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</si>
  <si>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</si>
  <si>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</si>
  <si>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</si>
  <si>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</si>
  <si>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</si>
  <si>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</si>
  <si>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</si>
  <si>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</si>
  <si>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</si>
  <si>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</si>
  <si>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</si>
  <si>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</si>
  <si>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</si>
  <si>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</si>
  <si>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</si>
  <si>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</si>
  <si>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</si>
  <si>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</si>
  <si>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</si>
  <si>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</si>
  <si>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</si>
  <si>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</si>
  <si>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</si>
  <si>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</si>
  <si>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</si>
  <si>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</si>
  <si>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</si>
  <si>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</si>
  <si>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</si>
  <si>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</si>
  <si>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</si>
  <si>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</si>
  <si>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</si>
  <si>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</si>
  <si>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</si>
  <si>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</si>
  <si>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</si>
  <si>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</si>
  <si>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</si>
  <si>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</si>
  <si>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</si>
  <si>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</si>
  <si>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</si>
  <si>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</si>
  <si>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</si>
  <si>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</si>
  <si>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</si>
  <si>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</si>
  <si>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</si>
  <si>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</si>
  <si>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</si>
  <si>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</si>
  <si>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</si>
  <si>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</si>
  <si>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</si>
  <si>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</si>
  <si>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</si>
  <si>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</si>
  <si>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</si>
  <si>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</si>
  <si>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</si>
  <si>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</si>
  <si>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</si>
  <si>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</si>
  <si>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</si>
  <si>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</si>
  <si>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</si>
  <si>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</si>
  <si>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</si>
  <si>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</si>
  <si>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</si>
  <si>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</si>
  <si>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</si>
  <si>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</si>
  <si>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</si>
  <si>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</si>
  <si>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</si>
  <si>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</si>
  <si>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</si>
  <si>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</si>
  <si>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</si>
  <si>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</si>
  <si>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</si>
  <si>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</si>
  <si>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</si>
  <si>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</si>
  <si>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</si>
  <si>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</si>
  <si>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</si>
  <si>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</si>
  <si>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</si>
  <si>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</si>
  <si>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</si>
  <si>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</si>
  <si>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</si>
  <si>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</si>
  <si>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</si>
  <si>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</si>
  <si>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</si>
  <si>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</si>
  <si>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</si>
  <si>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</si>
  <si>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</si>
  <si>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</si>
  <si>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</si>
  <si>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</si>
  <si>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</si>
  <si>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</si>
  <si>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</si>
  <si>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</si>
  <si>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</si>
  <si>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</si>
  <si>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</si>
  <si>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</si>
  <si>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</si>
  <si>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</si>
  <si>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</si>
  <si>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</si>
  <si>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</si>
  <si>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</si>
  <si>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</si>
  <si>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</si>
  <si>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</si>
  <si>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</si>
  <si>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</si>
  <si>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</si>
  <si>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</si>
  <si>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</si>
  <si>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</si>
  <si>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</si>
  <si>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</si>
  <si>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</si>
  <si>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</si>
  <si>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</si>
  <si>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</si>
  <si>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</si>
  <si>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</si>
  <si>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</si>
  <si>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</si>
  <si>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</si>
  <si>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</si>
  <si>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</si>
  <si>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</si>
  <si>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</si>
  <si>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</si>
  <si>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</si>
  <si>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</si>
  <si>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</si>
  <si>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</si>
  <si>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</si>
  <si>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</si>
  <si>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</si>
  <si>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</si>
  <si>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</si>
  <si>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</si>
  <si>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</si>
  <si>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</si>
  <si>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</si>
  <si>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</si>
  <si>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</si>
  <si>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</si>
  <si>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</si>
  <si>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</si>
  <si>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</si>
  <si>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</si>
  <si>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</si>
  <si>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</si>
  <si>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</si>
  <si>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</si>
  <si>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</si>
  <si>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</si>
  <si>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</si>
  <si>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</si>
  <si>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</si>
  <si>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</si>
  <si>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</si>
  <si>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</si>
  <si>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</si>
  <si>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</si>
  <si>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</si>
  <si>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</si>
  <si>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</si>
  <si>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</si>
  <si>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</si>
  <si>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</si>
  <si>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</si>
  <si>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</si>
  <si>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</si>
  <si>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</si>
  <si>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</si>
  <si>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</si>
  <si>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</si>
  <si>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</si>
  <si>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</si>
  <si>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</si>
  <si>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</si>
  <si>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</si>
  <si>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</si>
  <si>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</si>
  <si>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</si>
  <si>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</si>
  <si>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</si>
  <si>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</si>
  <si>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</si>
  <si>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</si>
  <si>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</si>
  <si>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</si>
  <si>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</si>
  <si>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</si>
  <si>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</si>
  <si>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</si>
  <si>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</si>
  <si>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</si>
  <si>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</si>
  <si>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</si>
  <si>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</si>
  <si>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</si>
  <si>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</si>
  <si>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</si>
  <si>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</si>
  <si>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</si>
  <si>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</si>
  <si>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</si>
  <si>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</si>
  <si>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</si>
  <si>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</si>
  <si>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</si>
  <si>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</si>
  <si>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</si>
  <si>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</si>
  <si>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</si>
  <si>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</si>
  <si>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</si>
  <si>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</si>
  <si>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</si>
  <si>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</si>
  <si>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</si>
  <si>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</si>
  <si>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</si>
  <si>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</si>
  <si>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</si>
  <si>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</si>
  <si>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</si>
  <si>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</si>
  <si>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</si>
  <si>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</si>
  <si>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</si>
  <si>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</si>
  <si>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</si>
  <si>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</si>
  <si>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</si>
  <si>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</si>
  <si>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</si>
  <si>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</si>
  <si>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</si>
  <si>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</si>
  <si>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</si>
  <si>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</si>
  <si>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</si>
  <si>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</si>
  <si>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</si>
  <si>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</si>
  <si>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</si>
  <si>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</si>
  <si>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</si>
  <si>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</si>
  <si>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</si>
  <si>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</si>
  <si>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</si>
  <si>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</si>
  <si>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</si>
  <si>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</si>
  <si>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</si>
  <si>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</si>
  <si>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</si>
  <si>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</si>
  <si>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</si>
  <si>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</si>
  <si>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</si>
  <si>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</si>
  <si>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</si>
  <si>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</si>
  <si>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</si>
  <si>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</si>
  <si>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</si>
  <si>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</si>
  <si>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</si>
  <si>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</si>
  <si>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</si>
  <si>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</si>
  <si>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</si>
  <si>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</si>
  <si>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</si>
  <si>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</si>
  <si>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</si>
  <si>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</si>
  <si>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</si>
  <si>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</si>
  <si>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</si>
  <si>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</si>
  <si>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</si>
  <si>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</si>
  <si>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</si>
  <si>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</si>
  <si>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</si>
  <si>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</si>
  <si>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</si>
  <si>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</si>
  <si>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</si>
  <si>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</si>
  <si>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</si>
  <si>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</si>
  <si>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</si>
  <si>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</si>
  <si>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</si>
  <si>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</si>
  <si>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</si>
  <si>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</si>
  <si>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</si>
  <si>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</si>
  <si>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</si>
  <si>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</si>
  <si>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</si>
  <si>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</si>
  <si>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</si>
  <si>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</si>
  <si>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</si>
  <si>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</si>
  <si>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</si>
  <si>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</si>
  <si>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</si>
  <si>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</si>
  <si>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</si>
  <si>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</si>
  <si>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</si>
  <si>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</si>
  <si>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</si>
  <si>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</si>
  <si>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</si>
  <si>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</si>
  <si>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</si>
  <si>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</si>
  <si>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</si>
  <si>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</si>
  <si>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</si>
  <si>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</si>
  <si>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</si>
  <si>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</si>
  <si>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</si>
  <si>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</si>
  <si>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</si>
  <si>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</si>
  <si>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</si>
  <si>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</si>
  <si>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</si>
  <si>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</si>
  <si>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</si>
  <si>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</si>
  <si>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</si>
  <si>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</si>
  <si>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</si>
  <si>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</si>
  <si>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</si>
  <si>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</si>
  <si>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</si>
  <si>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</si>
  <si>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</si>
  <si>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</si>
  <si>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</si>
  <si>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</si>
  <si>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</si>
  <si>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</si>
  <si>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</si>
  <si>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</si>
  <si>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</si>
  <si>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</si>
  <si>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</si>
  <si>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</si>
  <si>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</si>
  <si>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</si>
  <si>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</si>
  <si>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</si>
  <si>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</si>
  <si>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</si>
  <si>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</si>
  <si>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</si>
  <si>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</si>
  <si>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</si>
  <si>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</si>
  <si>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</si>
  <si>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</si>
  <si>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</si>
  <si>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</si>
  <si>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</si>
  <si>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</si>
  <si>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</si>
  <si>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</si>
  <si>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</si>
  <si>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</si>
  <si>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</si>
  <si>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</si>
  <si>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</si>
  <si>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</si>
  <si>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</si>
  <si>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</si>
  <si>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</si>
  <si>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</si>
  <si>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</si>
  <si>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</si>
  <si>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</si>
  <si>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</si>
  <si>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</si>
  <si>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</si>
  <si>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</si>
  <si>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</si>
  <si>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</si>
  <si>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</si>
  <si>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</si>
  <si>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</si>
  <si>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</si>
  <si>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</si>
  <si>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</si>
  <si>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</si>
  <si>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</si>
  <si>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</si>
  <si>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</si>
  <si>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</si>
  <si>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</si>
  <si>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</si>
  <si>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</si>
  <si>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</si>
  <si>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</si>
  <si>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</si>
  <si>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</si>
  <si>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</si>
  <si>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</si>
  <si>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</si>
  <si>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</si>
  <si>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</si>
  <si>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</si>
  <si>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</si>
  <si>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</si>
  <si>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</si>
  <si>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</si>
  <si>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</si>
  <si>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</si>
  <si>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</si>
  <si>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</si>
  <si>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</si>
  <si>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</si>
  <si>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</si>
  <si>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</si>
  <si>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</si>
  <si>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</si>
  <si>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</si>
  <si>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</si>
  <si>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</si>
  <si>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</si>
  <si>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</si>
  <si>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</si>
  <si>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</si>
  <si>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</si>
  <si>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</si>
  <si>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</si>
  <si>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</si>
  <si>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</si>
  <si>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</si>
  <si>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</si>
  <si>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</si>
  <si>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</si>
  <si>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</si>
  <si>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</si>
  <si>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</si>
  <si>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</si>
  <si>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</si>
  <si>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</si>
  <si>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</si>
  <si>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</si>
  <si>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</si>
  <si>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</si>
  <si>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</si>
  <si>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</si>
  <si>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</si>
  <si>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</si>
  <si>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</si>
  <si>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</si>
  <si>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</si>
  <si>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</si>
  <si>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</si>
  <si>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</si>
  <si>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</si>
  <si>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</si>
  <si>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</si>
  <si>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</si>
  <si>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</si>
  <si>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</si>
  <si>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</si>
  <si>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</si>
  <si>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</si>
  <si>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</si>
  <si>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</si>
  <si>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</si>
  <si>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</si>
  <si>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</si>
  <si>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</si>
  <si>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</si>
  <si>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</si>
  <si>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</si>
  <si>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</si>
  <si>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</si>
  <si>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</si>
  <si>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</si>
  <si>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</si>
  <si>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</si>
  <si>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</si>
  <si>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</si>
  <si>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</si>
  <si>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</si>
  <si>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</si>
  <si>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</si>
  <si>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</si>
  <si>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</si>
  <si>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</si>
  <si>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</si>
  <si>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</si>
  <si>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</si>
  <si>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</si>
  <si>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</si>
  <si>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</si>
  <si>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</si>
  <si>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</si>
  <si>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</si>
  <si>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</si>
  <si>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</si>
  <si>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</si>
  <si>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</si>
  <si>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</si>
  <si>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</si>
  <si>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</si>
  <si>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</si>
  <si>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</si>
  <si>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</si>
  <si>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</si>
  <si>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</si>
  <si>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</si>
  <si>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</si>
  <si>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</si>
  <si>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</si>
  <si>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</si>
  <si>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</si>
  <si>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</si>
  <si>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</si>
  <si>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</si>
  <si>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</si>
  <si>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</si>
  <si>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</si>
  <si>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</si>
  <si>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</si>
  <si>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</si>
  <si>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</si>
  <si>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</si>
  <si>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</si>
  <si>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</si>
  <si>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</si>
  <si>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</si>
  <si>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</si>
  <si>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</si>
  <si>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</si>
  <si>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</si>
  <si>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</si>
  <si>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</si>
  <si>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</si>
  <si>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</si>
  <si>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</si>
  <si>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</si>
  <si>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</si>
  <si>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</si>
  <si>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</si>
  <si>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</si>
  <si>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</si>
  <si>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</si>
  <si>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</si>
  <si>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</si>
  <si>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</si>
  <si>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</si>
  <si>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</si>
  <si>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</si>
  <si>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</si>
  <si>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</si>
  <si>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</si>
  <si>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</si>
  <si>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</si>
  <si>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</si>
  <si>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</si>
  <si>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</si>
  <si>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</si>
  <si>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</si>
  <si>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</si>
  <si>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</si>
  <si>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</si>
  <si>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</si>
  <si>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</si>
  <si>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</si>
  <si>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</si>
  <si>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</si>
  <si>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</si>
  <si>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</si>
  <si>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</si>
  <si>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</si>
  <si>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</si>
  <si>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</si>
  <si>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</si>
  <si>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</si>
  <si>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</si>
  <si>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</si>
  <si>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</si>
  <si>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</si>
  <si>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</si>
  <si>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</si>
  <si>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</si>
  <si>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</si>
  <si>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</si>
  <si>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</si>
  <si>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</si>
  <si>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</si>
  <si>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</si>
  <si>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</si>
  <si>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</si>
  <si>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</si>
  <si>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</si>
  <si>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</si>
  <si>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</si>
  <si>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</si>
  <si>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</si>
  <si>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</si>
  <si>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</si>
  <si>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</si>
  <si>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</si>
  <si>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</si>
  <si>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</si>
  <si>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</si>
  <si>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</si>
  <si>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</si>
  <si>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</si>
  <si>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</si>
  <si>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</si>
  <si>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</si>
  <si>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</si>
  <si>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</si>
  <si>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</si>
  <si>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</si>
  <si>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</si>
  <si>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</si>
  <si>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</si>
  <si>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</si>
  <si>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</si>
  <si>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</si>
  <si>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</si>
  <si>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</si>
  <si>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</si>
  <si>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</si>
  <si>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</si>
  <si>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</si>
  <si>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</si>
  <si>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</si>
  <si>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</si>
  <si>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</si>
  <si>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</si>
  <si>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</si>
  <si>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</si>
  <si>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</si>
  <si>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</si>
  <si>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</si>
  <si>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</si>
  <si>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</si>
  <si>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</si>
  <si>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</si>
  <si>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</si>
  <si>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</si>
  <si>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</si>
  <si>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</si>
  <si>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</si>
  <si>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</si>
  <si>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</si>
  <si>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</si>
  <si>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</si>
  <si>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</si>
  <si>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</si>
  <si>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</si>
  <si>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</si>
  <si>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</si>
  <si>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</si>
  <si>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</si>
  <si>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</si>
  <si>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</si>
  <si>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</si>
  <si>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</si>
  <si>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</si>
  <si>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</si>
  <si>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</si>
  <si>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</si>
  <si>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</si>
  <si>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</si>
  <si>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</si>
  <si>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</si>
  <si>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</si>
  <si>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</si>
  <si>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</si>
  <si>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</si>
  <si>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</si>
  <si>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</si>
  <si>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</si>
  <si>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</si>
  <si>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</si>
  <si>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</si>
  <si>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</si>
  <si>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</si>
  <si>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</si>
  <si>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</si>
  <si>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</si>
  <si>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</si>
  <si>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</si>
  <si>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</si>
  <si>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</si>
  <si>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</si>
  <si>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</si>
  <si>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</si>
  <si>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</si>
  <si>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</si>
  <si>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</si>
  <si>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</si>
  <si>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</si>
  <si>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</si>
  <si>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</si>
  <si>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</si>
  <si>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</si>
  <si>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</si>
  <si>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</si>
  <si>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</si>
  <si>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</si>
  <si>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</si>
  <si>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</si>
  <si>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</si>
  <si>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</si>
  <si>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</si>
  <si>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</si>
  <si>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</si>
  <si>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</si>
  <si>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</si>
  <si>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</si>
  <si>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</si>
  <si>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</si>
  <si>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</si>
  <si>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</si>
  <si>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</si>
  <si>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</si>
  <si>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</si>
  <si>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</si>
  <si>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</si>
  <si>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</si>
  <si>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</si>
  <si>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</si>
  <si>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</si>
  <si>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</si>
  <si>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</si>
  <si>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</si>
  <si>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</si>
  <si>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</si>
  <si>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</si>
  <si>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</si>
  <si>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</si>
  <si>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</si>
  <si>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</si>
  <si>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</si>
  <si>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</si>
  <si>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</si>
  <si>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</si>
  <si>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</si>
  <si>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</si>
  <si>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</si>
  <si>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</si>
  <si>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</si>
  <si>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</si>
  <si>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</si>
  <si>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</si>
  <si>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</si>
  <si>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</si>
  <si>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</si>
  <si>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</si>
  <si>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</si>
  <si>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</si>
  <si>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</si>
  <si>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</si>
  <si>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</si>
  <si>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</si>
  <si>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</si>
  <si>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</si>
  <si>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</si>
  <si>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</si>
  <si>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</si>
  <si>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</si>
  <si>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</si>
  <si>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</si>
  <si>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</si>
  <si>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</si>
  <si>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</si>
  <si>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</si>
  <si>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</si>
  <si>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</si>
  <si>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</si>
  <si>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</si>
  <si>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</si>
  <si>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</si>
  <si>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</si>
  <si>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</si>
  <si>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</si>
  <si>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</si>
  <si>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</si>
  <si>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</si>
  <si>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</si>
  <si>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</si>
  <si>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</si>
  <si>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</si>
  <si>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</si>
  <si>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</si>
  <si>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</si>
  <si>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</si>
  <si>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</si>
  <si>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</si>
  <si>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</si>
  <si>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</si>
  <si>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</si>
  <si>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</si>
  <si>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</si>
  <si>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</si>
  <si>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</si>
  <si>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</si>
  <si>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</si>
  <si>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</si>
  <si>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</si>
  <si>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</si>
  <si>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</si>
  <si>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</si>
  <si>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</si>
  <si>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</si>
  <si>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</si>
  <si>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</si>
  <si>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</si>
  <si>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</si>
  <si>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</si>
  <si>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</si>
  <si>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</si>
  <si>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</si>
  <si>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</si>
  <si>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</si>
  <si>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</si>
  <si>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</si>
  <si>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</si>
  <si>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</si>
  <si>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</si>
  <si>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</si>
  <si>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</si>
  <si>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</si>
  <si>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</si>
  <si>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</si>
  <si>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</si>
  <si>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</si>
  <si>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</si>
  <si>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</si>
  <si>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</si>
  <si>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</si>
  <si>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</si>
  <si>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</si>
  <si>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</si>
  <si>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</si>
  <si>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</si>
  <si>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</si>
  <si>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</si>
  <si>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</si>
  <si>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</si>
  <si>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</si>
  <si>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</si>
  <si>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</si>
  <si>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</si>
  <si>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</si>
  <si>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</si>
  <si>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</si>
  <si>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</si>
  <si>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</si>
  <si>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</si>
  <si>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</si>
  <si>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</si>
  <si>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</si>
  <si>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</si>
  <si>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</si>
  <si>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</si>
  <si>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</si>
  <si>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</si>
  <si>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</si>
  <si>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</si>
  <si>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</si>
  <si>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</si>
  <si>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</si>
  <si>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</si>
  <si>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</si>
  <si>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</si>
  <si>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</si>
  <si>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</si>
  <si>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</si>
  <si>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</si>
  <si>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</si>
  <si>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</si>
  <si>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</si>
  <si>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</si>
  <si>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</si>
  <si>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</si>
  <si>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</si>
  <si>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</si>
  <si>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</si>
  <si>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</si>
  <si>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</si>
  <si>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</si>
  <si>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</si>
  <si>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</si>
  <si>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</si>
  <si>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</si>
  <si>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</si>
  <si>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</si>
  <si>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</si>
  <si>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</si>
  <si>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</si>
  <si>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</si>
  <si>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</si>
  <si>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</si>
  <si>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</si>
  <si>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</si>
  <si>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</si>
  <si>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</si>
  <si>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</si>
  <si>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</si>
  <si>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</si>
  <si>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</si>
  <si>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</si>
  <si>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</si>
  <si>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</si>
  <si>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</si>
  <si>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</si>
  <si>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</si>
  <si>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</si>
  <si>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</si>
  <si>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</si>
  <si>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</si>
  <si>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</si>
  <si>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</si>
  <si>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</si>
  <si>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</si>
  <si>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</si>
  <si>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</si>
  <si>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</si>
  <si>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</si>
  <si>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</si>
  <si>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</si>
  <si>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</si>
  <si>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</si>
  <si>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</si>
  <si>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</si>
  <si>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</si>
  <si>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</si>
  <si>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</si>
  <si>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</si>
  <si>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</si>
  <si>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</si>
  <si>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</si>
  <si>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</si>
  <si>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</si>
  <si>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</si>
  <si>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</si>
  <si>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</si>
  <si>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</si>
  <si>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</si>
  <si>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</si>
  <si>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</si>
  <si>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</si>
  <si>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</si>
  <si>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</si>
  <si>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</si>
  <si>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</si>
  <si>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</si>
  <si>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</si>
  <si>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</si>
  <si>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</si>
  <si>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</si>
  <si>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</si>
  <si>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</si>
  <si>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</si>
  <si>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</si>
  <si>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</si>
  <si>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</si>
  <si>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</si>
  <si>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</si>
  <si>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</si>
  <si>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</si>
  <si>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</si>
  <si>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</si>
  <si>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</si>
  <si>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</si>
  <si>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</si>
  <si>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</si>
  <si>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</si>
  <si>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</si>
  <si>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</si>
  <si>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</si>
  <si>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</si>
  <si>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</si>
  <si>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</si>
  <si>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</si>
  <si>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</si>
  <si>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</si>
  <si>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</si>
  <si>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</si>
  <si>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</si>
  <si>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</si>
  <si>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</si>
  <si>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</si>
  <si>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</si>
  <si>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</si>
  <si>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</si>
  <si>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</si>
  <si>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</si>
  <si>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</si>
  <si>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</si>
  <si>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</si>
  <si>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</si>
  <si>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</si>
  <si>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</si>
  <si>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</si>
  <si>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</si>
  <si>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</si>
  <si>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</si>
  <si>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</si>
  <si>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</si>
  <si>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</si>
  <si>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</si>
  <si>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</si>
  <si>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</si>
  <si>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</si>
  <si>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</si>
  <si>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</si>
  <si>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</si>
  <si>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</si>
  <si>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</si>
  <si>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</si>
  <si>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</si>
  <si>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</si>
  <si>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</si>
  <si>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</si>
  <si>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</si>
  <si>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</si>
  <si>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</si>
  <si>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</si>
  <si>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</si>
  <si>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</si>
  <si>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</si>
  <si>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</si>
  <si>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</si>
  <si>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</si>
  <si>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</si>
  <si>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</si>
  <si>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</si>
  <si>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</si>
  <si>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</si>
  <si>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</si>
  <si>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</si>
  <si>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</si>
  <si>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</si>
  <si>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</si>
  <si>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</si>
  <si>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</si>
  <si>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</si>
  <si>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</si>
  <si>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</si>
  <si>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</si>
  <si>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</si>
  <si>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</si>
  <si>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</si>
  <si>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</si>
  <si>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</si>
  <si>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</si>
  <si>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</si>
  <si>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</si>
  <si>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</si>
  <si>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</si>
  <si>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</si>
  <si>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</si>
  <si>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</si>
  <si>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</si>
  <si>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</si>
  <si>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</si>
  <si>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</si>
  <si>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</si>
  <si>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</si>
  <si>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</si>
  <si>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</si>
  <si>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</si>
  <si>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</si>
  <si>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</si>
  <si>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</si>
  <si>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</si>
  <si>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</si>
  <si>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</si>
  <si>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</si>
  <si>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</si>
  <si>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</si>
  <si>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</si>
  <si>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</si>
  <si>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</si>
  <si>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</si>
  <si>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</si>
  <si>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</si>
  <si>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</si>
  <si>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</si>
  <si>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</si>
  <si>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</si>
  <si>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</si>
  <si>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</si>
  <si>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</si>
  <si>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</si>
  <si>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</si>
  <si>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</si>
  <si>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</si>
  <si>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</si>
  <si>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</si>
  <si>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</si>
  <si>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</si>
  <si>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</si>
  <si>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</si>
  <si>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</si>
  <si>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</si>
  <si>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</si>
  <si>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</si>
  <si>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</si>
  <si>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</si>
  <si>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</si>
  <si>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</si>
  <si>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</si>
  <si>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</si>
  <si>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</si>
  <si>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</si>
  <si>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</si>
  <si>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</si>
  <si>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</si>
  <si>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</si>
  <si>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</si>
  <si>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</si>
  <si>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</si>
  <si>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</si>
  <si>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</si>
  <si>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</si>
  <si>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</si>
  <si>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</si>
  <si>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</si>
  <si>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</si>
  <si>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</si>
  <si>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</si>
  <si>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</si>
  <si>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</si>
  <si>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</si>
  <si>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</si>
  <si>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</si>
  <si>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</si>
  <si>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</si>
  <si>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</si>
  <si>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</si>
  <si>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</si>
  <si>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</si>
  <si>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</si>
  <si>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</si>
  <si>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</si>
  <si>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</si>
  <si>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</si>
  <si>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</si>
  <si>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</si>
  <si>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</si>
  <si>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</si>
  <si>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</si>
  <si>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</si>
  <si>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</si>
  <si>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</si>
  <si>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</si>
  <si>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</si>
  <si>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</si>
  <si>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</si>
  <si>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</si>
  <si>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</si>
  <si>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</si>
  <si>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</si>
  <si>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</si>
  <si>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</si>
  <si>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</si>
  <si>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</si>
  <si>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</si>
  <si>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</si>
  <si>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</si>
  <si>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</si>
  <si>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</si>
  <si>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</si>
  <si>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</si>
  <si>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</si>
  <si>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</si>
  <si>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</si>
  <si>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</si>
  <si>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</si>
  <si>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</si>
  <si>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</si>
  <si>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</si>
  <si>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</si>
  <si>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</si>
  <si>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</si>
  <si>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</si>
  <si>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</si>
  <si>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</si>
  <si>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</si>
  <si>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</si>
  <si>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</si>
  <si>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</si>
  <si>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</si>
  <si>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</si>
  <si>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</si>
  <si>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</si>
  <si>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</si>
  <si>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</si>
  <si>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</si>
  <si>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</si>
  <si>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</si>
  <si>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</si>
  <si>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</si>
  <si>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</si>
  <si>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</si>
  <si>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</si>
  <si>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</si>
  <si>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</si>
  <si>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</si>
  <si>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</si>
  <si>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</si>
  <si>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</si>
  <si>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</si>
  <si>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</si>
  <si>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</si>
  <si>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</si>
  <si>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</si>
  <si>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</si>
  <si>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</si>
  <si>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</si>
  <si>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</si>
  <si>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</si>
  <si>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</si>
  <si>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</si>
  <si>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</si>
  <si>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</si>
  <si>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</si>
  <si>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</si>
  <si>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</si>
  <si>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</si>
  <si>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</si>
  <si>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</si>
  <si>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</si>
  <si>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</si>
  <si>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</si>
  <si>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</si>
  <si>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</si>
  <si>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</si>
  <si>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</si>
  <si>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</si>
  <si>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</si>
  <si>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</si>
  <si>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</si>
  <si>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</si>
  <si>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</si>
  <si>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</si>
  <si>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</si>
  <si>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</si>
  <si>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</si>
  <si>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</si>
  <si>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</si>
  <si>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</si>
  <si>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</si>
  <si>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</si>
  <si>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</si>
  <si>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</si>
  <si>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</si>
  <si>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</si>
  <si>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</si>
  <si>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</si>
  <si>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</si>
  <si>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</si>
  <si>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</si>
  <si>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</si>
  <si>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</si>
  <si>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</si>
  <si>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</si>
  <si>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</si>
  <si>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</si>
  <si>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</si>
  <si>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</si>
  <si>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</si>
  <si>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</si>
  <si>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</si>
  <si>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</si>
  <si>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</si>
  <si>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</si>
  <si>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</si>
  <si>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</si>
  <si>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</si>
  <si>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</si>
  <si>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</si>
  <si>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</si>
  <si>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</si>
  <si>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</si>
  <si>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</si>
  <si>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</si>
  <si>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</si>
  <si>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</si>
  <si>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</si>
  <si>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</si>
  <si>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</si>
  <si>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</si>
  <si>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</si>
  <si>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</si>
  <si>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</si>
  <si>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</si>
  <si>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</si>
  <si>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</si>
  <si>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</si>
  <si>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</si>
  <si>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</si>
  <si>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</si>
  <si>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</si>
  <si>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</si>
  <si>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</si>
  <si>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</si>
  <si>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</si>
  <si>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</si>
  <si>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</si>
  <si>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</si>
  <si>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</si>
  <si>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</si>
  <si>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</si>
  <si>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</si>
  <si>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</si>
  <si>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</si>
  <si>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</si>
  <si>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</si>
  <si>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</si>
  <si>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</si>
  <si>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</si>
  <si>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</si>
  <si>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</si>
  <si>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</si>
  <si>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</si>
  <si>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</si>
  <si>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</si>
  <si>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</si>
  <si>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</si>
  <si>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</si>
  <si>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</si>
  <si>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</si>
  <si>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</si>
  <si>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</si>
  <si>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</si>
  <si>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</si>
  <si>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</si>
  <si>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</si>
  <si>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</si>
  <si>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</si>
  <si>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</si>
  <si>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</si>
  <si>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</si>
  <si>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</si>
  <si>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</si>
  <si>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</si>
  <si>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</si>
  <si>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</si>
  <si>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</si>
  <si>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</si>
  <si>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</si>
  <si>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</si>
  <si>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</si>
  <si>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</si>
  <si>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</si>
  <si>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</si>
  <si>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</si>
  <si>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</si>
  <si>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</si>
  <si>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</si>
  <si>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</si>
  <si>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</si>
  <si>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</si>
  <si>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</si>
  <si>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</si>
  <si>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</si>
  <si>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</si>
  <si>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</si>
  <si>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</si>
  <si>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</si>
  <si>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</si>
  <si>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</si>
  <si>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</si>
  <si>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</si>
  <si>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</si>
  <si>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</si>
  <si>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</si>
  <si>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</si>
  <si>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</si>
  <si>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</si>
  <si>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</si>
  <si>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</si>
  <si>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</si>
  <si>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</si>
  <si>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</si>
  <si>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</si>
  <si>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</si>
  <si>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</si>
  <si>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</si>
  <si>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</si>
  <si>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</si>
  <si>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</si>
  <si>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</si>
  <si>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</si>
  <si>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</si>
  <si>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</si>
  <si>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</si>
  <si>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</si>
  <si>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</si>
  <si>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</si>
  <si>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</si>
  <si>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</si>
  <si>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</si>
  <si>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</si>
  <si>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</si>
  <si>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</si>
  <si>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</si>
  <si>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</si>
  <si>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</si>
  <si>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</si>
  <si>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</si>
  <si>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</si>
  <si>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</si>
  <si>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</si>
  <si>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</si>
  <si>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</si>
  <si>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</si>
  <si>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</si>
  <si>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</si>
  <si>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</si>
  <si>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</si>
  <si>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</si>
  <si>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</si>
  <si>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</si>
  <si>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</si>
  <si>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</si>
  <si>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</si>
  <si>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</si>
  <si>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</si>
  <si>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</si>
  <si>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</si>
  <si>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</si>
  <si>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</si>
  <si>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</si>
  <si>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</si>
  <si>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</si>
  <si>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</si>
  <si>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</si>
  <si>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</si>
  <si>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</si>
  <si>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</si>
  <si>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</si>
  <si>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</si>
  <si>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</si>
  <si>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</si>
  <si>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</si>
  <si>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</si>
  <si>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</si>
  <si>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</si>
  <si>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</si>
  <si>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</si>
  <si>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</si>
  <si>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</si>
  <si>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</si>
  <si>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</si>
  <si>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</si>
  <si>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</si>
  <si>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</si>
  <si>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</si>
  <si>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</si>
  <si>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</si>
  <si>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</si>
  <si>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</si>
  <si>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</si>
  <si>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</si>
  <si>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</si>
  <si>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</si>
  <si>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</si>
  <si>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</si>
  <si>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</si>
  <si>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</si>
  <si>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</si>
  <si>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</si>
  <si>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</si>
  <si>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</si>
  <si>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</si>
  <si>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</si>
  <si>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</si>
  <si>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</si>
  <si>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</si>
  <si>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</si>
  <si>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</si>
  <si>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</si>
  <si>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</si>
  <si>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</si>
  <si>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</si>
  <si>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</si>
  <si>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</si>
  <si>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</si>
  <si>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</si>
  <si>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</si>
  <si>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</si>
  <si>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</si>
  <si>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</si>
  <si>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</si>
  <si>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</si>
  <si>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</si>
  <si>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</si>
  <si>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</si>
  <si>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</si>
  <si>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</si>
  <si>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</si>
  <si>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</si>
  <si>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</si>
  <si>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</si>
  <si>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</si>
  <si>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</si>
  <si>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</si>
  <si>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</si>
  <si>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</si>
  <si>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</si>
  <si>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</si>
  <si>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</si>
  <si>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</si>
  <si>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</si>
  <si>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</si>
  <si>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</si>
  <si>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</si>
  <si>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</si>
  <si>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</si>
  <si>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</si>
  <si>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</si>
  <si>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</si>
  <si>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</si>
  <si>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</si>
  <si>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</si>
  <si>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</si>
  <si>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</si>
  <si>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</si>
  <si>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</si>
  <si>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</si>
  <si>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</si>
  <si>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</si>
  <si>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</si>
  <si>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</si>
  <si>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</si>
  <si>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</si>
  <si>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</si>
  <si>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</si>
  <si>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</si>
  <si>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</si>
  <si>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</si>
  <si>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</si>
  <si>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</si>
  <si>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</si>
  <si>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</si>
  <si>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</si>
  <si>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</si>
  <si>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</si>
  <si>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</si>
  <si>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</si>
  <si>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</si>
  <si>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</si>
  <si>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</si>
  <si>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</si>
  <si>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</si>
  <si>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</si>
  <si>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</si>
  <si>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</si>
  <si>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</si>
  <si>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</si>
  <si>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</si>
  <si>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</si>
  <si>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</si>
  <si>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</si>
  <si>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</si>
  <si>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</si>
  <si>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</si>
  <si>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</si>
  <si>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</si>
  <si>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</si>
  <si>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</si>
  <si>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</si>
  <si>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</si>
  <si>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</si>
  <si>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</si>
  <si>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</si>
  <si>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</si>
  <si>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</si>
  <si>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</si>
  <si>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</si>
  <si>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</si>
  <si>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</si>
  <si>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</si>
  <si>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</si>
  <si>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</si>
  <si>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</si>
  <si>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</si>
  <si>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</si>
  <si>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</si>
  <si>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</si>
  <si>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</si>
  <si>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</si>
  <si>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</si>
  <si>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</si>
  <si>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</si>
  <si>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</si>
  <si>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</si>
  <si>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</si>
  <si>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</si>
  <si>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</si>
  <si>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</si>
  <si>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</si>
  <si>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</si>
  <si>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</si>
  <si>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</si>
  <si>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</si>
  <si>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</si>
  <si>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</si>
  <si>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</si>
  <si>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</si>
  <si>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</si>
  <si>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</si>
  <si>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</si>
  <si>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</si>
  <si>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</si>
  <si>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</si>
  <si>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</si>
  <si>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</si>
  <si>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</si>
  <si>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</si>
  <si>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</si>
  <si>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</si>
  <si>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</si>
  <si>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</si>
  <si>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</si>
  <si>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</si>
  <si>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</si>
  <si>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</si>
  <si>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</si>
  <si>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</si>
  <si>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</si>
  <si>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</si>
  <si>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</si>
  <si>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</si>
  <si>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</si>
  <si>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</si>
  <si>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</si>
  <si>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</si>
  <si>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</si>
  <si>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</si>
  <si>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</si>
  <si>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</si>
  <si>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</si>
  <si>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</si>
  <si>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</si>
  <si>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</si>
  <si>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</si>
  <si>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</si>
  <si>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</si>
  <si>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</si>
  <si>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</si>
  <si>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</si>
  <si>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</si>
  <si>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</si>
  <si>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</si>
  <si>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</si>
  <si>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</si>
  <si>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</si>
  <si>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</si>
  <si>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</si>
  <si>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</si>
  <si>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</si>
  <si>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</si>
  <si>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</si>
  <si>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</si>
  <si>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</si>
  <si>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</si>
  <si>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</si>
  <si>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</si>
  <si>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</si>
  <si>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</si>
  <si>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</si>
  <si>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</si>
  <si>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</si>
  <si>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</si>
  <si>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</si>
  <si>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</si>
  <si>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</si>
  <si>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</si>
  <si>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</si>
  <si>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</si>
  <si>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</si>
  <si>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</si>
  <si>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</si>
  <si>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</si>
  <si>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</si>
  <si>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</si>
  <si>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</si>
  <si>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</si>
  <si>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</si>
  <si>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</si>
  <si>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</si>
  <si>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</si>
  <si>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</si>
  <si>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</si>
  <si>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</si>
  <si>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</si>
  <si>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</si>
  <si>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</si>
  <si>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</si>
  <si>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</si>
  <si>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</si>
  <si>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</si>
  <si>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</si>
  <si>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</si>
  <si>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</si>
  <si>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</si>
  <si>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</si>
  <si>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</si>
  <si>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</si>
  <si>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</si>
  <si>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</si>
  <si>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</si>
  <si>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</si>
  <si>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</si>
  <si>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</si>
  <si>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</si>
  <si>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</si>
  <si>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</si>
  <si>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</si>
  <si>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</si>
  <si>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</si>
  <si>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</si>
  <si>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</si>
  <si>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</si>
  <si>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</si>
  <si>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</si>
  <si>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</si>
  <si>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</si>
  <si>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</si>
  <si>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</si>
  <si>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</si>
  <si>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</si>
  <si>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</si>
  <si>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</si>
  <si>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</si>
  <si>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</si>
  <si>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</si>
  <si>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</si>
  <si>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</si>
  <si>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</si>
  <si>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</si>
  <si>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</si>
  <si>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</si>
  <si>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</si>
  <si>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</si>
  <si>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</si>
  <si>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</si>
  <si>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</si>
  <si>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</si>
  <si>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</si>
  <si>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</si>
  <si>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</si>
  <si>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</si>
  <si>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</si>
  <si>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</si>
  <si>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</si>
  <si>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</si>
  <si>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</si>
  <si>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</si>
  <si>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</si>
  <si>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</si>
  <si>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</si>
  <si>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</si>
  <si>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</si>
  <si>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</si>
  <si>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</si>
  <si>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</si>
  <si>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</si>
  <si>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</si>
  <si>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</si>
  <si>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</si>
  <si>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</si>
  <si>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</si>
  <si>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</si>
  <si>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</si>
  <si>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</si>
  <si>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</si>
  <si>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</si>
  <si>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</si>
  <si>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</si>
  <si>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</si>
  <si>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</si>
  <si>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</si>
  <si>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</si>
  <si>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</si>
  <si>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</si>
  <si>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</si>
  <si>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</si>
  <si>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</si>
  <si>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</si>
  <si>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</si>
  <si>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</si>
  <si>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</si>
  <si>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</si>
  <si>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</si>
  <si>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</si>
  <si>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</si>
  <si>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</si>
  <si>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</si>
  <si>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</si>
  <si>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</si>
  <si>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</si>
  <si>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</si>
  <si>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</si>
  <si>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</si>
  <si>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</si>
  <si>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</si>
  <si>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</si>
  <si>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</si>
  <si>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</si>
  <si>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</si>
  <si>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</si>
  <si>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</si>
  <si>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</si>
  <si>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</si>
  <si>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</si>
  <si>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</si>
  <si>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</si>
  <si>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</si>
  <si>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</si>
  <si>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</si>
  <si>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</si>
  <si>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</si>
  <si>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</si>
  <si>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</si>
  <si>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</si>
  <si>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</si>
  <si>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</si>
  <si>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</si>
  <si>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</si>
  <si>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</si>
  <si>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</si>
  <si>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</si>
  <si>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</si>
  <si>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</si>
  <si>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</si>
  <si>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</si>
  <si>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</si>
  <si>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</si>
  <si>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</si>
  <si>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</si>
  <si>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</si>
  <si>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</si>
  <si>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</si>
  <si>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</si>
  <si>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</si>
  <si>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</si>
  <si>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</si>
  <si>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</si>
  <si>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</si>
  <si>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</si>
  <si>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</si>
  <si>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</si>
  <si>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</si>
  <si>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</si>
  <si>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</si>
  <si>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</si>
  <si>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</si>
  <si>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</si>
  <si>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</si>
  <si>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</si>
  <si>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</si>
  <si>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</si>
  <si>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</si>
  <si>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</si>
  <si>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</si>
  <si>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</si>
  <si>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</si>
  <si>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</si>
  <si>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</si>
  <si>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</si>
  <si>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</si>
  <si>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</si>
  <si>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</si>
  <si>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</si>
  <si>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</si>
  <si>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</si>
  <si>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</si>
  <si>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</si>
  <si>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</si>
  <si>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</si>
  <si>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</si>
  <si>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</si>
  <si>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</si>
  <si>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</si>
  <si>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</si>
  <si>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</si>
  <si>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</si>
  <si>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</si>
  <si>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</si>
  <si>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</si>
  <si>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</si>
  <si>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</si>
  <si>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</si>
  <si>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</si>
  <si>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</si>
  <si>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</si>
  <si>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</si>
  <si>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</si>
  <si>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</si>
  <si>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</si>
  <si>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</si>
  <si>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</si>
  <si>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</si>
  <si>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</si>
  <si>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</si>
  <si>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</si>
  <si>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</si>
  <si>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</si>
  <si>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</si>
  <si>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</si>
  <si>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</si>
  <si>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</si>
  <si>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</si>
  <si>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</si>
  <si>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</si>
  <si>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</si>
  <si>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</si>
  <si>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</si>
  <si>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</si>
  <si>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</si>
  <si>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</si>
  <si>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</si>
  <si>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</si>
  <si>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</si>
  <si>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</si>
  <si>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</si>
  <si>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</si>
  <si>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</si>
  <si>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</si>
  <si>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</si>
  <si>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</si>
  <si>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</si>
  <si>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</si>
  <si>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</si>
  <si>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</si>
  <si>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</si>
  <si>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</si>
  <si>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</si>
  <si>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</si>
  <si>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</si>
  <si>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</si>
  <si>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</si>
  <si>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</si>
  <si>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</si>
  <si>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</si>
  <si>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</si>
  <si>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</si>
  <si>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</si>
  <si>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</si>
  <si>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</si>
  <si>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</si>
  <si>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</si>
  <si>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</si>
  <si>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</si>
  <si>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</si>
  <si>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</si>
  <si>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</si>
  <si>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</si>
  <si>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</si>
  <si>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</si>
  <si>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</si>
  <si>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</si>
  <si>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</si>
  <si>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</si>
  <si>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</si>
  <si>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</si>
  <si>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</si>
  <si>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</si>
  <si>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</si>
  <si>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</si>
  <si>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</si>
  <si>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</si>
  <si>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</si>
  <si>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</si>
  <si>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</si>
  <si>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</si>
  <si>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</si>
  <si>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</si>
  <si>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</si>
  <si>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</si>
  <si>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</si>
  <si>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</si>
  <si>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</si>
  <si>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</si>
  <si>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</si>
  <si>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</si>
  <si>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</si>
  <si>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</si>
  <si>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</si>
  <si>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</si>
  <si>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</si>
  <si>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</si>
  <si>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</si>
  <si>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</si>
  <si>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</si>
  <si>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</si>
  <si>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</si>
  <si>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</si>
  <si>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</si>
  <si>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</si>
  <si>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</si>
  <si>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</si>
  <si>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</si>
  <si>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</si>
  <si>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</si>
  <si>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</si>
  <si>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</si>
  <si>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</si>
  <si>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</si>
  <si>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</si>
  <si>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</si>
  <si>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</si>
  <si>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</si>
  <si>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</si>
  <si>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</si>
  <si>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</si>
  <si>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</si>
  <si>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</si>
  <si>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</si>
  <si>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</si>
  <si>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</si>
  <si>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</si>
  <si>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</si>
  <si>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</si>
  <si>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</si>
  <si>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</si>
  <si>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</si>
  <si>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</si>
  <si>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</si>
  <si>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</si>
  <si>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</si>
  <si>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</si>
  <si>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</si>
  <si>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</si>
  <si>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</si>
  <si>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</si>
  <si>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</si>
  <si>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</si>
  <si>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</si>
  <si>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</si>
  <si>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</si>
  <si>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</si>
  <si>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</si>
  <si>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</si>
  <si>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</si>
  <si>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</si>
  <si>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</si>
  <si>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</si>
  <si>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</si>
  <si>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</si>
  <si>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</si>
  <si>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</si>
  <si>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</si>
  <si>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</si>
  <si>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</si>
  <si>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</si>
  <si>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</si>
  <si>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</si>
  <si>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</si>
  <si>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</si>
  <si>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</si>
  <si>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</si>
  <si>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</si>
  <si>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</si>
  <si>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</si>
  <si>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</si>
  <si>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</si>
  <si>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</si>
  <si>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</si>
  <si>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</si>
  <si>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</si>
  <si>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</si>
  <si>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</si>
  <si>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</si>
  <si>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</si>
  <si>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</si>
  <si>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</si>
  <si>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</si>
  <si>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</si>
  <si>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</si>
  <si>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</si>
  <si>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</si>
  <si>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</si>
  <si>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</si>
  <si>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</si>
  <si>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</si>
  <si>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</si>
  <si>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</si>
  <si>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</si>
  <si>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</si>
  <si>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</si>
  <si>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</si>
  <si>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</si>
  <si>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</si>
  <si>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</si>
  <si>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</si>
  <si>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</si>
  <si>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</si>
  <si>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</si>
  <si>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</si>
  <si>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</si>
  <si>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</si>
  <si>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</si>
  <si>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</si>
  <si>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</si>
  <si>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</si>
  <si>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</si>
  <si>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</si>
  <si>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</si>
  <si>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</si>
  <si>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</si>
  <si>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</si>
  <si>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</si>
  <si>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</si>
  <si>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</si>
  <si>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</si>
  <si>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</si>
  <si>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</si>
  <si>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</si>
  <si>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</si>
  <si>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</si>
  <si>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</si>
  <si>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</si>
  <si>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</si>
  <si>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</si>
  <si>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</si>
  <si>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</si>
  <si>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</si>
  <si>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</si>
  <si>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</si>
  <si>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</si>
  <si>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</si>
  <si>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</si>
  <si>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</si>
  <si>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</si>
  <si>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</si>
  <si>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</si>
  <si>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</si>
  <si>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</si>
  <si>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</si>
  <si>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</si>
  <si>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</si>
  <si>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</si>
  <si>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</si>
  <si>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</si>
  <si>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</si>
  <si>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</si>
  <si>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</si>
  <si>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</si>
  <si>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</si>
  <si>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</si>
  <si>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</si>
  <si>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</si>
  <si>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</si>
  <si>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</si>
  <si>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</si>
  <si>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</si>
  <si>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</si>
  <si>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</si>
  <si>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</si>
  <si>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</si>
  <si>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</si>
  <si>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</si>
  <si>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</si>
  <si>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</si>
  <si>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</si>
  <si>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</si>
  <si>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</si>
  <si>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</si>
  <si>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</si>
  <si>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</si>
  <si>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</si>
  <si>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</si>
  <si>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</si>
  <si>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</si>
  <si>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</si>
  <si>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</si>
  <si>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</si>
  <si>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</si>
  <si>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</si>
  <si>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</si>
  <si>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</si>
  <si>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</si>
  <si>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</si>
  <si>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</si>
  <si>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</si>
  <si>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</si>
  <si>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</si>
  <si>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</si>
  <si>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</si>
  <si>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</si>
  <si>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</si>
  <si>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</si>
  <si>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</si>
  <si>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</si>
  <si>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</si>
  <si>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</si>
  <si>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</si>
  <si>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</si>
  <si>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</si>
  <si>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</si>
  <si>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</si>
  <si>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</si>
  <si>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</si>
  <si>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</si>
  <si>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</si>
  <si>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</si>
  <si>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</si>
  <si>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</si>
  <si>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</si>
  <si>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</si>
  <si>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</si>
  <si>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</si>
  <si>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</si>
  <si>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</si>
  <si>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</si>
  <si>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</si>
  <si>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</si>
  <si>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</si>
  <si>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</si>
  <si>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</si>
  <si>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</si>
  <si>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</si>
  <si>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</si>
  <si>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</si>
  <si>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</si>
  <si>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</si>
  <si>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</si>
  <si>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</si>
  <si>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</si>
  <si>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</si>
  <si>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</si>
  <si>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</si>
  <si>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</si>
  <si>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</si>
  <si>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</si>
  <si>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</si>
  <si>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</si>
  <si>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</si>
  <si>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</si>
  <si>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</si>
  <si>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</si>
  <si>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</si>
  <si>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</si>
  <si>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</si>
  <si>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</si>
  <si>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</si>
  <si>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</si>
  <si>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</si>
  <si>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</si>
  <si>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</si>
  <si>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</si>
  <si>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</si>
  <si>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</si>
  <si>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</si>
  <si>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</si>
  <si>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</si>
  <si>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</si>
  <si>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</si>
  <si>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</si>
  <si>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</si>
  <si>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</si>
  <si>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</si>
  <si>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</si>
  <si>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</si>
  <si>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</si>
  <si>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</si>
  <si>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</si>
  <si>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</si>
  <si>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</si>
  <si>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</si>
  <si>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</si>
  <si>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</si>
  <si>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</si>
  <si>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</si>
  <si>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</si>
  <si>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</si>
  <si>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</si>
  <si>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</si>
  <si>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</si>
  <si>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</si>
  <si>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</si>
  <si>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</si>
  <si>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</si>
  <si>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</si>
  <si>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</si>
  <si>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</si>
  <si>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</si>
  <si>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</si>
  <si>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</si>
  <si>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</si>
  <si>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</si>
  <si>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</si>
  <si>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</si>
  <si>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</si>
  <si>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</si>
  <si>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</si>
  <si>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</si>
  <si>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</si>
  <si>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</si>
  <si>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</si>
  <si>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</si>
  <si>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</si>
  <si>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</si>
  <si>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</si>
  <si>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</si>
  <si>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</si>
  <si>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</si>
  <si>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</si>
  <si>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</si>
  <si>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</si>
  <si>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</si>
  <si>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</si>
  <si>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</si>
  <si>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</si>
  <si>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</si>
  <si>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</si>
  <si>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</si>
  <si>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</si>
  <si>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</si>
  <si>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</si>
  <si>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</si>
  <si>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</si>
  <si>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</si>
  <si>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</si>
  <si>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</si>
  <si>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</si>
  <si>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</si>
  <si>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</si>
  <si>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</si>
  <si>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</si>
  <si>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</si>
  <si>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</si>
  <si>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</si>
  <si>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</si>
  <si>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</si>
  <si>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</si>
  <si>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</si>
  <si>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</si>
  <si>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</si>
  <si>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</si>
  <si>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</si>
  <si>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</si>
  <si>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</si>
  <si>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</si>
  <si>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</si>
  <si>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</si>
  <si>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</si>
  <si>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</si>
  <si>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</si>
  <si>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</si>
  <si>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</si>
  <si>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</si>
  <si>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</si>
  <si>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</si>
  <si>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</si>
  <si>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</si>
  <si>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</si>
  <si>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</si>
  <si>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</si>
  <si>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</si>
  <si>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</si>
  <si>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</si>
  <si>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</si>
  <si>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</si>
  <si>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</si>
  <si>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</si>
  <si>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</si>
  <si>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</si>
  <si>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</si>
  <si>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</si>
  <si>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</si>
  <si>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</si>
  <si>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</si>
  <si>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</si>
  <si>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</si>
  <si>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</si>
  <si>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</si>
  <si>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</si>
  <si>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</si>
  <si>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</si>
  <si>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</si>
  <si>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</si>
  <si>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</si>
  <si>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</si>
  <si>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</si>
  <si>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</si>
  <si>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</si>
  <si>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</si>
  <si>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</si>
  <si>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</si>
  <si>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</si>
  <si>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</si>
  <si>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</si>
  <si>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</si>
  <si>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</si>
  <si>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</si>
  <si>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</si>
  <si>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</si>
  <si>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</si>
  <si>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</si>
  <si>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</si>
  <si>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</si>
  <si>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</si>
  <si>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</si>
  <si>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</si>
  <si>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</si>
  <si>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</si>
  <si>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</si>
  <si>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</si>
  <si>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</si>
  <si>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</si>
  <si>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</si>
  <si>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</si>
  <si>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</si>
  <si>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</si>
  <si>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</si>
  <si>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</si>
  <si>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</si>
  <si>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</si>
  <si>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</si>
  <si>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</si>
  <si>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</si>
  <si>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</si>
  <si>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</si>
  <si>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</si>
  <si>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</si>
  <si>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</si>
  <si>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</si>
  <si>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</si>
  <si>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</si>
  <si>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</si>
  <si>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</si>
  <si>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</si>
  <si>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</si>
  <si>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</si>
  <si>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</si>
  <si>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</si>
  <si>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</si>
  <si>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</si>
  <si>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</si>
  <si>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</si>
  <si>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</si>
  <si>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</si>
  <si>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</si>
  <si>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</si>
  <si>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</si>
  <si>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</si>
  <si>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</si>
  <si>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</si>
  <si>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</si>
  <si>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</si>
  <si>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</si>
  <si>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</si>
  <si>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</si>
  <si>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</si>
  <si>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</si>
  <si>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</si>
  <si>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</si>
  <si>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</si>
  <si>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</si>
  <si>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</si>
  <si>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</si>
  <si>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</si>
  <si>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</si>
  <si>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</si>
  <si>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</si>
  <si>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</si>
  <si>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</si>
  <si>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</si>
  <si>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</si>
  <si>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</si>
  <si>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</si>
  <si>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</si>
  <si>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</si>
  <si>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</si>
  <si>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</si>
  <si>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</si>
  <si>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</si>
  <si>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</si>
  <si>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</si>
  <si>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</si>
  <si>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</si>
  <si>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</si>
  <si>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</si>
  <si>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</si>
  <si>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</si>
  <si>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</si>
  <si>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</si>
  <si>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</si>
  <si>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</si>
  <si>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</si>
  <si>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</si>
  <si>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</si>
  <si>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</si>
  <si>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</si>
  <si>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</si>
  <si>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</si>
  <si>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</si>
  <si>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</si>
  <si>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</si>
  <si>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</si>
  <si>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</si>
  <si>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</si>
  <si>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</si>
  <si>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</si>
  <si>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</si>
  <si>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</si>
  <si>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</si>
  <si>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</si>
  <si>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</si>
  <si>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</si>
  <si>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</si>
  <si>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</si>
  <si>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</si>
  <si>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</si>
  <si>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</si>
  <si>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</si>
  <si>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</si>
  <si>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</si>
  <si>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</si>
  <si>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</si>
  <si>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</si>
  <si>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</si>
  <si>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</si>
  <si>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</si>
  <si>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</si>
  <si>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</si>
  <si>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</si>
  <si>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</si>
  <si>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</si>
  <si>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</si>
  <si>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</si>
  <si>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</si>
  <si>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</si>
  <si>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</si>
  <si>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</si>
  <si>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</si>
  <si>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</si>
  <si>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</si>
  <si>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</si>
  <si>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</si>
  <si>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</si>
  <si>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</si>
  <si>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</si>
  <si>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</si>
  <si>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</si>
  <si>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</si>
  <si>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</si>
  <si>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</si>
  <si>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</si>
  <si>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</si>
  <si>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</si>
  <si>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</si>
  <si>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</si>
  <si>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</si>
  <si>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</si>
  <si>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</si>
  <si>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</si>
  <si>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</si>
  <si>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</si>
  <si>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</si>
  <si>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</si>
  <si>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</si>
  <si>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</si>
  <si>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</si>
  <si>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</si>
  <si>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</si>
  <si>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</si>
  <si>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</si>
  <si>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</si>
  <si>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</si>
  <si>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</si>
  <si>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</si>
  <si>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</si>
  <si>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</si>
  <si>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</si>
  <si>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</si>
  <si>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</si>
  <si>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</si>
  <si>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</si>
  <si>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</si>
  <si>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</si>
  <si>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</si>
  <si>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</si>
  <si>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</si>
  <si>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</si>
  <si>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</si>
  <si>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</si>
  <si>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</si>
  <si>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</si>
  <si>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</si>
  <si>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</si>
  <si>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</si>
  <si>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</si>
  <si>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</si>
  <si>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</si>
  <si>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</si>
  <si>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</si>
  <si>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</si>
  <si>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</si>
  <si>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</si>
  <si>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</si>
  <si>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</si>
  <si>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</si>
  <si>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</si>
  <si>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</si>
  <si>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</si>
  <si>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</si>
  <si>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</si>
  <si>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</si>
  <si>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</si>
  <si>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</si>
  <si>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</si>
  <si>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</si>
  <si>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</si>
  <si>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</si>
  <si>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</si>
  <si>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</si>
  <si>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</si>
  <si>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</si>
  <si>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</si>
  <si>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</si>
  <si>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</si>
  <si>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</si>
  <si>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</si>
  <si>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</si>
  <si>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</si>
  <si>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</si>
  <si>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</si>
  <si>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</si>
  <si>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</si>
  <si>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</si>
  <si>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</si>
  <si>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</si>
  <si>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</si>
  <si>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</si>
  <si>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</si>
  <si>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</si>
  <si>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</si>
  <si>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</si>
  <si>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</si>
  <si>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</si>
  <si>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</si>
  <si>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</si>
  <si>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</si>
  <si>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</si>
  <si>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</si>
  <si>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</si>
  <si>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</si>
  <si>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</si>
  <si>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</si>
  <si>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</si>
  <si>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</si>
  <si>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</si>
  <si>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</si>
  <si>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</si>
  <si>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</si>
  <si>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</si>
  <si>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</si>
  <si>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</si>
  <si>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</si>
  <si>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</si>
  <si>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</si>
  <si>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</si>
  <si>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</si>
  <si>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</si>
  <si>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</si>
  <si>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</si>
  <si>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</si>
  <si>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</si>
  <si>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</si>
  <si>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</si>
  <si>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</si>
  <si>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</si>
  <si>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</si>
  <si>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</si>
  <si>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</si>
  <si>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</si>
  <si>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</si>
  <si>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</si>
  <si>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</si>
  <si>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</si>
  <si>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</si>
  <si>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</si>
  <si>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</si>
  <si>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</si>
  <si>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</si>
  <si>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</si>
  <si>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</si>
  <si>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</si>
  <si>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</si>
  <si>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</si>
  <si>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</si>
  <si>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</si>
  <si>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</si>
  <si>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</si>
  <si>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</si>
  <si>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</si>
  <si>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</si>
  <si>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</si>
  <si>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</si>
  <si>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</si>
  <si>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</si>
  <si>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</si>
  <si>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</si>
  <si>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</si>
  <si>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</si>
  <si>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</si>
  <si>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</si>
  <si>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</si>
  <si>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</si>
  <si>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</si>
  <si>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</si>
  <si>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</si>
  <si>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</si>
  <si>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</si>
  <si>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</si>
  <si>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</si>
  <si>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</si>
  <si>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</si>
  <si>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</si>
  <si>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</si>
  <si>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</si>
  <si>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</si>
  <si>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</si>
  <si>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</si>
  <si>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</si>
  <si>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</si>
  <si>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</si>
  <si>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</si>
  <si>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</si>
  <si>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</si>
  <si>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</si>
  <si>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</si>
  <si>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</si>
  <si>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</si>
  <si>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</si>
  <si>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</si>
  <si>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</si>
  <si>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</si>
  <si>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</si>
  <si>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</si>
  <si>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</si>
  <si>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</si>
  <si>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</si>
  <si>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</si>
  <si>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</si>
  <si>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</si>
  <si>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</si>
  <si>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</si>
  <si>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</si>
  <si>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</si>
  <si>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</si>
  <si>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</si>
  <si>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</si>
  <si>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</si>
  <si>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</si>
  <si>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</si>
  <si>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</si>
  <si>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</si>
  <si>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</si>
  <si>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</si>
  <si>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</si>
  <si>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</si>
  <si>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</si>
  <si>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</si>
  <si>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</si>
  <si>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</si>
  <si>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</si>
  <si>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</si>
  <si>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</si>
  <si>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</si>
  <si>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</si>
  <si>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</si>
  <si>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</si>
  <si>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</si>
  <si>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</si>
  <si>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</si>
  <si>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</si>
  <si>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</si>
  <si>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</si>
  <si>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</si>
  <si>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</si>
  <si>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</si>
  <si>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</si>
  <si>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</si>
  <si>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</si>
  <si>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</si>
  <si>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</si>
  <si>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</si>
  <si>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</si>
  <si>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</si>
  <si>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</si>
  <si>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</si>
  <si>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</si>
  <si>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</si>
  <si>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</si>
  <si>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</si>
  <si>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</si>
  <si>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</si>
  <si>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</si>
  <si>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</si>
  <si>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</si>
  <si>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</si>
  <si>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</si>
  <si>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</si>
  <si>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</si>
  <si>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</si>
  <si>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</si>
  <si>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</si>
  <si>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</si>
  <si>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</si>
  <si>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</si>
  <si>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</si>
  <si>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</si>
  <si>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</si>
  <si>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</si>
  <si>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</si>
  <si>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</si>
  <si>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</si>
  <si>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</si>
  <si>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</si>
  <si>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</si>
  <si>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</si>
  <si>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</si>
  <si>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</si>
  <si>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</si>
  <si>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</si>
  <si>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</si>
  <si>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</si>
  <si>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</si>
  <si>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</si>
  <si>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</si>
  <si>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</si>
  <si>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</si>
  <si>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</si>
  <si>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</si>
  <si>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</si>
  <si>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</si>
  <si>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</si>
  <si>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</si>
  <si>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</si>
  <si>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</si>
  <si>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</si>
  <si>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</si>
  <si>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</si>
  <si>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</si>
  <si>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</si>
  <si>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</si>
  <si>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</si>
  <si>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</si>
  <si>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</si>
  <si>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</si>
  <si>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</si>
  <si>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</si>
  <si>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</si>
  <si>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</si>
  <si>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</si>
  <si>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</si>
  <si>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</si>
  <si>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</si>
  <si>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</si>
  <si>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</si>
  <si>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</si>
  <si>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</si>
  <si>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</si>
  <si>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</si>
  <si>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</si>
  <si>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</si>
  <si>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</si>
  <si>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</si>
  <si>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</si>
  <si>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</si>
  <si>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</si>
  <si>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</si>
  <si>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</si>
  <si>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</si>
  <si>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</si>
  <si>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</si>
  <si>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</si>
  <si>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</si>
  <si>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</si>
  <si>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</si>
  <si>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</si>
  <si>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</si>
  <si>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</si>
  <si>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</si>
  <si>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</si>
  <si>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</si>
  <si>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</si>
  <si>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</si>
  <si>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</si>
  <si>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</si>
  <si>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</si>
  <si>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</si>
  <si>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</si>
  <si>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</si>
  <si>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</si>
  <si>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</si>
  <si>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</si>
  <si>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</si>
  <si>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</si>
  <si>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</si>
  <si>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</si>
  <si>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</si>
  <si>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</si>
  <si>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</si>
  <si>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</si>
  <si>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</si>
  <si>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</si>
  <si>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</si>
  <si>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</si>
  <si>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</si>
  <si>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</si>
  <si>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</si>
  <si>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</si>
  <si>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</si>
  <si>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</si>
  <si>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</si>
  <si>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</si>
  <si>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</si>
  <si>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</si>
  <si>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</si>
  <si>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</si>
  <si>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</si>
  <si>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</si>
  <si>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</si>
  <si>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</si>
  <si>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</si>
  <si>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</si>
  <si>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</si>
  <si>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</si>
  <si>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</si>
  <si>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</si>
  <si>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</si>
  <si>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</si>
  <si>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</si>
  <si>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</si>
  <si>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</si>
  <si>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</si>
  <si>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</si>
  <si>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</si>
  <si>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</si>
  <si>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</si>
  <si>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</si>
  <si>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</si>
  <si>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</si>
  <si>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</si>
  <si>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</si>
  <si>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</si>
  <si>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</si>
  <si>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</si>
  <si>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</si>
  <si>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</si>
  <si>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</si>
  <si>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</si>
  <si>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</si>
  <si>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</si>
  <si>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</si>
  <si>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</si>
  <si>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</si>
  <si>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</si>
  <si>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</si>
  <si>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</si>
  <si>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</si>
  <si>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</si>
  <si>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</si>
  <si>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</si>
  <si>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</si>
  <si>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</si>
  <si>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</si>
  <si>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</si>
  <si>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</si>
  <si>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</si>
  <si>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</si>
  <si>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</si>
  <si>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</si>
  <si>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</si>
  <si>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</si>
  <si>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</si>
  <si>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</si>
  <si>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</si>
  <si>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</si>
  <si>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</si>
  <si>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</si>
  <si>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</si>
  <si>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</si>
  <si>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</si>
  <si>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</si>
  <si>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</si>
  <si>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</si>
  <si>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</si>
  <si>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</si>
  <si>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</si>
  <si>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</si>
  <si>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</si>
  <si>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</si>
  <si>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</si>
  <si>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</si>
  <si>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</si>
  <si>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</si>
  <si>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</si>
  <si>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</si>
  <si>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</si>
  <si>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</si>
  <si>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</si>
  <si>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</si>
  <si>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</si>
  <si>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</si>
  <si>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</si>
  <si>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</si>
  <si>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</si>
  <si>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</si>
  <si>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</si>
  <si>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</si>
  <si>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</si>
  <si>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</si>
  <si>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</si>
  <si>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</si>
  <si>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</si>
  <si>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</si>
  <si>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</si>
  <si>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</si>
  <si>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</si>
  <si>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</si>
  <si>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</si>
  <si>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</si>
  <si>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</si>
  <si>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</si>
  <si>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</si>
  <si>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</si>
  <si>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</si>
  <si>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</si>
  <si>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</si>
  <si>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</si>
  <si>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</si>
  <si>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</si>
  <si>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</si>
  <si>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</si>
  <si>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</si>
  <si>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</si>
  <si>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</si>
  <si>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</si>
  <si>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</si>
  <si>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</si>
  <si>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</si>
  <si>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</si>
  <si>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</si>
  <si>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</si>
  <si>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</si>
  <si>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</si>
  <si>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</si>
  <si>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</si>
  <si>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</si>
  <si>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</si>
  <si>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</si>
  <si>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</si>
  <si>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</si>
  <si>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</si>
  <si>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</si>
  <si>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</si>
  <si>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</si>
  <si>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</si>
  <si>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</si>
  <si>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</si>
  <si>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</si>
  <si>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</si>
  <si>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</si>
  <si>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</si>
  <si>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</si>
  <si>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</si>
  <si>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</si>
  <si>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</si>
  <si>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</si>
  <si>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</si>
  <si>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</si>
  <si>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</si>
  <si>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</si>
  <si>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</si>
  <si>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</si>
  <si>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</si>
  <si>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</si>
  <si>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</si>
  <si>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</si>
  <si>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</si>
  <si>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</si>
  <si>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</si>
  <si>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</si>
  <si>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</si>
  <si>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</si>
  <si>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</si>
  <si>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</si>
  <si>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</si>
  <si>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</si>
  <si>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</si>
  <si>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</si>
  <si>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</si>
  <si>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</si>
  <si>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</si>
  <si>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</si>
  <si>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</si>
  <si>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</si>
  <si>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</si>
  <si>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</si>
  <si>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</si>
  <si>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</si>
  <si>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</si>
  <si>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</si>
  <si>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</si>
  <si>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</si>
  <si>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</si>
  <si>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</si>
  <si>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</si>
  <si>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</si>
  <si>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</si>
  <si>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</si>
  <si>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</si>
  <si>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</si>
  <si>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</si>
  <si>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</si>
  <si>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</si>
  <si>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</si>
  <si>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</si>
  <si>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</si>
  <si>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</si>
  <si>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</si>
  <si>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</si>
  <si>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</si>
  <si>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</si>
  <si>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</si>
  <si>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</si>
  <si>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</si>
  <si>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</si>
  <si>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</si>
  <si>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</si>
  <si>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</si>
  <si>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</si>
  <si>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</si>
  <si>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</si>
  <si>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</si>
  <si>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</si>
  <si>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</si>
  <si>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</si>
  <si>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</si>
  <si>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</si>
  <si>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</si>
  <si>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</si>
  <si>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</si>
  <si>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</si>
  <si>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</si>
  <si>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</si>
  <si>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</si>
  <si>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</si>
  <si>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</si>
  <si>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</si>
  <si>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</si>
  <si>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</si>
  <si>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</si>
  <si>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</si>
  <si>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</si>
  <si>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</si>
  <si>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</si>
  <si>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</si>
  <si>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</si>
  <si>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</si>
  <si>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</si>
  <si>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</si>
  <si>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</si>
  <si>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</si>
  <si>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</si>
  <si>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</si>
  <si>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</si>
  <si>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</si>
  <si>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</si>
  <si>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</si>
  <si>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</si>
  <si>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</si>
  <si>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</si>
  <si>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</si>
  <si>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</si>
  <si>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</si>
  <si>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</si>
  <si>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</si>
  <si>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</si>
  <si>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</si>
  <si>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</si>
  <si>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</si>
  <si>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</si>
  <si>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</si>
  <si>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</si>
  <si>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</si>
  <si>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</si>
  <si>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</si>
  <si>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</si>
  <si>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</si>
  <si>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</si>
  <si>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</si>
  <si>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</si>
  <si>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</si>
  <si>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</si>
  <si>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</si>
  <si>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</si>
  <si>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</si>
  <si>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</si>
  <si>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</si>
  <si>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</si>
  <si>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</si>
  <si>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</si>
  <si>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</si>
  <si>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</si>
  <si>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</si>
  <si>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</si>
  <si>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</si>
  <si>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</si>
  <si>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</si>
  <si>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</si>
  <si>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</si>
  <si>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</si>
  <si>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</si>
  <si>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</si>
  <si>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</si>
  <si>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</si>
  <si>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</si>
  <si>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</si>
  <si>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</si>
  <si>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</si>
  <si>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</si>
  <si>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</si>
  <si>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</si>
  <si>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</si>
  <si>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</si>
  <si>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</si>
  <si>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</si>
  <si>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</si>
  <si>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</si>
  <si>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</si>
  <si>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</si>
  <si>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</si>
  <si>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</si>
  <si>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</si>
  <si>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</si>
  <si>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</si>
  <si>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</si>
  <si>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</si>
  <si>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</si>
  <si>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</si>
  <si>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</si>
  <si>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</si>
  <si>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</si>
  <si>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</si>
  <si>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</si>
  <si>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</si>
  <si>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</si>
  <si>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</si>
  <si>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</si>
  <si>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</si>
  <si>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</si>
  <si>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</si>
  <si>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</si>
  <si>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</si>
  <si>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</si>
  <si>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</si>
  <si>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</si>
  <si>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</si>
  <si>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</si>
  <si>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</si>
  <si>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</si>
  <si>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</si>
  <si>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</si>
  <si>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</si>
  <si>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</si>
  <si>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</si>
  <si>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</si>
  <si>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</si>
  <si>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</si>
  <si>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</si>
  <si>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</si>
  <si>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</si>
  <si>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</si>
  <si>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</si>
  <si>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</si>
  <si>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</si>
  <si>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</si>
  <si>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</si>
  <si>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</si>
  <si>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</si>
  <si>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</si>
  <si>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</si>
  <si>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</si>
  <si>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</si>
  <si>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</si>
  <si>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</si>
  <si>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</si>
  <si>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</si>
  <si>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</si>
  <si>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</si>
  <si>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</si>
  <si>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</si>
  <si>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</si>
  <si>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</si>
  <si>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</si>
  <si>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</si>
  <si>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</si>
  <si>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</si>
  <si>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</si>
  <si>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</si>
  <si>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</si>
  <si>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</si>
  <si>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</si>
  <si>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</si>
  <si>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</si>
  <si>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</si>
  <si>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</si>
  <si>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</si>
  <si>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</si>
  <si>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</si>
  <si>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</si>
  <si>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</si>
  <si>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</si>
  <si>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</si>
  <si>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</si>
  <si>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</si>
  <si>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</si>
  <si>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</si>
  <si>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</si>
  <si>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</si>
  <si>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</si>
  <si>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</si>
  <si>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</si>
  <si>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</si>
  <si>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</si>
  <si>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</si>
  <si>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</si>
  <si>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</si>
  <si>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</si>
  <si>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</si>
  <si>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</si>
  <si>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</si>
  <si>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</si>
  <si>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</si>
  <si>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</si>
  <si>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</si>
  <si>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</si>
  <si>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</si>
  <si>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</si>
  <si>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</si>
  <si>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</si>
  <si>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</si>
  <si>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</si>
  <si>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</si>
  <si>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</si>
  <si>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</si>
  <si>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</si>
  <si>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</si>
  <si>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</si>
  <si>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</si>
  <si>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</si>
  <si>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</si>
  <si>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</si>
  <si>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</si>
  <si>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</si>
  <si>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</si>
  <si>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</si>
  <si>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</si>
  <si>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</si>
  <si>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</si>
  <si>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</si>
  <si>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</si>
  <si>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</si>
  <si>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</si>
  <si>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</si>
  <si>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</si>
  <si>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</si>
  <si>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</si>
  <si>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</si>
  <si>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</si>
  <si>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</si>
  <si>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</si>
  <si>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</si>
  <si>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</si>
  <si>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</si>
  <si>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</si>
  <si>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</si>
  <si>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</si>
  <si>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</si>
  <si>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</si>
  <si>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</si>
  <si>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</si>
  <si>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</si>
  <si>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</si>
  <si>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</si>
  <si>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</si>
  <si>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</si>
  <si>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</si>
  <si>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</si>
  <si>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</si>
  <si>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</si>
  <si>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</si>
  <si>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</si>
  <si>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</si>
  <si>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</si>
  <si>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</si>
  <si>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</si>
  <si>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</si>
  <si>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</si>
  <si>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</si>
  <si>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</si>
  <si>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</si>
  <si>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</si>
  <si>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</si>
  <si>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</si>
  <si>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</si>
  <si>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</si>
  <si>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</si>
  <si>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</si>
  <si>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</si>
  <si>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</si>
  <si>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</si>
  <si>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</si>
  <si>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</si>
  <si>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</si>
  <si>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</si>
  <si>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</si>
  <si>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</si>
  <si>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</si>
  <si>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</si>
  <si>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</si>
  <si>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</si>
  <si>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</si>
  <si>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</si>
  <si>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</si>
  <si>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</si>
  <si>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</si>
  <si>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</si>
  <si>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</si>
  <si>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</si>
  <si>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</si>
  <si>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</si>
  <si>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</si>
  <si>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</si>
  <si>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</si>
  <si>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</si>
  <si>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</si>
  <si>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</si>
  <si>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</si>
  <si>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</si>
  <si>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</si>
  <si>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</si>
  <si>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</si>
  <si>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</si>
  <si>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</si>
  <si>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</si>
  <si>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</si>
  <si>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</si>
  <si>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</si>
  <si>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</si>
  <si>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</si>
  <si>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</si>
  <si>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</si>
  <si>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</si>
  <si>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</si>
  <si>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</si>
  <si>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</si>
  <si>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</si>
  <si>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</si>
  <si>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</si>
  <si>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</si>
  <si>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</si>
  <si>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</si>
  <si>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</si>
  <si>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</si>
  <si>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</si>
  <si>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</si>
  <si>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</si>
  <si>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</si>
  <si>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</si>
  <si>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</si>
  <si>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</si>
  <si>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</si>
  <si>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</si>
  <si>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</si>
  <si>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</si>
  <si>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</si>
  <si>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</si>
  <si>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</si>
  <si>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</si>
  <si>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</si>
  <si>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</si>
  <si>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</si>
  <si>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</si>
  <si>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</si>
  <si>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</si>
  <si>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</si>
  <si>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</si>
  <si>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</si>
  <si>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</si>
  <si>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</si>
  <si>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</si>
  <si>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</si>
  <si>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</si>
  <si>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</si>
  <si>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</si>
  <si>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</si>
  <si>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</si>
  <si>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</si>
  <si>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</si>
  <si>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</si>
  <si>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</si>
  <si>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</si>
  <si>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</si>
  <si>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</si>
  <si>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</si>
  <si>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</si>
  <si>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</si>
  <si>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</si>
  <si>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</si>
  <si>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</si>
  <si>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</si>
  <si>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</si>
  <si>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</si>
  <si>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</si>
  <si>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</si>
  <si>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</si>
  <si>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</si>
  <si>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</si>
  <si>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</si>
  <si>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</si>
  <si>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</si>
  <si>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</si>
  <si>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</si>
  <si>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</si>
  <si>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</si>
  <si>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</si>
  <si>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</si>
  <si>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</si>
  <si>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</si>
  <si>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</si>
  <si>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</si>
  <si>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</si>
  <si>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</si>
  <si>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</si>
  <si>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</si>
  <si>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</si>
  <si>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</si>
  <si>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</si>
  <si>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</si>
  <si>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</si>
  <si>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</si>
  <si>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</si>
  <si>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</si>
  <si>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</si>
  <si>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</si>
  <si>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</si>
  <si>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</si>
  <si>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</si>
  <si>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</si>
  <si>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</si>
  <si>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</si>
  <si>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</si>
  <si>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</si>
  <si>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</si>
  <si>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</si>
  <si>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</si>
  <si>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</si>
  <si>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</si>
  <si>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</si>
  <si>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</si>
  <si>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</si>
  <si>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</si>
  <si>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</si>
  <si>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</si>
  <si>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</si>
  <si>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</si>
  <si>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</si>
  <si>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</si>
  <si>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</si>
  <si>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</si>
  <si>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</si>
  <si>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</si>
  <si>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</si>
  <si>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</si>
  <si>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</si>
  <si>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</si>
  <si>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</si>
  <si>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</si>
  <si>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</si>
  <si>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</si>
  <si>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</si>
  <si>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</si>
  <si>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</si>
  <si>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</si>
  <si>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</si>
  <si>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</si>
  <si>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</si>
  <si>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</si>
  <si>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</si>
  <si>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</si>
  <si>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</si>
  <si>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</si>
  <si>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</si>
  <si>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</si>
  <si>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</si>
  <si>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</si>
  <si>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</si>
  <si>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</si>
  <si>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</si>
  <si>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</si>
  <si>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</si>
  <si>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</si>
  <si>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</si>
  <si>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</si>
  <si>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</si>
  <si>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</si>
  <si>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</si>
  <si>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</si>
  <si>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</si>
  <si>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</si>
  <si>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</si>
  <si>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</si>
  <si>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</si>
  <si>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</si>
  <si>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</si>
  <si>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</si>
  <si>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</si>
  <si>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</si>
  <si>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</si>
  <si>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</si>
  <si>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</si>
  <si>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</si>
  <si>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</si>
  <si>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</si>
  <si>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</si>
  <si>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</si>
  <si>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</si>
  <si>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</si>
  <si>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</si>
  <si>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</si>
  <si>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</si>
  <si>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</si>
  <si>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</si>
  <si>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</si>
  <si>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</si>
  <si>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</si>
  <si>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</si>
  <si>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</si>
  <si>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</si>
  <si>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</si>
  <si>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</si>
  <si>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</si>
  <si>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</si>
  <si>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</si>
  <si>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</si>
  <si>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</si>
  <si>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</si>
  <si>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</si>
  <si>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</si>
  <si>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</si>
  <si>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</si>
  <si>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</si>
  <si>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</si>
  <si>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</si>
  <si>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</si>
  <si>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</si>
  <si>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</si>
  <si>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</si>
  <si>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</si>
  <si>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</si>
  <si>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</si>
  <si>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</si>
  <si>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</si>
  <si>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</si>
  <si>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</si>
  <si>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</si>
  <si>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</si>
  <si>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</si>
  <si>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</si>
  <si>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</si>
  <si>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</si>
  <si>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</si>
  <si>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</si>
  <si>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</si>
  <si>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</si>
  <si>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</si>
  <si>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</si>
  <si>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</si>
  <si>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</si>
  <si>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</si>
  <si>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</si>
  <si>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</si>
  <si>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</si>
  <si>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</si>
  <si>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</si>
  <si>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</si>
  <si>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</si>
  <si>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</si>
  <si>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</si>
  <si>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</si>
  <si>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</si>
  <si>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</si>
  <si>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</si>
  <si>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</si>
  <si>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</si>
  <si>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</si>
  <si>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</si>
  <si>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</si>
  <si>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</si>
  <si>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</si>
  <si>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</si>
  <si>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</si>
  <si>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</si>
  <si>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</si>
  <si>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</si>
  <si>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</si>
  <si>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</si>
  <si>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</si>
  <si>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</si>
  <si>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</si>
  <si>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</si>
  <si>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</si>
  <si>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</si>
  <si>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</si>
  <si>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</si>
  <si>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</si>
  <si>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</si>
  <si>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</si>
  <si>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</si>
  <si>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</si>
  <si>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</si>
  <si>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</si>
  <si>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</si>
  <si>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</si>
  <si>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</si>
  <si>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</si>
  <si>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</si>
  <si>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</si>
  <si>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</si>
  <si>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</si>
  <si>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</si>
  <si>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</si>
  <si>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</si>
  <si>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</si>
  <si>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</si>
  <si>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</si>
  <si>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</si>
  <si>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</si>
  <si>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</si>
  <si>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</si>
  <si>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</si>
  <si>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</si>
  <si>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</si>
  <si>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</si>
  <si>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</si>
  <si>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</si>
  <si>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</si>
  <si>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</si>
  <si>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</si>
  <si>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</si>
  <si>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</si>
  <si>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</si>
  <si>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</si>
  <si>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</si>
  <si>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</si>
  <si>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</si>
  <si>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</si>
  <si>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</si>
  <si>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</si>
  <si>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</si>
  <si>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</si>
  <si>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</si>
  <si>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</si>
  <si>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</si>
  <si>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</si>
  <si>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</si>
  <si>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</si>
  <si>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</si>
  <si>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</si>
  <si>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</si>
  <si>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</si>
  <si>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</si>
  <si>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</si>
  <si>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</si>
  <si>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</si>
  <si>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</si>
  <si>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</si>
  <si>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</si>
  <si>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</si>
  <si>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</si>
  <si>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</si>
  <si>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</si>
  <si>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</si>
  <si>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</si>
  <si>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</si>
  <si>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</si>
  <si>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</si>
  <si>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</si>
  <si>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</si>
  <si>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</si>
  <si>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</si>
  <si>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</si>
  <si>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</si>
  <si>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</si>
  <si>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</si>
  <si>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</si>
  <si>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</si>
  <si>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</si>
  <si>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</si>
  <si>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</si>
  <si>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</si>
  <si>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</si>
  <si>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</si>
  <si>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</si>
  <si>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</si>
  <si>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</si>
  <si>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</si>
  <si>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</si>
  <si>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</si>
  <si>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</si>
  <si>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</si>
  <si>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</si>
  <si>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</si>
  <si>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</si>
  <si>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</si>
  <si>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</si>
  <si>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</si>
  <si>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</si>
  <si>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</si>
  <si>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</si>
  <si>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</si>
  <si>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</si>
  <si>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</si>
  <si>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</si>
  <si>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</si>
  <si>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</si>
  <si>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</si>
  <si>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</si>
  <si>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</si>
  <si>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</si>
  <si>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</si>
  <si>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</si>
  <si>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</si>
  <si>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</si>
  <si>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</si>
  <si>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</si>
  <si>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</si>
  <si>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</si>
  <si>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</si>
  <si>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</si>
  <si>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</si>
  <si>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</si>
  <si>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</si>
  <si>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</si>
  <si>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</si>
  <si>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</si>
  <si>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</si>
  <si>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</si>
  <si>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</si>
  <si>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</si>
  <si>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</si>
  <si>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</si>
  <si>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</si>
  <si>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</si>
  <si>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</si>
  <si>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</si>
  <si>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</si>
  <si>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</si>
  <si>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</si>
  <si>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</si>
  <si>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</si>
  <si>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</si>
  <si>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</si>
  <si>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</si>
  <si>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</si>
  <si>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</si>
  <si>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</si>
  <si>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</si>
  <si>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</si>
  <si>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</si>
  <si>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</si>
  <si>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</si>
  <si>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</si>
  <si>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</si>
  <si>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</si>
  <si>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</si>
  <si>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</si>
  <si>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</si>
  <si>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</si>
  <si>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</si>
  <si>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</si>
  <si>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</si>
  <si>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</si>
  <si>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</si>
  <si>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</si>
  <si>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</si>
  <si>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</si>
  <si>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</si>
  <si>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</si>
  <si>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</si>
  <si>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</si>
  <si>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</si>
  <si>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</si>
  <si>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</si>
  <si>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</si>
  <si>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</si>
  <si>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</si>
  <si>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</si>
  <si>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</si>
  <si>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</si>
  <si>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</si>
  <si>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</si>
  <si>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</si>
  <si>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</si>
  <si>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</si>
  <si>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</si>
  <si>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</si>
  <si>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</si>
  <si>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</si>
  <si>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</si>
  <si>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</si>
  <si>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</si>
  <si>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</si>
  <si>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</si>
  <si>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</si>
  <si>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</si>
  <si>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</si>
  <si>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</si>
  <si>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</si>
  <si>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</si>
  <si>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</si>
  <si>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</si>
  <si>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</si>
  <si>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</si>
  <si>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</si>
  <si>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</si>
  <si>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</si>
  <si>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</si>
  <si>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</si>
  <si>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</si>
  <si>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</si>
  <si>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</si>
  <si>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</si>
  <si>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</si>
  <si>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</si>
  <si>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</si>
  <si>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</si>
  <si>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</si>
  <si>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</si>
  <si>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</si>
  <si>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</si>
  <si>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</si>
  <si>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</si>
  <si>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</si>
  <si>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</si>
  <si>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</si>
  <si>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</si>
  <si>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</si>
  <si>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</si>
  <si>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</si>
  <si>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</si>
  <si>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</si>
  <si>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</si>
  <si>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</si>
  <si>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</si>
  <si>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</si>
  <si>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</si>
  <si>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</si>
  <si>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</si>
  <si>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</si>
  <si>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</si>
  <si>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</si>
  <si>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</si>
  <si>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</si>
  <si>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</si>
  <si>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</si>
  <si>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</si>
  <si>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</si>
  <si>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</si>
  <si>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</si>
  <si>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</si>
  <si>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</si>
  <si>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</si>
  <si>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</si>
  <si>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</si>
  <si>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</si>
  <si>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</si>
  <si>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</si>
  <si>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</si>
  <si>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</si>
  <si>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</si>
  <si>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</si>
  <si>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</si>
  <si>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</si>
  <si>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</si>
  <si>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</si>
  <si>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</si>
  <si>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</si>
  <si>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</si>
  <si>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</si>
  <si>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</si>
  <si>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</si>
  <si>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</si>
  <si>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</si>
  <si>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</si>
  <si>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</si>
  <si>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</si>
  <si>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</si>
  <si>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</si>
  <si>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</si>
  <si>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</si>
  <si>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</si>
  <si>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</si>
  <si>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</si>
  <si>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</si>
  <si>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</si>
  <si>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</si>
  <si>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</si>
  <si>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</si>
  <si>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</si>
  <si>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</si>
  <si>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</si>
  <si>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</si>
  <si>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</si>
  <si>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</si>
  <si>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</si>
  <si>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</si>
  <si>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</si>
  <si>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</si>
  <si>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</si>
  <si>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</si>
  <si>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</si>
  <si>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</si>
  <si>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</si>
  <si>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</si>
  <si>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</si>
  <si>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</si>
  <si>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</si>
  <si>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</si>
  <si>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</si>
  <si>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</si>
  <si>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</si>
  <si>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</si>
  <si>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</si>
  <si>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</si>
  <si>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</si>
  <si>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</si>
  <si>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</si>
  <si>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</si>
  <si>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</si>
  <si>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</si>
  <si>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</si>
  <si>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</si>
  <si>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</si>
  <si>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</si>
  <si>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</si>
  <si>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</si>
  <si>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</si>
  <si>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</si>
  <si>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</si>
  <si>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</si>
  <si>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</si>
  <si>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</si>
  <si>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</si>
  <si>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</si>
  <si>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</si>
  <si>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</si>
  <si>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</si>
  <si>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</si>
  <si>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</si>
  <si>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</si>
  <si>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</si>
  <si>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</si>
  <si>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</si>
  <si>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</si>
  <si>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</si>
  <si>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</si>
  <si>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</si>
  <si>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</si>
  <si>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</si>
  <si>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</si>
  <si>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</si>
  <si>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</si>
  <si>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</si>
  <si>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</si>
  <si>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</si>
  <si>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</si>
  <si>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</si>
  <si>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</si>
  <si>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</si>
  <si>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</si>
  <si>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</si>
  <si>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</si>
  <si>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</si>
  <si>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</si>
  <si>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</si>
  <si>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</si>
  <si>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</si>
  <si>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</si>
  <si>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</si>
  <si>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</si>
  <si>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</si>
  <si>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</si>
  <si>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</si>
  <si>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</si>
  <si>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</si>
  <si>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</si>
  <si>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</si>
  <si>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</si>
  <si>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</si>
  <si>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</si>
  <si>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</si>
  <si>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</si>
  <si>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</si>
  <si>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</si>
  <si>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</si>
  <si>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</si>
  <si>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</si>
  <si>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</si>
  <si>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</si>
  <si>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</si>
  <si>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</si>
  <si>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</si>
  <si>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</si>
  <si>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</si>
  <si>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</si>
  <si>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</si>
  <si>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</si>
  <si>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</si>
  <si>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</si>
  <si>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</si>
  <si>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</si>
  <si>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</si>
  <si>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</si>
  <si>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</si>
  <si>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</si>
  <si>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</si>
  <si>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</si>
  <si>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</si>
  <si>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</si>
  <si>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</si>
  <si>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</si>
  <si>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</si>
  <si>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</si>
  <si>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</si>
  <si>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</si>
  <si>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</si>
  <si>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</si>
  <si>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</si>
  <si>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</si>
  <si>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</si>
  <si>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</si>
  <si>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</si>
  <si>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</si>
  <si>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</si>
  <si>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</si>
  <si>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</si>
  <si>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</si>
  <si>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</si>
  <si>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</si>
  <si>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</si>
  <si>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</si>
  <si>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</si>
  <si>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</si>
  <si>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</si>
  <si>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</si>
  <si>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</si>
  <si>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</si>
  <si>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</si>
  <si>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</si>
  <si>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</si>
  <si>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</si>
  <si>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</si>
  <si>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</si>
  <si>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</si>
  <si>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</si>
  <si>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</si>
  <si>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</si>
  <si>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</si>
  <si>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</si>
  <si>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</si>
  <si>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</si>
  <si>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</si>
  <si>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</si>
  <si>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</si>
  <si>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</si>
  <si>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</si>
  <si>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</si>
  <si>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</si>
  <si>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</si>
  <si>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</si>
  <si>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</si>
  <si>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</si>
  <si>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</si>
  <si>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</si>
  <si>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</si>
  <si>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</si>
  <si>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</si>
  <si>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</si>
  <si>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</si>
  <si>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</si>
  <si>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</si>
  <si>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</si>
  <si>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</si>
  <si>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</si>
  <si>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</si>
  <si>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</si>
  <si>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</si>
  <si>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</si>
  <si>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</si>
  <si>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</si>
  <si>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</si>
  <si>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</si>
  <si>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</si>
  <si>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</si>
  <si>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</si>
  <si>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</si>
  <si>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</si>
  <si>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</si>
  <si>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</si>
  <si>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</si>
  <si>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</si>
  <si>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</si>
  <si>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</si>
  <si>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</si>
  <si>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</si>
  <si>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</si>
  <si>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</si>
  <si>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</si>
  <si>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</si>
  <si>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</si>
  <si>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</si>
  <si>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</si>
  <si>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</si>
  <si>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</si>
  <si>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</si>
  <si>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</si>
  <si>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</si>
  <si>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</si>
  <si>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</si>
  <si>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</si>
  <si>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</si>
  <si>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</si>
  <si>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</si>
  <si>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</si>
  <si>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</si>
  <si>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</si>
  <si>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</si>
  <si>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</si>
  <si>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</si>
  <si>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</si>
  <si>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</si>
  <si>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</si>
  <si>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</si>
  <si>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</si>
  <si>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</si>
  <si>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</si>
  <si>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</si>
  <si>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</si>
  <si>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</si>
  <si>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</si>
  <si>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</si>
  <si>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</si>
  <si>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</si>
  <si>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</si>
  <si>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</si>
  <si>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</si>
  <si>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</si>
  <si>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</si>
  <si>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</si>
  <si>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</si>
  <si>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</si>
  <si>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</si>
  <si>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</si>
  <si>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</si>
  <si>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</si>
  <si>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</si>
  <si>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</si>
  <si>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</si>
  <si>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</si>
  <si>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</si>
  <si>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</si>
  <si>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</si>
  <si>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</si>
  <si>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</si>
  <si>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</si>
  <si>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</si>
  <si>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</si>
  <si>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</si>
  <si>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</si>
  <si>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</si>
  <si>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</si>
  <si>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</si>
  <si>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</si>
  <si>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</si>
  <si>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</si>
  <si>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</si>
  <si>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</si>
  <si>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</si>
  <si>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</si>
  <si>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</si>
  <si>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</si>
  <si>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</si>
  <si>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</si>
  <si>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</si>
  <si>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</si>
  <si>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</si>
  <si>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</si>
  <si>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</si>
  <si>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</si>
  <si>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</si>
  <si>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</si>
  <si>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</si>
  <si>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</si>
  <si>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</si>
  <si>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</si>
  <si>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</si>
  <si>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</si>
  <si>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</si>
  <si>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</si>
  <si>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</si>
  <si>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</si>
  <si>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</si>
  <si>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</si>
  <si>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</si>
  <si>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</si>
  <si>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</si>
  <si>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</si>
  <si>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</si>
  <si>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</si>
  <si>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</si>
  <si>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</si>
  <si>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</si>
  <si>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</si>
  <si>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</si>
  <si>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</si>
  <si>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</si>
  <si>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</si>
  <si>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</si>
  <si>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</si>
  <si>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</si>
  <si>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</si>
  <si>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</si>
  <si>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</si>
  <si>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</si>
  <si>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</si>
  <si>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</si>
  <si>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</si>
  <si>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</si>
  <si>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</si>
  <si>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</si>
  <si>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</si>
  <si>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</si>
  <si>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</si>
  <si>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</si>
  <si>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</si>
  <si>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</si>
  <si>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</si>
  <si>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</si>
  <si>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</si>
  <si>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</si>
  <si>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</si>
  <si>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</si>
  <si>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</si>
  <si>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</si>
  <si>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</si>
  <si>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</si>
  <si>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</si>
  <si>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</si>
  <si>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</si>
  <si>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</si>
  <si>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</si>
  <si>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</si>
  <si>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</si>
  <si>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</si>
  <si>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</si>
  <si>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</si>
  <si>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</si>
  <si>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</si>
  <si>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</si>
  <si>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</si>
  <si>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</si>
  <si>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</si>
  <si>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</si>
  <si>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</si>
  <si>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</si>
  <si>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</si>
  <si>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</si>
  <si>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</si>
  <si>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</si>
  <si>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</si>
  <si>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</si>
  <si>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</si>
  <si>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</si>
  <si>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</si>
  <si>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</si>
  <si>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</si>
  <si>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</si>
  <si>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</si>
  <si>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</si>
  <si>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</si>
  <si>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</si>
  <si>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</si>
  <si>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</si>
  <si>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</si>
  <si>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</si>
  <si>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</si>
  <si>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</si>
  <si>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</si>
  <si>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</si>
  <si>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</si>
  <si>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</si>
  <si>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</si>
  <si>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</si>
  <si>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</si>
  <si>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</si>
  <si>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</si>
  <si>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</si>
  <si>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</si>
  <si>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</si>
  <si>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</si>
  <si>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</si>
  <si>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</si>
  <si>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</si>
  <si>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</si>
  <si>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</si>
  <si>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</si>
  <si>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</si>
  <si>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</si>
  <si>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</si>
  <si>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</si>
  <si>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</si>
  <si>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</si>
  <si>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</si>
  <si>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</si>
  <si>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</si>
  <si>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</si>
  <si>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</si>
  <si>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</si>
  <si>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</si>
  <si>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</si>
  <si>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</si>
  <si>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</si>
  <si>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</si>
  <si>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</si>
  <si>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</si>
  <si>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</si>
  <si>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</si>
  <si>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</si>
  <si>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</si>
  <si>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</si>
  <si>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</si>
  <si>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</si>
  <si>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</si>
  <si>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</si>
  <si>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</si>
  <si>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</si>
  <si>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</si>
  <si>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</si>
  <si>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</si>
  <si>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</si>
  <si>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</si>
  <si>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</si>
  <si>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</si>
  <si>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</si>
  <si>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</si>
  <si>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</si>
  <si>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</si>
  <si>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</si>
  <si>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</si>
  <si>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</si>
  <si>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</si>
  <si>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</si>
  <si>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</si>
  <si>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</si>
  <si>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</si>
  <si>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</si>
  <si>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</si>
  <si>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</si>
  <si>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</si>
  <si>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</si>
  <si>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</si>
  <si>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</si>
  <si>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</si>
  <si>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</si>
  <si>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</si>
  <si>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</si>
  <si>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</si>
  <si>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</si>
  <si>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</si>
  <si>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</si>
  <si>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</si>
  <si>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</si>
  <si>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</si>
  <si>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</si>
  <si>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</si>
  <si>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</si>
  <si>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</si>
  <si>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</si>
  <si>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</si>
  <si>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</si>
  <si>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</si>
  <si>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</si>
  <si>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</si>
  <si>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</si>
  <si>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</si>
  <si>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</si>
  <si>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</si>
  <si>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</si>
  <si>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</si>
  <si>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</si>
  <si>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</si>
  <si>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</si>
  <si>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</si>
  <si>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</si>
  <si>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</si>
  <si>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</si>
  <si>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</si>
  <si>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</si>
  <si>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</si>
  <si>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</si>
  <si>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</si>
  <si>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</si>
  <si>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</si>
  <si>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</si>
  <si>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</si>
  <si>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</si>
  <si>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</si>
  <si>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</si>
  <si>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</si>
  <si>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</si>
  <si>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</si>
  <si>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</si>
  <si>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</si>
  <si>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</si>
  <si>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</si>
  <si>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</si>
  <si>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</si>
  <si>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</si>
  <si>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</si>
  <si>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</si>
  <si>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</si>
  <si>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</si>
  <si>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</si>
  <si>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</si>
  <si>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</si>
  <si>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</si>
  <si>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</si>
  <si>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</si>
  <si>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</si>
  <si>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</si>
  <si>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</si>
  <si>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</si>
  <si>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</si>
  <si>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</si>
  <si>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</si>
  <si>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</si>
  <si>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</si>
  <si>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</si>
  <si>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</si>
  <si>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</si>
  <si>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</si>
  <si>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</si>
  <si>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</si>
  <si>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</si>
  <si>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</si>
  <si>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</si>
  <si>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</si>
  <si>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</si>
  <si>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</si>
  <si>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</si>
  <si>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</si>
  <si>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</si>
  <si>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</si>
  <si>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</si>
  <si>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</si>
  <si>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</si>
  <si>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</si>
  <si>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</si>
  <si>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</si>
  <si>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</si>
  <si>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</si>
  <si>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</si>
  <si>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</si>
  <si>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</si>
  <si>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</si>
  <si>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</si>
  <si>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</si>
  <si>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</si>
  <si>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</si>
  <si>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</si>
  <si>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</si>
  <si>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</si>
  <si>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</si>
  <si>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</si>
  <si>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</si>
  <si>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</si>
  <si>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</si>
  <si>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</si>
  <si>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</si>
  <si>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</si>
  <si>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</si>
  <si>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</si>
  <si>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</si>
  <si>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</si>
  <si>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</si>
  <si>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</si>
  <si>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</si>
  <si>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</si>
  <si>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</si>
  <si>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</si>
  <si>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</si>
  <si>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</si>
  <si>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</si>
  <si>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</si>
  <si>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</si>
  <si>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</si>
  <si>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</si>
  <si>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</si>
  <si>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</si>
  <si>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</si>
  <si>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</si>
  <si>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</si>
  <si>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</si>
  <si>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</si>
  <si>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</si>
  <si>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</si>
  <si>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</si>
  <si>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</si>
  <si>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</si>
  <si>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</si>
  <si>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</si>
  <si>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</si>
  <si>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</si>
  <si>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</si>
  <si>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</si>
  <si>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</si>
  <si>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</si>
  <si>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</si>
  <si>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</si>
  <si>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</si>
  <si>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</si>
  <si>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</si>
  <si>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</si>
  <si>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</si>
  <si>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</si>
  <si>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</si>
  <si>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</si>
  <si>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</si>
  <si>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</si>
  <si>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</si>
  <si>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</si>
  <si>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</si>
  <si>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</si>
  <si>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</si>
  <si>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</si>
  <si>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</si>
  <si>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</si>
  <si>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</si>
  <si>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</si>
  <si>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</si>
  <si>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</si>
  <si>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</si>
  <si>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</si>
  <si>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</si>
  <si>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</si>
  <si>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</si>
  <si>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</si>
  <si>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</si>
  <si>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</si>
  <si>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</si>
  <si>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</si>
  <si>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</si>
  <si>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</si>
  <si>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</si>
  <si>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</si>
  <si>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</si>
  <si>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</si>
  <si>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</si>
  <si>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</si>
  <si>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</si>
  <si>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</si>
  <si>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</si>
  <si>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</si>
  <si>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</si>
  <si>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</si>
  <si>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</si>
  <si>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</si>
  <si>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</si>
  <si>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</si>
  <si>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</si>
  <si>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</si>
  <si>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</si>
  <si>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</si>
  <si>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</si>
  <si>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</si>
  <si>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</si>
  <si>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</si>
  <si>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</si>
  <si>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</si>
  <si>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</si>
  <si>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</si>
  <si>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</si>
  <si>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</si>
  <si>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</si>
  <si>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</si>
  <si>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</si>
  <si>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</si>
  <si>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</si>
  <si>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</si>
  <si>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</si>
  <si>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</si>
  <si>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</si>
  <si>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</si>
  <si>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</si>
  <si>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</si>
  <si>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</si>
  <si>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</si>
  <si>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</si>
  <si>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</si>
  <si>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</si>
  <si>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</si>
  <si>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</si>
  <si>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</si>
  <si>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</si>
  <si>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</si>
  <si>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</si>
  <si>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</si>
  <si>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</si>
  <si>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</si>
  <si>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</si>
  <si>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</si>
  <si>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</si>
  <si>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</si>
  <si>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</si>
  <si>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</si>
  <si>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</si>
  <si>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</si>
  <si>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</si>
  <si>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</si>
  <si>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</si>
  <si>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</si>
  <si>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</si>
  <si>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</si>
  <si>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</si>
  <si>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</si>
  <si>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</si>
  <si>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</si>
  <si>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</si>
  <si>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</si>
  <si>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</si>
  <si>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</si>
  <si>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</si>
  <si>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</si>
  <si>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</si>
  <si>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</si>
  <si>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</si>
  <si>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</si>
  <si>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</si>
  <si>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</si>
  <si>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</si>
  <si>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</si>
  <si>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</si>
  <si>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</si>
  <si>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</si>
  <si>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</si>
  <si>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</si>
  <si>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</si>
  <si>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</si>
  <si>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</si>
  <si>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</si>
  <si>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</si>
  <si>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</si>
  <si>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</si>
  <si>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</si>
  <si>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</si>
  <si>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</si>
  <si>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</si>
  <si>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</si>
  <si>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</si>
  <si>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</si>
  <si>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</si>
  <si>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</si>
  <si>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</si>
  <si>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</si>
  <si>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</si>
  <si>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</si>
  <si>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</si>
  <si>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</si>
  <si>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</si>
  <si>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</si>
  <si>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</si>
  <si>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</si>
  <si>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</si>
  <si>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</si>
  <si>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</si>
  <si>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</si>
  <si>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</si>
  <si>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</si>
  <si>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</si>
  <si>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</si>
  <si>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</si>
  <si>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</si>
  <si>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</si>
  <si>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</si>
  <si>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</si>
  <si>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</si>
  <si>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</si>
  <si>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</si>
  <si>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</si>
  <si>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</si>
  <si>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</si>
  <si>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</si>
  <si>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</si>
  <si>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</si>
  <si>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</si>
  <si>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</si>
  <si>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</si>
  <si>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</si>
  <si>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</si>
  <si>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</si>
  <si>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</si>
  <si>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</si>
  <si>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</si>
  <si>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</si>
  <si>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</si>
  <si>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</si>
  <si>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</si>
  <si>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</si>
  <si>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</si>
  <si>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</si>
  <si>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</si>
  <si>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</si>
  <si>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</si>
  <si>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</si>
  <si>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</si>
  <si>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</si>
  <si>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</si>
  <si>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</si>
  <si>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</si>
  <si>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</si>
  <si>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</si>
  <si>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</si>
  <si>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</si>
  <si>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</si>
  <si>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</si>
  <si>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</si>
  <si>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</si>
  <si>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</si>
  <si>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</si>
  <si>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</si>
  <si>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</si>
  <si>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</si>
  <si>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</si>
  <si>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</si>
  <si>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</si>
  <si>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</si>
  <si>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</si>
  <si>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</si>
  <si>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</si>
  <si>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</si>
  <si>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</si>
  <si>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</si>
  <si>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</si>
  <si>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</si>
  <si>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</si>
  <si>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</si>
  <si>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</si>
  <si>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</si>
  <si>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</si>
  <si>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</si>
  <si>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</si>
  <si>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</si>
  <si>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</si>
  <si>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</si>
  <si>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</si>
  <si>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</si>
  <si>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</si>
  <si>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</si>
  <si>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</si>
  <si>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</si>
  <si>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</si>
  <si>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</si>
  <si>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</si>
  <si>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</si>
  <si>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</si>
  <si>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</si>
  <si>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</si>
  <si>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</si>
  <si>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</si>
  <si>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</si>
  <si>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</si>
  <si>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</si>
  <si>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</si>
  <si>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</si>
  <si>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</si>
  <si>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</si>
  <si>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</si>
  <si>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</si>
  <si>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</si>
  <si>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</si>
  <si>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</si>
  <si>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</si>
  <si>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</si>
  <si>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</si>
  <si>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</si>
  <si>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</si>
  <si>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</si>
  <si>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</si>
  <si>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</si>
  <si>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</si>
  <si>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</si>
  <si>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</si>
  <si>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</si>
  <si>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</si>
  <si>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</si>
  <si>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</si>
  <si>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</si>
  <si>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</si>
  <si>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</si>
  <si>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</si>
  <si>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</si>
  <si>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</si>
  <si>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</si>
  <si>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</si>
  <si>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</si>
  <si>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</si>
  <si>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</si>
  <si>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</si>
  <si>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</si>
  <si>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</si>
  <si>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</si>
  <si>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</si>
  <si>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</si>
  <si>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</si>
  <si>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</si>
  <si>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</si>
  <si>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</si>
  <si>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</si>
  <si>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</si>
  <si>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</si>
  <si>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</si>
  <si>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</si>
  <si>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</si>
  <si>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</si>
  <si>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</si>
  <si>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</si>
  <si>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</si>
  <si>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</si>
  <si>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</si>
  <si>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</si>
  <si>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</si>
  <si>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</si>
  <si>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</si>
  <si>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</si>
  <si>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</si>
  <si>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</si>
  <si>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</si>
  <si>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</si>
  <si>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</si>
  <si>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</si>
  <si>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</si>
  <si>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</si>
  <si>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</si>
  <si>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</si>
  <si>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</si>
  <si>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</si>
  <si>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</si>
  <si>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</si>
  <si>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</si>
  <si>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</si>
  <si>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</si>
  <si>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</si>
  <si>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</si>
  <si>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</si>
  <si>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</si>
  <si>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</si>
  <si>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</si>
  <si>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</si>
  <si>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</si>
  <si>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</si>
  <si>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</si>
  <si>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</si>
  <si>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</si>
  <si>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</si>
  <si>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</si>
  <si>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</si>
  <si>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</si>
  <si>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</si>
  <si>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</si>
  <si>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</si>
  <si>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</si>
  <si>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</si>
  <si>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</si>
  <si>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</si>
  <si>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</si>
  <si>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</si>
  <si>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</si>
  <si>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</si>
  <si>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</si>
  <si>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</si>
  <si>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</si>
  <si>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</si>
  <si>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</si>
  <si>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</si>
  <si>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</si>
  <si>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</si>
  <si>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</si>
  <si>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</si>
  <si>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</si>
  <si>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</si>
  <si>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</si>
  <si>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</si>
  <si>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</si>
  <si>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</si>
  <si>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</si>
  <si>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</si>
  <si>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</si>
  <si>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</si>
  <si>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</si>
  <si>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</si>
  <si>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</si>
  <si>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</si>
  <si>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</si>
  <si>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</si>
  <si>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</si>
  <si>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</si>
  <si>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</si>
  <si>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</si>
  <si>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</si>
  <si>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</si>
  <si>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</si>
  <si>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</si>
  <si>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</si>
  <si>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</si>
  <si>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</si>
  <si>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</si>
  <si>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</si>
  <si>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</si>
  <si>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</si>
  <si>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</si>
  <si>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</si>
  <si>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</si>
  <si>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</si>
  <si>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</si>
  <si>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</si>
  <si>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</si>
  <si>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</si>
  <si>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</si>
  <si>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</si>
  <si>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</si>
  <si>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</si>
  <si>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</si>
  <si>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</si>
  <si>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</si>
  <si>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</si>
  <si>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</si>
  <si>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</si>
  <si>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</si>
  <si>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</si>
  <si>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</si>
  <si>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</si>
  <si>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</si>
  <si>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</si>
  <si>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</si>
  <si>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</si>
  <si>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</si>
  <si>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</si>
  <si>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</si>
  <si>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</si>
  <si>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</si>
  <si>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</si>
  <si>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</si>
  <si>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</si>
  <si>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</si>
  <si>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</si>
  <si>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</si>
  <si>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</si>
  <si>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</si>
  <si>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</si>
  <si>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</si>
  <si>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</si>
  <si>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</si>
  <si>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</si>
  <si>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</si>
  <si>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</si>
  <si>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</si>
  <si>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</si>
  <si>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</si>
  <si>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</si>
  <si>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</si>
  <si>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</si>
  <si>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</si>
  <si>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</si>
  <si>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</si>
  <si>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</si>
  <si>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</si>
  <si>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</si>
  <si>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</si>
  <si>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</si>
  <si>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</si>
  <si>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</si>
  <si>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</si>
  <si>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</si>
  <si>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</si>
  <si>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</si>
  <si>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</si>
  <si>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</si>
  <si>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</si>
  <si>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</si>
  <si>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</si>
  <si>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</si>
  <si>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</si>
  <si>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</si>
  <si>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</si>
  <si>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</si>
  <si>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</si>
  <si>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</si>
  <si>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</si>
  <si>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</si>
  <si>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</si>
  <si>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</si>
  <si>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</si>
  <si>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</si>
  <si>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</si>
  <si>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</si>
  <si>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</si>
  <si>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</si>
  <si>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</si>
  <si>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</si>
  <si>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</si>
  <si>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</si>
  <si>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</si>
  <si>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</si>
  <si>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</si>
  <si>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</si>
  <si>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</si>
  <si>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</si>
  <si>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</si>
  <si>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</si>
  <si>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</si>
  <si>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</si>
  <si>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</si>
  <si>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</si>
  <si>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</si>
  <si>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</si>
  <si>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</si>
  <si>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</si>
  <si>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</si>
  <si>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</si>
  <si>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</si>
  <si>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</si>
  <si>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</si>
  <si>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</si>
  <si>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</si>
  <si>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</si>
  <si>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</si>
  <si>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</si>
  <si>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</si>
  <si>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</si>
  <si>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</si>
  <si>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</si>
  <si>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</si>
  <si>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</si>
  <si>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</si>
  <si>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</si>
  <si>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</si>
  <si>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</si>
  <si>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</si>
  <si>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</si>
  <si>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</si>
  <si>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</si>
  <si>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</si>
  <si>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</si>
  <si>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</si>
  <si>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</si>
  <si>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</si>
  <si>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</si>
  <si>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</si>
  <si>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</si>
  <si>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</si>
  <si>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</si>
  <si>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</si>
  <si>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</si>
  <si>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</si>
  <si>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</si>
  <si>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</si>
  <si>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</si>
  <si>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</si>
  <si>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</si>
  <si>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</si>
  <si>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</si>
  <si>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</si>
  <si>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</si>
  <si>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</si>
  <si>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</si>
  <si>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</si>
  <si>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</si>
  <si>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</si>
  <si>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</si>
  <si>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</si>
  <si>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</si>
  <si>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</si>
  <si>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</si>
  <si>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</si>
  <si>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</si>
  <si>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</si>
  <si>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</si>
  <si>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</si>
  <si>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</si>
  <si>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</si>
  <si>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</si>
  <si>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</si>
  <si>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</si>
  <si>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</si>
  <si>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</si>
  <si>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</si>
  <si>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</si>
  <si>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</si>
  <si>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</si>
  <si>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</si>
  <si>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</si>
  <si>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</si>
  <si>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</si>
  <si>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</si>
  <si>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</si>
  <si>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</si>
  <si>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</si>
  <si>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</si>
  <si>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</si>
  <si>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</si>
  <si>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</si>
  <si>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</si>
  <si>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</si>
  <si>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</si>
  <si>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</si>
  <si>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</si>
  <si>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</si>
  <si>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</si>
  <si>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</si>
  <si>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</si>
  <si>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</si>
  <si>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</si>
  <si>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</si>
  <si>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</si>
  <si>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</si>
  <si>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</si>
  <si>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</si>
  <si>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</si>
  <si>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</si>
  <si>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</si>
  <si>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</si>
  <si>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</si>
  <si>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</si>
  <si>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</si>
  <si>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</si>
  <si>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</si>
  <si>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</si>
  <si>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</si>
  <si>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</si>
  <si>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</si>
  <si>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</si>
  <si>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</si>
  <si>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</si>
  <si>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</si>
  <si>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</si>
  <si>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</si>
  <si>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</si>
  <si>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</si>
  <si>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</si>
  <si>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</si>
  <si>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</si>
  <si>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</si>
  <si>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</si>
  <si>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</si>
  <si>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</si>
  <si>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</si>
  <si>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</si>
  <si>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</si>
  <si>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</si>
  <si>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</si>
  <si>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</si>
  <si>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</si>
  <si>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</si>
  <si>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</si>
  <si>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</si>
  <si>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</si>
  <si>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</si>
  <si>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</si>
  <si>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</si>
  <si>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</si>
  <si>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</si>
  <si>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</si>
  <si>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</si>
  <si>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</si>
  <si>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</si>
  <si>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</si>
  <si>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</si>
  <si>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</si>
  <si>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</si>
  <si>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</si>
  <si>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</si>
  <si>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</si>
  <si>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</si>
  <si>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</si>
  <si>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</si>
  <si>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</si>
  <si>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</si>
  <si>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</si>
  <si>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</si>
  <si>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</si>
  <si>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</si>
  <si>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</si>
  <si>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</si>
  <si>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</si>
  <si>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</si>
  <si>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</si>
  <si>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</si>
  <si>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</si>
  <si>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</si>
  <si>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</si>
  <si>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</si>
  <si>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</si>
  <si>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</si>
  <si>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</si>
  <si>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</si>
  <si>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</si>
  <si>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</si>
  <si>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</si>
  <si>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</si>
  <si>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</si>
  <si>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</si>
  <si>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</si>
  <si>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</si>
  <si>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</si>
  <si>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</si>
  <si>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</si>
  <si>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</si>
  <si>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</si>
  <si>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</si>
  <si>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</si>
  <si>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</si>
  <si>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</si>
  <si>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</si>
  <si>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</si>
  <si>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</si>
  <si>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</si>
  <si>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</si>
  <si>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</si>
  <si>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</si>
  <si>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</si>
  <si>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</si>
  <si>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</si>
  <si>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</si>
  <si>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</si>
  <si>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</si>
  <si>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</si>
  <si>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</si>
  <si>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</si>
  <si>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</si>
  <si>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</si>
  <si>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</si>
  <si>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</si>
  <si>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</si>
  <si>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</si>
  <si>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</si>
  <si>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</si>
  <si>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</si>
  <si>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</si>
  <si>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</si>
  <si>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</si>
  <si>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</si>
  <si>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</si>
  <si>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</si>
  <si>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</si>
  <si>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</si>
  <si>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</si>
  <si>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</si>
  <si>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</si>
  <si>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</si>
  <si>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</si>
  <si>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</si>
  <si>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</si>
  <si>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</si>
  <si>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</si>
  <si>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</si>
  <si>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</si>
  <si>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</si>
  <si>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</si>
  <si>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</si>
  <si>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</si>
  <si>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</si>
  <si>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</si>
  <si>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</si>
  <si>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</si>
  <si>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</si>
  <si>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</si>
  <si>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</si>
  <si>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</si>
  <si>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</si>
  <si>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</si>
  <si>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</si>
  <si>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</si>
  <si>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</si>
  <si>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</si>
  <si>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</si>
  <si>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</si>
  <si>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</si>
  <si>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</si>
  <si>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</si>
  <si>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</si>
  <si>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</si>
  <si>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</si>
  <si>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</si>
  <si>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</si>
  <si>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</si>
  <si>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</si>
  <si>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</si>
  <si>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</si>
  <si>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</si>
  <si>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</si>
  <si>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</si>
  <si>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</si>
  <si>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</si>
  <si>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</si>
  <si>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</si>
  <si>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</si>
  <si>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</si>
  <si>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</si>
  <si>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</si>
  <si>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</si>
  <si>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</si>
  <si>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</si>
  <si>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</si>
  <si>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</si>
  <si>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</si>
  <si>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</si>
  <si>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</si>
  <si>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</si>
  <si>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</si>
  <si>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</si>
  <si>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</si>
  <si>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</si>
  <si>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</si>
  <si>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</si>
  <si>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</si>
  <si>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</si>
  <si>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</si>
  <si>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</si>
  <si>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</si>
  <si>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</si>
  <si>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</si>
  <si>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</si>
  <si>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</si>
  <si>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</si>
  <si>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</si>
  <si>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</si>
  <si>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</si>
  <si>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</si>
  <si>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</si>
  <si>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</si>
  <si>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</si>
  <si>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</si>
  <si>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</si>
  <si>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</si>
  <si>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</si>
  <si>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</si>
  <si>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</si>
  <si>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</si>
  <si>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</si>
  <si>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</si>
  <si>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</si>
  <si>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</si>
  <si>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</si>
  <si>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</si>
  <si>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</si>
  <si>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</si>
  <si>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</si>
  <si>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</si>
  <si>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</si>
  <si>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</si>
  <si>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</si>
  <si>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</si>
  <si>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</si>
  <si>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</si>
  <si>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</si>
  <si>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</si>
  <si>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</si>
  <si>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</si>
  <si>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</si>
  <si>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</si>
  <si>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</si>
  <si>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</si>
  <si>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</si>
  <si>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</si>
  <si>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</si>
  <si>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</si>
  <si>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</si>
  <si>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</si>
  <si>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</si>
  <si>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</si>
  <si>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</si>
  <si>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</si>
  <si>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</si>
  <si>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</si>
  <si>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</si>
  <si>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</si>
  <si>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</si>
  <si>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</si>
  <si>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</si>
  <si>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</si>
  <si>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</si>
  <si>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</si>
  <si>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</si>
  <si>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</si>
  <si>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</si>
  <si>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</si>
  <si>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</si>
  <si>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</si>
  <si>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</si>
  <si>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</si>
  <si>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</si>
  <si>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</si>
  <si>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</si>
  <si>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</si>
  <si>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</si>
  <si>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</si>
  <si>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</si>
  <si>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</si>
  <si>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</si>
  <si>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</si>
  <si>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</si>
  <si>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</si>
  <si>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</si>
  <si>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</si>
  <si>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</si>
  <si>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</si>
  <si>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</si>
  <si>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</si>
  <si>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</si>
  <si>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</si>
  <si>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</si>
  <si>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</si>
  <si>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</si>
  <si>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</si>
  <si>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</si>
  <si>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</si>
  <si>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</si>
  <si>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</si>
  <si>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</si>
  <si>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</si>
  <si>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</si>
  <si>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</si>
  <si>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</si>
  <si>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</si>
  <si>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</si>
  <si>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</si>
  <si>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</si>
  <si>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</si>
  <si>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</si>
  <si>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</si>
  <si>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</si>
  <si>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</si>
  <si>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</si>
  <si>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</si>
  <si>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</si>
  <si>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</si>
  <si>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</si>
  <si>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</si>
  <si>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</si>
  <si>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</si>
  <si>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</si>
  <si>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</si>
  <si>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</si>
  <si>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</si>
  <si>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</si>
  <si>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</si>
  <si>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</si>
  <si>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</si>
  <si>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</si>
  <si>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</si>
  <si>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</si>
  <si>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</si>
  <si>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</si>
  <si>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</si>
  <si>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</si>
  <si>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</si>
  <si>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</si>
  <si>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</si>
  <si>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</si>
  <si>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</si>
  <si>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</si>
  <si>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</si>
  <si>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</si>
  <si>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</si>
  <si>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</si>
  <si>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</si>
  <si>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</si>
  <si>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</si>
  <si>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</si>
  <si>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</si>
  <si>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</si>
  <si>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</si>
  <si>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</si>
  <si>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</si>
  <si>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</si>
  <si>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</si>
  <si>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</si>
  <si>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</si>
  <si>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</si>
  <si>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</si>
  <si>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</si>
  <si>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</si>
  <si>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</si>
  <si>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</si>
  <si>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</si>
  <si>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</si>
  <si>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</si>
  <si>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</si>
  <si>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</si>
  <si>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</si>
  <si>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</si>
  <si>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</si>
  <si>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</si>
  <si>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</si>
  <si>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</si>
  <si>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</si>
  <si>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</si>
  <si>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</si>
  <si>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</si>
  <si>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</si>
  <si>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</si>
  <si>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</si>
  <si>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</si>
  <si>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</si>
  <si>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</si>
  <si>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</si>
  <si>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</si>
  <si>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</si>
  <si>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</si>
  <si>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</si>
  <si>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</si>
  <si>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</si>
  <si>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</si>
  <si>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</si>
  <si>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</si>
  <si>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</si>
  <si>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</si>
  <si>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</si>
  <si>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</si>
  <si>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</si>
  <si>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</si>
  <si>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</si>
  <si>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</si>
  <si>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</si>
  <si>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</si>
  <si>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</si>
  <si>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</si>
  <si>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</si>
  <si>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</si>
  <si>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</si>
  <si>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</si>
  <si>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</si>
  <si>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</si>
  <si>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</si>
  <si>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</si>
  <si>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</si>
  <si>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</si>
  <si>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</si>
  <si>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</si>
  <si>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</si>
  <si>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</si>
  <si>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</si>
  <si>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</si>
  <si>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</si>
  <si>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</si>
  <si>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</si>
  <si>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</si>
  <si>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</si>
  <si>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</si>
  <si>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</si>
  <si>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</si>
  <si>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</si>
  <si>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</si>
  <si>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</si>
  <si>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</si>
  <si>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</si>
  <si>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</si>
  <si>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</si>
  <si>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</si>
  <si>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</si>
  <si>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</si>
  <si>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</si>
  <si>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</si>
  <si>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</si>
  <si>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</si>
  <si>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</si>
  <si>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</si>
  <si>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</si>
  <si>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</si>
  <si>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</si>
  <si>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</si>
  <si>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</si>
  <si>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</si>
  <si>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</si>
  <si>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</si>
  <si>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</si>
  <si>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</si>
  <si>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</si>
  <si>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</si>
  <si>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</si>
  <si>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</si>
  <si>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</si>
  <si>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</si>
  <si>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</si>
  <si>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</si>
  <si>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</si>
  <si>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</si>
  <si>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</si>
  <si>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</si>
  <si>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</si>
  <si>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</si>
  <si>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</si>
  <si>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</si>
  <si>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</si>
  <si>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</si>
  <si>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</si>
  <si>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</si>
  <si>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</si>
  <si>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</si>
  <si>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</si>
  <si>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</si>
  <si>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</si>
  <si>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</si>
  <si>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</si>
  <si>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</si>
  <si>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</si>
  <si>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</si>
  <si>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</si>
  <si>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</si>
  <si>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</si>
  <si>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</si>
  <si>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</si>
  <si>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</si>
  <si>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</si>
  <si>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</si>
  <si>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</si>
  <si>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</si>
  <si>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</si>
  <si>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</si>
  <si>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</si>
  <si>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</si>
  <si>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</si>
  <si>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</si>
  <si>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</si>
  <si>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</si>
  <si>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</si>
  <si>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</si>
  <si>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</si>
  <si>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</si>
  <si>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</si>
  <si>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</si>
  <si>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</si>
  <si>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</si>
  <si>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</si>
  <si>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</si>
  <si>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</si>
  <si>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</si>
  <si>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</si>
  <si>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</si>
  <si>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</si>
  <si>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</si>
  <si>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</si>
  <si>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</si>
  <si>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</si>
  <si>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</si>
  <si>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</si>
  <si>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</si>
  <si>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</si>
  <si>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</si>
  <si>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</si>
  <si>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</si>
  <si>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</si>
  <si>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</si>
  <si>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</si>
  <si>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</si>
  <si>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</si>
  <si>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</si>
  <si>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</si>
  <si>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</si>
  <si>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</si>
  <si>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</si>
  <si>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</si>
  <si>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</si>
  <si>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</si>
  <si>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</si>
  <si>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</si>
  <si>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</si>
  <si>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</si>
  <si>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</si>
  <si>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</si>
  <si>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</si>
  <si>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</si>
  <si>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</si>
  <si>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</si>
  <si>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</si>
  <si>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</si>
  <si>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</si>
  <si>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</si>
  <si>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</si>
  <si>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</si>
  <si>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</si>
  <si>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</si>
  <si>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</si>
  <si>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</si>
  <si>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</si>
  <si>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</si>
  <si>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</si>
  <si>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</si>
  <si>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</si>
  <si>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</si>
  <si>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</si>
  <si>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</si>
  <si>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</si>
  <si>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</si>
  <si>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</si>
  <si>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</si>
  <si>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</si>
  <si>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</si>
  <si>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</si>
  <si>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</si>
  <si>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</si>
  <si>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</si>
  <si>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</si>
  <si>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</si>
  <si>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</si>
  <si>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</si>
  <si>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</si>
  <si>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</si>
  <si>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</si>
  <si>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</si>
  <si>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</si>
  <si>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</si>
  <si>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</si>
  <si>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</si>
  <si>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</si>
  <si>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</si>
  <si>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</si>
  <si>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</si>
  <si>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</si>
  <si>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</si>
  <si>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</si>
  <si>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</si>
  <si>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</si>
  <si>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</si>
  <si>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</si>
  <si>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</si>
  <si>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</si>
  <si>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</si>
  <si>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</si>
  <si>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</si>
  <si>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</si>
  <si>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</si>
  <si>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</si>
  <si>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</si>
  <si>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</si>
  <si>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</si>
  <si>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</si>
  <si>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</si>
  <si>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</si>
  <si>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</si>
  <si>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</si>
  <si>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</si>
  <si>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</si>
  <si>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</si>
  <si>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</si>
  <si>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</si>
  <si>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</si>
  <si>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</si>
  <si>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</si>
  <si>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</si>
  <si>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</si>
  <si>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</si>
  <si>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</si>
  <si>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</si>
  <si>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</si>
  <si>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</si>
  <si>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</si>
  <si>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</si>
  <si>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</si>
  <si>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</si>
  <si>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</si>
  <si>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</si>
  <si>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</si>
  <si>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</si>
  <si>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</si>
  <si>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</si>
  <si>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</si>
  <si>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</si>
  <si>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</si>
  <si>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</si>
  <si>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</si>
  <si>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</si>
  <si>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</si>
  <si>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</si>
  <si>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</si>
  <si>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</si>
  <si>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</si>
  <si>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</si>
  <si>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</si>
  <si>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</si>
  <si>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</si>
  <si>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</si>
  <si>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</si>
  <si>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</si>
  <si>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</si>
  <si>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</si>
  <si>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</si>
  <si>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</si>
  <si>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</si>
  <si>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</si>
  <si>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</si>
  <si>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</si>
  <si>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</si>
  <si>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</si>
  <si>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</si>
  <si>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</si>
  <si>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</si>
  <si>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</si>
  <si>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</si>
  <si>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</si>
  <si>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</si>
  <si>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</si>
  <si>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</si>
  <si>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</si>
  <si>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</si>
  <si>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</si>
  <si>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</si>
  <si>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</si>
  <si>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</si>
  <si>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</si>
  <si>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</si>
  <si>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</si>
  <si>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</si>
  <si>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</si>
  <si>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</si>
  <si>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</si>
  <si>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</si>
  <si>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</si>
  <si>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</si>
  <si>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</si>
  <si>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</si>
  <si>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</si>
  <si>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</si>
  <si>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</si>
  <si>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</si>
  <si>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</si>
  <si>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</si>
  <si>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</si>
  <si>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</si>
  <si>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</si>
  <si>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</si>
  <si>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</si>
  <si>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</si>
  <si>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</si>
  <si>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</si>
  <si>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</si>
  <si>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</si>
  <si>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</si>
  <si>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</si>
  <si>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</si>
  <si>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</si>
  <si>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</si>
  <si>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</si>
  <si>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</si>
  <si>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</si>
  <si>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</si>
  <si>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</si>
  <si>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</si>
  <si>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</si>
  <si>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</si>
  <si>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</si>
  <si>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</si>
  <si>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</si>
  <si>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</si>
  <si>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</si>
  <si>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</si>
  <si>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</si>
  <si>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</si>
  <si>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</si>
  <si>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</si>
  <si>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</si>
  <si>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</si>
  <si>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</si>
  <si>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</si>
  <si>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</si>
  <si>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</si>
  <si>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</si>
  <si>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</si>
  <si>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</si>
  <si>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</si>
  <si>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</si>
  <si>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</si>
  <si>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</si>
  <si>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</si>
  <si>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</si>
  <si>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</si>
  <si>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</si>
  <si>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</si>
  <si>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</si>
  <si>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</si>
  <si>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</si>
  <si>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</si>
  <si>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</si>
  <si>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</si>
  <si>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</si>
  <si>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</si>
  <si>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</si>
  <si>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</si>
  <si>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</si>
  <si>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</si>
  <si>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</si>
  <si>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</si>
  <si>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</si>
  <si>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</si>
  <si>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</si>
  <si>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</si>
  <si>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</si>
  <si>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</si>
  <si>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</si>
  <si>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</si>
  <si>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</si>
  <si>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</si>
  <si>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</si>
  <si>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</si>
  <si>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</si>
  <si>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</si>
  <si>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</si>
  <si>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</si>
  <si>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</si>
  <si>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</si>
  <si>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</si>
  <si>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</si>
  <si>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</si>
  <si>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</si>
  <si>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</si>
  <si>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</si>
  <si>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</si>
  <si>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</si>
  <si>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</si>
  <si>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</si>
  <si>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</si>
  <si>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</si>
  <si>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</si>
  <si>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</si>
  <si>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</si>
  <si>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</si>
  <si>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</si>
  <si>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</si>
  <si>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</si>
  <si>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</si>
  <si>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</si>
  <si>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</si>
  <si>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</si>
  <si>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</si>
  <si>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</si>
  <si>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</si>
  <si>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</si>
  <si>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</si>
  <si>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</si>
  <si>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</si>
  <si>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</si>
  <si>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</si>
  <si>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</si>
  <si>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</si>
  <si>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</si>
  <si>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</si>
  <si>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</si>
  <si>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</si>
  <si>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</si>
  <si>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</si>
  <si>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</si>
  <si>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</si>
  <si>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</si>
  <si>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</si>
  <si>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</si>
  <si>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</si>
  <si>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</si>
  <si>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</si>
  <si>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</si>
  <si>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</si>
  <si>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</si>
  <si>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</si>
  <si>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</si>
  <si>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</si>
  <si>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</si>
  <si>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</si>
  <si>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</si>
  <si>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</si>
  <si>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</si>
  <si>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</si>
  <si>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</si>
  <si>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</si>
  <si>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</si>
  <si>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</si>
  <si>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</si>
  <si>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</si>
  <si>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</si>
  <si>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</si>
  <si>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</si>
  <si>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</si>
  <si>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</si>
  <si>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</si>
  <si>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</si>
  <si>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</si>
  <si>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</si>
  <si>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</si>
  <si>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</si>
  <si>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</si>
  <si>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</si>
  <si>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</si>
  <si>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</si>
  <si>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</si>
  <si>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</si>
  <si>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</si>
  <si>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</si>
  <si>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</si>
  <si>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</si>
  <si>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</si>
  <si>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</si>
  <si>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</si>
  <si>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</si>
  <si>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</si>
  <si>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</si>
  <si>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</si>
  <si>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</si>
  <si>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</si>
  <si>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</si>
  <si>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</si>
  <si>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</si>
  <si>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</si>
  <si>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</si>
  <si>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</si>
  <si>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</si>
  <si>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</si>
  <si>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</si>
  <si>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</si>
  <si>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</si>
  <si>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</si>
  <si>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</si>
  <si>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</si>
  <si>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</si>
  <si>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</si>
  <si>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</si>
  <si>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</si>
  <si>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</si>
  <si>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</si>
  <si>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</si>
  <si>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</si>
  <si>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</si>
  <si>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</si>
  <si>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</si>
  <si>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</si>
  <si>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</si>
  <si>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</si>
  <si>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</si>
  <si>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</si>
  <si>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</si>
  <si>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</si>
  <si>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</si>
  <si>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</si>
  <si>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</si>
  <si>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</si>
  <si>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</si>
  <si>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</si>
  <si>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</si>
  <si>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</si>
  <si>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</si>
  <si>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</si>
  <si>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</si>
  <si>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</si>
  <si>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</si>
  <si>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</si>
  <si>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</si>
  <si>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</si>
  <si>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</si>
  <si>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</si>
  <si>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</si>
  <si>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</si>
  <si>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</si>
  <si>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</si>
  <si>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</si>
  <si>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</si>
  <si>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</si>
  <si>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</si>
  <si>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</si>
  <si>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</si>
  <si>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</si>
  <si>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</si>
  <si>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</si>
  <si>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</si>
  <si>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</si>
  <si>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</si>
  <si>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</si>
  <si>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</si>
  <si>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</si>
  <si>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</si>
  <si>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</si>
  <si>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</si>
  <si>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</si>
  <si>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</si>
  <si>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</si>
  <si>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</si>
  <si>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</si>
  <si>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</si>
  <si>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</si>
  <si>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</si>
  <si>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</si>
  <si>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</si>
  <si>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</si>
  <si>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</si>
  <si>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</si>
  <si>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</si>
  <si>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</si>
  <si>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</si>
  <si>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</si>
  <si>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</si>
  <si>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</si>
  <si>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</si>
  <si>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</si>
  <si>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</si>
  <si>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</si>
  <si>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</si>
  <si>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</si>
  <si>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</si>
  <si>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</si>
  <si>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</si>
  <si>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</si>
  <si>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</si>
  <si>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</si>
  <si>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</si>
  <si>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</si>
  <si>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</si>
  <si>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</si>
  <si>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</si>
  <si>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</si>
  <si>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</si>
  <si>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</si>
  <si>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</si>
  <si>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</si>
  <si>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</si>
  <si>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</si>
  <si>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</si>
  <si>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</si>
  <si>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</si>
  <si>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</si>
  <si>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</si>
  <si>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</si>
  <si>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</si>
  <si>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</si>
  <si>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</si>
  <si>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</si>
  <si>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</si>
  <si>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</si>
  <si>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</si>
  <si>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</si>
  <si>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</si>
  <si>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</si>
  <si>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</si>
  <si>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</si>
  <si>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</si>
  <si>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</si>
  <si>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</si>
  <si>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</si>
  <si>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</si>
  <si>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</si>
  <si>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</si>
  <si>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</si>
  <si>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</si>
  <si>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</si>
  <si>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</si>
  <si>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</si>
  <si>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</si>
  <si>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</si>
  <si>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</si>
  <si>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</si>
  <si>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</si>
  <si>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</si>
  <si>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</si>
  <si>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</si>
  <si>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</si>
  <si>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</si>
  <si>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</si>
  <si>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</si>
  <si>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</si>
  <si>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</si>
  <si>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</si>
  <si>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</si>
  <si>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</si>
  <si>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</si>
  <si>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</si>
  <si>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</si>
  <si>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</si>
  <si>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</si>
  <si>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</si>
  <si>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</si>
  <si>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</si>
  <si>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</si>
  <si>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</si>
  <si>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</si>
  <si>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</si>
  <si>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</si>
  <si>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</si>
  <si>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</si>
  <si>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</si>
  <si>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</si>
  <si>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</si>
  <si>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</si>
  <si>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</si>
  <si>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</si>
  <si>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</si>
  <si>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</si>
  <si>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</si>
  <si>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</si>
  <si>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</si>
  <si>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</si>
  <si>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</si>
  <si>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</si>
  <si>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</si>
  <si>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</si>
  <si>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</si>
  <si>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</si>
  <si>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</si>
  <si>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</si>
  <si>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</si>
  <si>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</si>
  <si>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</si>
  <si>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</si>
  <si>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</si>
  <si>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</si>
  <si>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</si>
  <si>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</si>
  <si>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</si>
  <si>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</si>
  <si>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</si>
  <si>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</si>
  <si>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</si>
  <si>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</si>
  <si>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</si>
  <si>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</si>
  <si>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</si>
  <si>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</si>
  <si>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</si>
  <si>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</si>
  <si>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</si>
  <si>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</si>
  <si>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</si>
  <si>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</si>
  <si>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</si>
  <si>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</si>
  <si>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</si>
  <si>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</si>
  <si>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</si>
  <si>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</si>
  <si>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</si>
  <si>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</si>
  <si>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</si>
  <si>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</si>
  <si>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</si>
  <si>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</si>
  <si>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</si>
  <si>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</si>
  <si>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</si>
  <si>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</si>
  <si>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</si>
  <si>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</si>
  <si>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</si>
  <si>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</si>
  <si>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</si>
  <si>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</si>
  <si>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</si>
  <si>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</si>
  <si>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</si>
  <si>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</si>
  <si>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</si>
  <si>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</si>
  <si>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</si>
  <si>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</si>
  <si>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</si>
  <si>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</si>
  <si>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</si>
  <si>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</si>
  <si>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</si>
  <si>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</si>
  <si>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</si>
  <si>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</si>
  <si>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</si>
  <si>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</si>
  <si>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</si>
  <si>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</si>
  <si>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</si>
  <si>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</si>
  <si>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</si>
  <si>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</si>
  <si>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</si>
  <si>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</si>
  <si>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</si>
  <si>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</si>
  <si>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</si>
  <si>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</si>
  <si>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</si>
  <si>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</si>
  <si>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</si>
  <si>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</si>
  <si>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</si>
  <si>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</si>
  <si>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</si>
  <si>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</si>
  <si>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</si>
  <si>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</si>
  <si>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</si>
  <si>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</si>
  <si>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</si>
  <si>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</si>
  <si>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</si>
  <si>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</si>
  <si>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</si>
  <si>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</si>
  <si>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</si>
  <si>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</si>
  <si>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</si>
  <si>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</si>
  <si>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</si>
  <si>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</si>
  <si>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</si>
  <si>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</si>
  <si>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</si>
  <si>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</si>
  <si>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</si>
  <si>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</si>
  <si>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</si>
  <si>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</si>
  <si>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</si>
  <si>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</si>
  <si>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</si>
  <si>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</si>
  <si>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</si>
  <si>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</si>
  <si>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</si>
  <si>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</si>
  <si>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</si>
  <si>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</si>
  <si>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</si>
  <si>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</si>
  <si>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</si>
  <si>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</si>
  <si>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</si>
  <si>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</si>
  <si>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</si>
  <si>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</si>
  <si>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</si>
  <si>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</si>
  <si>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</si>
  <si>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</si>
  <si>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</si>
  <si>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</si>
  <si>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</si>
  <si>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</si>
  <si>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</si>
  <si>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</si>
  <si>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</si>
  <si>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</si>
  <si>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</si>
  <si>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</si>
  <si>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</si>
  <si>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</si>
  <si>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</si>
  <si>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</si>
  <si>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</si>
  <si>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</si>
  <si>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</si>
  <si>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</si>
  <si>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</si>
  <si>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</si>
  <si>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</si>
  <si>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</si>
  <si>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</si>
  <si>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</si>
  <si>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</si>
  <si>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</si>
  <si>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</si>
  <si>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</si>
  <si>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</si>
  <si>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</si>
  <si>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</si>
  <si>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</si>
  <si>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</si>
  <si>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</si>
  <si>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</si>
  <si>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</si>
  <si>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</si>
  <si>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</si>
  <si>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</si>
  <si>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</si>
  <si>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</si>
  <si>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</si>
  <si>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</si>
  <si>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</si>
  <si>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</si>
  <si>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</si>
  <si>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</si>
  <si>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</si>
  <si>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</si>
  <si>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</si>
  <si>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</si>
  <si>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</si>
  <si>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</si>
  <si>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</si>
  <si>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</si>
  <si>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</si>
  <si>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</si>
  <si>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</si>
  <si>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</si>
  <si>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</si>
  <si>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</si>
  <si>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</si>
  <si>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</si>
  <si>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</si>
  <si>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</si>
  <si>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</si>
  <si>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</si>
  <si>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</si>
  <si>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</si>
  <si>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</si>
  <si>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</si>
  <si>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</si>
  <si>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</si>
  <si>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</si>
  <si>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</si>
  <si>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</si>
  <si>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</si>
  <si>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</si>
  <si>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</si>
  <si>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</si>
  <si>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</si>
  <si>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</si>
  <si>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</si>
  <si>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</si>
  <si>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</si>
  <si>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</si>
  <si>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</si>
  <si>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</si>
  <si>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</si>
  <si>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</si>
  <si>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</si>
  <si>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</si>
  <si>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</si>
  <si>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</si>
  <si>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</si>
  <si>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</si>
  <si>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</si>
  <si>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</si>
  <si>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</si>
  <si>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</si>
  <si>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</si>
  <si>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</si>
  <si>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</si>
  <si>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</si>
  <si>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</si>
  <si>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</si>
  <si>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</si>
  <si>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</si>
  <si>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</si>
  <si>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</si>
  <si>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</si>
  <si>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</si>
  <si>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</si>
  <si>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</si>
  <si>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</si>
  <si>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</si>
  <si>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</si>
  <si>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</si>
  <si>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</si>
  <si>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</si>
  <si>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</si>
  <si>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</si>
  <si>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</si>
  <si>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</si>
  <si>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</si>
  <si>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</si>
  <si>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</si>
  <si>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</si>
  <si>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</si>
  <si>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</si>
  <si>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</si>
  <si>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</si>
  <si>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</si>
  <si>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</si>
  <si>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</si>
  <si>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</si>
  <si>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</si>
  <si>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</si>
  <si>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</si>
  <si>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</si>
  <si>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</si>
  <si>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</si>
  <si>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</si>
  <si>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</si>
  <si>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</si>
  <si>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</si>
  <si>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</si>
  <si>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</si>
  <si>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</si>
  <si>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</si>
  <si>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</si>
  <si>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</si>
  <si>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</si>
  <si>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</si>
  <si>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</si>
  <si>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</si>
  <si>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</si>
  <si>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</si>
  <si>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</si>
  <si>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</si>
  <si>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</si>
  <si>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</si>
  <si>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</si>
  <si>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</si>
  <si>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</si>
  <si>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</si>
  <si>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</si>
  <si>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</si>
  <si>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</si>
  <si>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</si>
  <si>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</si>
  <si>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</si>
  <si>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</si>
  <si>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</si>
  <si>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</si>
  <si>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</si>
  <si>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</si>
  <si>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</si>
  <si>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</si>
  <si>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</si>
  <si>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</si>
  <si>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</si>
  <si>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</si>
  <si>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</si>
  <si>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</si>
  <si>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</si>
  <si>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</si>
  <si>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</si>
  <si>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</si>
  <si>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</si>
  <si>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</si>
  <si>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</si>
  <si>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</si>
  <si>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</si>
  <si>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</si>
  <si>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</si>
  <si>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</si>
  <si>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</si>
  <si>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</si>
  <si>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</si>
  <si>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</si>
  <si>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</si>
  <si>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</si>
  <si>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</si>
  <si>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</si>
  <si>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</si>
  <si>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</si>
  <si>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</si>
  <si>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</si>
  <si>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</si>
  <si>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</si>
  <si>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</si>
  <si>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</si>
  <si>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</si>
  <si>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</si>
  <si>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</si>
  <si>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</si>
  <si>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</si>
  <si>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</si>
  <si>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</si>
  <si>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</si>
  <si>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</si>
  <si>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</si>
  <si>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</si>
  <si>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</si>
  <si>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</si>
  <si>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</si>
  <si>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</si>
  <si>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</si>
  <si>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</si>
  <si>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</si>
  <si>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</si>
  <si>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</si>
  <si>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</si>
  <si>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</si>
  <si>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</si>
  <si>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</si>
  <si>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</si>
  <si>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</si>
  <si>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</si>
  <si>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</si>
  <si>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</si>
  <si>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</si>
  <si>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</si>
  <si>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</si>
  <si>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</si>
  <si>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</si>
  <si>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</si>
  <si>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</si>
  <si>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</si>
  <si>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</si>
  <si>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</si>
  <si>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</si>
  <si>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</si>
  <si>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</si>
  <si>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</si>
  <si>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</si>
  <si>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</si>
  <si>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</si>
  <si>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</si>
  <si>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</si>
  <si>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</si>
  <si>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</si>
  <si>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</si>
  <si>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</si>
  <si>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</si>
  <si>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</si>
  <si>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</si>
  <si>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</si>
  <si>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</si>
  <si>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</si>
  <si>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</si>
  <si>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</si>
  <si>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</si>
  <si>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</si>
  <si>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</si>
  <si>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</si>
  <si>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</si>
  <si>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</si>
  <si>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</si>
  <si>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</si>
  <si>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</si>
  <si>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</si>
  <si>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</si>
  <si>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</si>
  <si>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</si>
  <si>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</si>
  <si>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</si>
  <si>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</si>
  <si>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</si>
  <si>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</si>
  <si>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</si>
  <si>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</si>
  <si>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</si>
  <si>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</si>
  <si>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</si>
  <si>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</si>
  <si>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</si>
  <si>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</si>
  <si>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</si>
  <si>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</si>
  <si>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</si>
  <si>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</si>
  <si>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</si>
  <si>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</si>
  <si>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</si>
  <si>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</si>
  <si>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</si>
  <si>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</si>
  <si>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</si>
  <si>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</si>
  <si>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</si>
  <si>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</si>
  <si>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</si>
  <si>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</si>
  <si>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</si>
  <si>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</si>
  <si>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</si>
  <si>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</si>
  <si>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</si>
  <si>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</si>
  <si>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</si>
  <si>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</si>
  <si>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</si>
  <si>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</si>
  <si>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</si>
  <si>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</si>
  <si>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</si>
  <si>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</si>
  <si>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</si>
  <si>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</si>
  <si>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</si>
  <si>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</si>
  <si>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</si>
  <si>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</si>
  <si>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</si>
  <si>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</si>
  <si>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</si>
  <si>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</si>
  <si>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</si>
  <si>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</si>
  <si>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</si>
  <si>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</si>
  <si>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</si>
  <si>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</si>
  <si>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</si>
  <si>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</si>
  <si>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</si>
  <si>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</si>
  <si>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</si>
  <si>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</si>
  <si>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</si>
  <si>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</si>
  <si>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</si>
  <si>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</si>
  <si>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</si>
  <si>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</si>
  <si>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</si>
  <si>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</si>
  <si>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</si>
  <si>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</si>
  <si>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</si>
  <si>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</si>
  <si>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</si>
  <si>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</si>
  <si>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</si>
  <si>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</si>
  <si>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</si>
  <si>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</si>
  <si>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</si>
  <si>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</si>
  <si>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</si>
  <si>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</si>
  <si>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</si>
  <si>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</si>
  <si>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</si>
  <si>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</si>
  <si>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</si>
  <si>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</si>
  <si>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</si>
  <si>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</si>
  <si>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</si>
  <si>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</si>
  <si>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</si>
  <si>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</si>
  <si>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</si>
  <si>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</si>
  <si>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</si>
  <si>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</si>
  <si>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</si>
  <si>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</si>
  <si>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</si>
  <si>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</si>
  <si>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</si>
  <si>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</si>
  <si>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</si>
  <si>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</si>
  <si>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</si>
  <si>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</si>
  <si>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</si>
  <si>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</si>
  <si>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</si>
  <si>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</si>
  <si>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</si>
  <si>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</si>
  <si>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</si>
  <si>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</si>
  <si>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</si>
  <si>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</si>
  <si>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</si>
  <si>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</si>
  <si>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</si>
  <si>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</si>
  <si>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</si>
  <si>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</si>
  <si>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</si>
  <si>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</si>
  <si>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</si>
  <si>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</si>
  <si>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</si>
  <si>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</si>
  <si>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</si>
  <si>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</si>
  <si>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</si>
  <si>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</si>
  <si>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</si>
  <si>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</si>
  <si>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</si>
  <si>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</si>
  <si>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</si>
  <si>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</si>
  <si>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</si>
  <si>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</si>
  <si>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</si>
  <si>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</si>
  <si>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</si>
  <si>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</si>
  <si>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</si>
  <si>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</si>
  <si>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</si>
  <si>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</si>
  <si>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</si>
  <si>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</si>
  <si>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</si>
  <si>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</si>
  <si>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</si>
  <si>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</si>
  <si>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</si>
  <si>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</si>
  <si>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</si>
  <si>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</si>
  <si>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</si>
  <si>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</si>
  <si>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</si>
  <si>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</si>
  <si>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</si>
  <si>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</si>
  <si>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</si>
  <si>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</si>
  <si>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</si>
  <si>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</si>
  <si>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</si>
  <si>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</si>
  <si>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</si>
  <si>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</si>
  <si>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</si>
  <si>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</si>
  <si>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</si>
  <si>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</si>
  <si>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</si>
  <si>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</si>
  <si>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</si>
  <si>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</si>
  <si>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</si>
  <si>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</si>
  <si>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</si>
  <si>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</si>
  <si>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</si>
  <si>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</si>
  <si>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</si>
  <si>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</si>
  <si>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</si>
  <si>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</si>
  <si>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</si>
  <si>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</si>
  <si>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</si>
  <si>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</si>
  <si>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</si>
  <si>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</si>
  <si>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</si>
  <si>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</si>
  <si>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</si>
  <si>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</si>
  <si>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</si>
  <si>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</si>
  <si>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</si>
  <si>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</si>
  <si>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</si>
  <si>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</si>
  <si>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</si>
  <si>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</si>
  <si>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</si>
  <si>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</si>
  <si>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</si>
  <si>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</si>
  <si>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</si>
  <si>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</si>
  <si>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</si>
  <si>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</si>
  <si>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</si>
  <si>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</si>
  <si>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</si>
  <si>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</si>
  <si>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</si>
  <si>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</si>
  <si>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</si>
  <si>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</si>
  <si>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</si>
  <si>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</si>
  <si>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</si>
  <si>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</si>
  <si>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</si>
  <si>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</si>
  <si>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</si>
  <si>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</si>
  <si>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</si>
  <si>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</si>
  <si>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</si>
  <si>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</si>
  <si>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</si>
  <si>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</si>
  <si>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</si>
  <si>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</si>
  <si>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</si>
  <si>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</si>
  <si>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</si>
  <si>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</si>
  <si>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</si>
  <si>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</si>
  <si>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</si>
  <si>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</si>
  <si>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</si>
  <si>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</si>
  <si>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</si>
  <si>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</si>
  <si>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</si>
  <si>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</si>
  <si>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</si>
  <si>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</si>
  <si>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</si>
  <si>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</si>
  <si>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</si>
  <si>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</si>
  <si>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</si>
  <si>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</si>
  <si>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</si>
  <si>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</si>
  <si>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</si>
  <si>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</si>
  <si>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</si>
  <si>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</si>
  <si>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</si>
  <si>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</si>
  <si>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</si>
  <si>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</si>
  <si>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</si>
  <si>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</si>
  <si>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</si>
  <si>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</si>
  <si>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</si>
  <si>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</si>
  <si>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</si>
  <si>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</si>
  <si>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</si>
  <si>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</si>
  <si>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</si>
  <si>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</si>
  <si>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</si>
  <si>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</si>
  <si>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</si>
  <si>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</si>
  <si>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</si>
  <si>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</si>
  <si>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</si>
  <si>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</si>
  <si>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</si>
  <si>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</si>
  <si>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</si>
  <si>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</si>
  <si>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</si>
  <si>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</si>
  <si>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</si>
  <si>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</si>
  <si>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</si>
  <si>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</si>
  <si>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</si>
  <si>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</si>
  <si>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</si>
  <si>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</si>
  <si>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</si>
  <si>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</si>
  <si>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</si>
  <si>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</si>
  <si>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</si>
  <si>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</si>
  <si>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</si>
  <si>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</si>
  <si>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</si>
  <si>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</si>
  <si>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</si>
  <si>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</si>
  <si>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</si>
  <si>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</si>
  <si>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</si>
  <si>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</si>
  <si>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</si>
  <si>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</si>
  <si>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</si>
  <si>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</si>
  <si>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</si>
  <si>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</si>
  <si>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</si>
  <si>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</si>
  <si>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</si>
  <si>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</si>
  <si>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</si>
  <si>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</si>
  <si>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</si>
  <si>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</si>
  <si>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</si>
  <si>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</si>
  <si>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</si>
  <si>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</si>
  <si>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</si>
  <si>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</si>
  <si>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</si>
  <si>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</si>
  <si>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</si>
  <si>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</si>
  <si>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</si>
  <si>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</si>
  <si>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</si>
  <si>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</si>
  <si>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</si>
  <si>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</si>
  <si>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</si>
  <si>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</si>
  <si>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</si>
  <si>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</si>
  <si>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</si>
  <si>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</si>
  <si>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</si>
  <si>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</si>
  <si>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</si>
  <si>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</si>
  <si>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</si>
  <si>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</si>
  <si>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</si>
  <si>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</si>
  <si>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</si>
  <si>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</si>
  <si>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</si>
  <si>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</si>
  <si>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</si>
  <si>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</si>
  <si>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</si>
  <si>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</si>
  <si>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</si>
  <si>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</si>
  <si>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</si>
  <si>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</si>
  <si>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</si>
  <si>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</si>
  <si>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</si>
  <si>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</si>
  <si>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</si>
  <si>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</si>
  <si>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</si>
  <si>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</si>
  <si>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</si>
  <si>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</si>
  <si>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</si>
  <si>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</si>
  <si>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</si>
  <si>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</si>
  <si>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</si>
  <si>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</si>
  <si>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</si>
  <si>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</si>
  <si>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</si>
  <si>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</si>
  <si>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</si>
  <si>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</si>
  <si>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</si>
  <si>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</si>
  <si>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</si>
  <si>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</si>
  <si>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</si>
  <si>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</si>
  <si>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</si>
  <si>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</si>
  <si>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</si>
  <si>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</si>
  <si>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</si>
  <si>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</si>
  <si>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</si>
  <si>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</si>
  <si>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</si>
  <si>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</si>
  <si>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</si>
  <si>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</si>
  <si>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</si>
  <si>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</si>
  <si>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</si>
  <si>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</si>
  <si>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</si>
  <si>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</si>
  <si>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</si>
  <si>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</si>
  <si>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</si>
  <si>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</si>
  <si>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</si>
  <si>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</si>
  <si>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</si>
  <si>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</si>
  <si>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</si>
  <si>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</si>
  <si>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</si>
  <si>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</si>
  <si>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</si>
  <si>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</si>
  <si>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</si>
  <si>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</si>
  <si>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</si>
  <si>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</si>
  <si>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</si>
  <si>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</si>
  <si>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</si>
  <si>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</si>
  <si>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</si>
  <si>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</si>
  <si>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</si>
  <si>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</si>
  <si>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</si>
  <si>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</si>
  <si>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</si>
  <si>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</si>
  <si>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</si>
  <si>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</si>
  <si>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</si>
  <si>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</si>
  <si>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</si>
  <si>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</si>
  <si>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</si>
  <si>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</si>
  <si>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</si>
  <si>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</si>
  <si>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</si>
  <si>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</si>
  <si>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</si>
  <si>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</si>
  <si>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</si>
  <si>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</si>
  <si>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</si>
  <si>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</si>
  <si>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</si>
  <si>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</si>
  <si>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</si>
  <si>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</si>
  <si>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</si>
  <si>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</si>
  <si>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</si>
  <si>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</si>
  <si>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</si>
  <si>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</si>
  <si>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</si>
  <si>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</si>
  <si>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</si>
  <si>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</si>
  <si>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</si>
  <si>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</si>
  <si>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</si>
  <si>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</si>
  <si>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</si>
  <si>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</si>
  <si>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</si>
  <si>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</si>
  <si>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</si>
  <si>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</si>
  <si>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</si>
  <si>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</si>
  <si>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</si>
  <si>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</si>
  <si>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</si>
  <si>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</si>
  <si>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</si>
  <si>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</si>
  <si>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</si>
  <si>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</si>
  <si>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</si>
  <si>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</si>
  <si>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</si>
  <si>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</si>
  <si>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</si>
  <si>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</si>
  <si>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</si>
  <si>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</si>
  <si>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</si>
  <si>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</si>
  <si>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</si>
  <si>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</si>
  <si>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</si>
  <si>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</si>
  <si>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</si>
  <si>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</si>
  <si>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</si>
  <si>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</si>
  <si>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</si>
  <si>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</si>
  <si>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</si>
  <si>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</si>
  <si>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</si>
  <si>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</si>
  <si>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</si>
  <si>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</si>
  <si>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</si>
  <si>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</si>
  <si>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</si>
  <si>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</si>
  <si>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</si>
  <si>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</si>
  <si>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</si>
  <si>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</si>
  <si>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</si>
  <si>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</si>
  <si>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</si>
  <si>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</si>
  <si>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</si>
  <si>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</si>
  <si>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</si>
  <si>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</si>
  <si>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</si>
  <si>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</si>
  <si>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</si>
  <si>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</si>
  <si>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</si>
  <si>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</si>
  <si>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</si>
  <si>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</si>
  <si>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</si>
  <si>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</si>
  <si>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</si>
  <si>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</si>
  <si>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</si>
  <si>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</si>
  <si>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</si>
  <si>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</si>
  <si>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</si>
  <si>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</si>
  <si>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</si>
  <si>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</si>
  <si>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</si>
  <si>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</si>
  <si>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</si>
  <si>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</si>
  <si>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</si>
  <si>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</si>
  <si>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</si>
  <si>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</si>
  <si>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</si>
  <si>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</si>
  <si>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</si>
  <si>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</si>
  <si>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</si>
  <si>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</si>
  <si>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</si>
  <si>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</si>
  <si>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</si>
  <si>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</si>
  <si>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</si>
  <si>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</si>
  <si>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</si>
  <si>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</si>
  <si>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</si>
  <si>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</si>
  <si>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</si>
  <si>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</si>
  <si>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</si>
  <si>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</si>
  <si>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</si>
  <si>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</si>
  <si>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</si>
  <si>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</si>
  <si>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</si>
  <si>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</si>
  <si>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</si>
  <si>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</si>
  <si>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</si>
  <si>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</si>
  <si>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</si>
  <si>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</si>
  <si>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</si>
  <si>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</si>
  <si>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</si>
  <si>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</si>
  <si>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</si>
  <si>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</si>
  <si>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</si>
  <si>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</si>
  <si>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</si>
  <si>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</si>
  <si>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</si>
  <si>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</si>
  <si>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</si>
  <si>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</si>
  <si>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</si>
  <si>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</si>
  <si>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</si>
  <si>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</si>
  <si>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</si>
  <si>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</si>
  <si>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</si>
  <si>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</si>
  <si>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</si>
  <si>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</si>
  <si>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</si>
  <si>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</si>
  <si>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</si>
  <si>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</si>
  <si>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</si>
  <si>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</si>
  <si>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</si>
  <si>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</si>
  <si>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</si>
  <si>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</si>
  <si>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</si>
  <si>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</si>
  <si>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</si>
  <si>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</si>
  <si>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</si>
  <si>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</si>
  <si>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</si>
  <si>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</si>
  <si>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</si>
  <si>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</si>
  <si>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</si>
  <si>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</si>
  <si>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</si>
  <si>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</si>
  <si>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</si>
  <si>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</si>
  <si>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</si>
  <si>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</si>
  <si>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</si>
  <si>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</si>
  <si>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</si>
  <si>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</si>
  <si>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</si>
  <si>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</si>
  <si>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</si>
  <si>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</si>
  <si>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</si>
  <si>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</si>
  <si>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</si>
  <si>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</si>
  <si>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</si>
  <si>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</si>
  <si>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</si>
  <si>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</si>
  <si>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</si>
  <si>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</si>
  <si>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</si>
  <si>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</si>
  <si>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</si>
  <si>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</si>
  <si>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</si>
  <si>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</si>
  <si>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</si>
  <si>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</si>
  <si>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</si>
  <si>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</si>
  <si>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</si>
  <si>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</si>
  <si>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</si>
  <si>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</si>
  <si>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</si>
  <si>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</si>
  <si>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</si>
  <si>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</si>
  <si>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</si>
  <si>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</si>
  <si>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</si>
  <si>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</si>
  <si>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</si>
  <si>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</si>
  <si>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</si>
  <si>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</si>
  <si>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</si>
  <si>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</si>
  <si>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</si>
  <si>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</si>
  <si>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</si>
  <si>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</si>
  <si>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</si>
  <si>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</si>
  <si>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</si>
  <si>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</si>
  <si>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</si>
  <si>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</si>
  <si>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</si>
  <si>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</si>
  <si>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</si>
  <si>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</si>
  <si>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</si>
  <si>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</si>
  <si>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</si>
  <si>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</si>
  <si>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</si>
  <si>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</si>
  <si>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</si>
  <si>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</si>
  <si>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</si>
  <si>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</si>
  <si>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</si>
  <si>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</si>
  <si>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</si>
  <si>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</si>
  <si>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</si>
  <si>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</si>
  <si>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</si>
  <si>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</si>
  <si>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</si>
  <si>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</si>
  <si>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</si>
  <si>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</si>
  <si>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</si>
  <si>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</si>
  <si>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</si>
  <si>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</si>
  <si>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</si>
  <si>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</si>
  <si>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</si>
  <si>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</si>
  <si>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</si>
  <si>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</si>
  <si>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</si>
  <si>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</si>
  <si>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</si>
  <si>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</si>
  <si>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</si>
  <si>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</si>
  <si>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</si>
  <si>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</si>
  <si>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</si>
  <si>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</si>
  <si>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</si>
  <si>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</si>
  <si>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</si>
  <si>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</si>
  <si>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</si>
  <si>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</si>
  <si>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</si>
  <si>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</si>
  <si>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</si>
  <si>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</si>
  <si>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</si>
  <si>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</si>
  <si>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</si>
  <si>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</si>
  <si>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</si>
  <si>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</si>
  <si>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</si>
  <si>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</si>
  <si>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</si>
  <si>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</si>
  <si>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</si>
  <si>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</si>
  <si>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</si>
  <si>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</si>
  <si>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</si>
  <si>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</si>
  <si>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</si>
  <si>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</si>
  <si>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</si>
  <si>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</si>
  <si>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</si>
  <si>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</si>
  <si>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</si>
  <si>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</si>
  <si>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</si>
  <si>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</si>
  <si>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</si>
  <si>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</si>
  <si>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</si>
  <si>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</si>
  <si>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</si>
  <si>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</si>
  <si>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</si>
  <si>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</si>
  <si>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</si>
  <si>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</si>
  <si>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</si>
  <si>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</si>
  <si>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</si>
  <si>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</si>
  <si>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</si>
  <si>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</si>
  <si>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</si>
  <si>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</si>
  <si>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</si>
  <si>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</si>
  <si>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</si>
  <si>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</si>
  <si>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</si>
  <si>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</si>
  <si>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</si>
  <si>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</si>
  <si>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</si>
  <si>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</si>
  <si>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</si>
  <si>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</si>
  <si>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</si>
  <si>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</si>
  <si>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</si>
  <si>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</si>
  <si>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</si>
  <si>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</si>
  <si>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</si>
  <si>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</si>
  <si>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</si>
  <si>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</si>
  <si>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</si>
  <si>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</si>
  <si>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</si>
  <si>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</si>
  <si>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</si>
  <si>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</si>
  <si>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</si>
  <si>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</si>
  <si>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</si>
  <si>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</si>
  <si>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</si>
  <si>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</si>
  <si>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</si>
  <si>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</si>
  <si>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</si>
  <si>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</si>
  <si>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</si>
  <si>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</si>
  <si>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</si>
  <si>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</si>
  <si>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</si>
  <si>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</si>
  <si>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</si>
  <si>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</si>
  <si>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</si>
  <si>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</si>
  <si>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</si>
  <si>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</si>
  <si>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</si>
  <si>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</si>
  <si>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</si>
  <si>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</si>
  <si>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</si>
  <si>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</si>
  <si>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</si>
  <si>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</si>
  <si>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</si>
  <si>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</si>
  <si>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</si>
  <si>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</si>
  <si>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</si>
  <si>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</si>
  <si>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</si>
  <si>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</si>
  <si>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</si>
  <si>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</si>
  <si>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</si>
  <si>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</si>
  <si>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</si>
  <si>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</si>
  <si>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</si>
  <si>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</si>
  <si>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</si>
  <si>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</si>
  <si>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</si>
  <si>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</si>
  <si>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</si>
  <si>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</si>
  <si>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</si>
  <si>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</si>
  <si>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</si>
  <si>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</si>
  <si>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</si>
  <si>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</si>
  <si>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</si>
  <si>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</si>
  <si>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</si>
  <si>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</si>
  <si>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</si>
  <si>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</si>
  <si>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</si>
  <si>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</si>
  <si>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</si>
  <si>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</si>
  <si>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</si>
  <si>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</si>
  <si>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</si>
  <si>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</si>
  <si>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</si>
  <si>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</si>
  <si>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</si>
  <si>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</si>
  <si>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</si>
  <si>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</si>
  <si>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</si>
  <si>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</si>
  <si>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</si>
  <si>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</si>
  <si>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</si>
  <si>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</si>
  <si>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</si>
  <si>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</si>
  <si>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</si>
  <si>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</si>
  <si>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</si>
  <si>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</si>
  <si>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</si>
  <si>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</si>
  <si>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</si>
  <si>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</si>
  <si>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</si>
  <si>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</si>
  <si>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</si>
  <si>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</si>
  <si>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</si>
  <si>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</si>
  <si>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</si>
  <si>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</si>
  <si>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</si>
  <si>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</si>
  <si>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</si>
  <si>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</si>
  <si>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</si>
  <si>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</si>
  <si>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</si>
  <si>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</si>
  <si>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</si>
  <si>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</si>
  <si>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</si>
  <si>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</si>
  <si>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</si>
  <si>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</si>
  <si>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</si>
  <si>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</si>
  <si>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</si>
  <si>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</si>
  <si>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</si>
  <si>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</si>
  <si>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</si>
  <si>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</si>
  <si>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</si>
  <si>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</si>
  <si>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</si>
  <si>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</si>
  <si>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</si>
  <si>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</si>
  <si>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</si>
  <si>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</si>
  <si>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</si>
  <si>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</si>
  <si>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</si>
  <si>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</si>
  <si>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</si>
  <si>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</si>
  <si>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</si>
  <si>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</si>
  <si>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</si>
  <si>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</si>
  <si>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</si>
  <si>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</si>
  <si>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</si>
  <si>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</si>
  <si>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</si>
  <si>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</si>
  <si>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</si>
  <si>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</si>
  <si>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</si>
  <si>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</si>
  <si>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</si>
  <si>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</si>
  <si>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</si>
  <si>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</si>
  <si>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</si>
  <si>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</si>
  <si>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</si>
  <si>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</si>
  <si>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</si>
  <si>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</si>
  <si>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</si>
  <si>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</si>
  <si>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</si>
  <si>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</si>
  <si>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</si>
  <si>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</si>
  <si>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</si>
  <si>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</si>
  <si>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</si>
  <si>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</si>
  <si>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</si>
  <si>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</si>
  <si>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</si>
  <si>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</si>
  <si>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</si>
  <si>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</si>
  <si>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</si>
  <si>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</si>
  <si>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</si>
  <si>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</si>
  <si>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</si>
  <si>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</si>
  <si>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</si>
  <si>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</si>
  <si>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</si>
  <si>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</si>
  <si>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</si>
  <si>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</si>
  <si>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</si>
  <si>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</si>
  <si>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</si>
  <si>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</si>
  <si>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</si>
  <si>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</si>
  <si>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</si>
  <si>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</si>
  <si>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</si>
  <si>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</si>
  <si>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</si>
  <si>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</si>
  <si>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</si>
  <si>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</si>
  <si>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</si>
  <si>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</si>
  <si>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</si>
  <si>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</si>
  <si>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</si>
  <si>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</si>
  <si>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</si>
  <si>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</si>
  <si>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</si>
  <si>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</si>
  <si>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</si>
  <si>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</si>
  <si>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</si>
  <si>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</si>
  <si>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</si>
  <si>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</si>
  <si>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</si>
  <si>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</si>
  <si>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</si>
  <si>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</si>
  <si>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</si>
  <si>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</si>
  <si>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</si>
  <si>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</si>
  <si>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</si>
  <si>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</si>
  <si>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</si>
  <si>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</si>
  <si>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</si>
  <si>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</si>
  <si>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</si>
  <si>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</si>
  <si>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</si>
  <si>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</si>
  <si>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</si>
  <si>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</si>
  <si>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</si>
  <si>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</si>
  <si>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</si>
  <si>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</si>
  <si>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</si>
  <si>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</si>
  <si>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</si>
  <si>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</si>
  <si>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</si>
  <si>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</si>
  <si>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</si>
  <si>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</si>
  <si>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</si>
  <si>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</si>
  <si>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</si>
  <si>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</si>
  <si>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</si>
  <si>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</si>
  <si>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</si>
  <si>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</si>
  <si>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</si>
  <si>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</si>
  <si>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</si>
  <si>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</si>
  <si>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</si>
  <si>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</si>
  <si>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</si>
  <si>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</si>
  <si>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</si>
  <si>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</si>
  <si>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</si>
  <si>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</si>
  <si>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</si>
  <si>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</si>
  <si>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</si>
  <si>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</si>
  <si>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</si>
  <si>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</si>
  <si>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</si>
  <si>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</si>
  <si>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</si>
  <si>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</si>
  <si>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</si>
  <si>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</si>
  <si>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</si>
  <si>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</si>
  <si>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</si>
  <si>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</si>
  <si>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</si>
  <si>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</si>
  <si>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</si>
  <si>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</si>
  <si>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</si>
  <si>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</si>
  <si>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</si>
  <si>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</si>
  <si>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</si>
  <si>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</si>
  <si>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</si>
  <si>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</si>
  <si>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</si>
  <si>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</si>
  <si>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</si>
  <si>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</si>
  <si>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</si>
  <si>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</si>
  <si>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</si>
  <si>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</si>
  <si>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</si>
  <si>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</si>
  <si>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</si>
  <si>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</si>
  <si>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</si>
  <si>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</si>
  <si>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</si>
  <si>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</si>
  <si>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</si>
  <si>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</si>
  <si>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</si>
  <si>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</si>
  <si>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</si>
  <si>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</si>
  <si>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</si>
  <si>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</si>
  <si>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</si>
  <si>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</si>
  <si>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</si>
  <si>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</si>
  <si>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</si>
  <si>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</si>
  <si>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</si>
  <si>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</si>
  <si>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</si>
  <si>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</si>
  <si>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</si>
  <si>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</si>
  <si>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</si>
  <si>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</si>
  <si>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</si>
  <si>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</si>
  <si>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</si>
  <si>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</si>
  <si>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</si>
  <si>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</si>
  <si>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</si>
  <si>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</si>
  <si>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</si>
  <si>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</si>
  <si>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</si>
  <si>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</si>
  <si>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</si>
  <si>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</si>
  <si>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</si>
  <si>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</si>
  <si>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</si>
  <si>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</si>
  <si>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</si>
  <si>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</si>
  <si>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</si>
  <si>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</si>
  <si>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</si>
  <si>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</si>
  <si>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</si>
  <si>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</si>
  <si>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</si>
  <si>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</si>
  <si>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</si>
  <si>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</si>
  <si>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</si>
  <si>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</si>
  <si>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</si>
  <si>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</si>
  <si>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</si>
  <si>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</si>
  <si>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</si>
  <si>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</si>
  <si>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</si>
  <si>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</si>
  <si>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</si>
  <si>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</si>
  <si>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</si>
  <si>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</si>
  <si>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</si>
  <si>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</si>
  <si>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</si>
  <si>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</si>
  <si>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</si>
  <si>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</si>
  <si>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</si>
  <si>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</si>
  <si>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</si>
  <si>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</si>
  <si>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</si>
  <si>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</si>
  <si>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</si>
  <si>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</si>
  <si>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</si>
  <si>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</si>
  <si>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</si>
  <si>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</si>
  <si>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</si>
  <si>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</si>
  <si>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</si>
  <si>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</si>
  <si>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</si>
  <si>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</si>
  <si>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</si>
  <si>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</si>
  <si>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</si>
  <si>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</si>
  <si>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</si>
  <si>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</si>
  <si>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</si>
  <si>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</si>
  <si>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</si>
  <si>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</si>
  <si>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</si>
  <si>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</si>
  <si>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</si>
  <si>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</si>
  <si>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</si>
  <si>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</si>
  <si>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</si>
  <si>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</si>
  <si>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</si>
  <si>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</si>
  <si>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</si>
  <si>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</si>
  <si>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</si>
  <si>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</si>
  <si>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</si>
  <si>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</si>
  <si>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</si>
  <si>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</si>
  <si>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</si>
  <si>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</si>
  <si>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</si>
  <si>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</si>
  <si>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</si>
  <si>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</si>
  <si>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</si>
  <si>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</si>
  <si>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</si>
  <si>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</si>
  <si>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</si>
  <si>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</si>
  <si>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</si>
  <si>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</si>
  <si>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</si>
  <si>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</si>
  <si>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</si>
  <si>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</si>
  <si>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</si>
  <si>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</si>
  <si>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</si>
  <si>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</si>
  <si>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</si>
  <si>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</si>
  <si>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</si>
  <si>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</si>
  <si>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</si>
  <si>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</si>
  <si>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</si>
  <si>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</si>
  <si>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</si>
  <si>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</si>
  <si>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</si>
  <si>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</si>
  <si>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</si>
  <si>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</si>
  <si>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</si>
  <si>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</si>
  <si>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</si>
  <si>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</si>
  <si>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</si>
  <si>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</si>
  <si>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</si>
  <si>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</si>
  <si>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</si>
  <si>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</si>
  <si>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</si>
  <si>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</si>
  <si>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</si>
  <si>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</si>
  <si>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</si>
  <si>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</si>
  <si>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</si>
  <si>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</si>
  <si>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</si>
  <si>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</si>
  <si>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</si>
  <si>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</si>
  <si>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</si>
  <si>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</si>
  <si>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</si>
  <si>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</si>
  <si>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</si>
  <si>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</si>
  <si>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</si>
  <si>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</si>
  <si>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</si>
  <si>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</si>
  <si>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</si>
  <si>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</si>
  <si>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</si>
  <si>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</si>
  <si>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</si>
  <si>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</si>
  <si>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</si>
  <si>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</si>
  <si>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</si>
  <si>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</si>
  <si>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</si>
  <si>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</si>
  <si>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</si>
  <si>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</si>
  <si>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</si>
  <si>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</si>
  <si>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</si>
  <si>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</si>
  <si>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</si>
  <si>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</si>
  <si>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</si>
  <si>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</si>
  <si>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</si>
  <si>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</si>
  <si>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</si>
  <si>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</si>
  <si>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</si>
  <si>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</si>
  <si>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</si>
  <si>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</si>
  <si>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</si>
  <si>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</si>
  <si>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</si>
  <si>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</si>
  <si>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</si>
  <si>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</si>
  <si>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</si>
  <si>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</si>
  <si>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</si>
  <si>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</si>
  <si>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</si>
  <si>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</si>
  <si>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</si>
  <si>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</si>
  <si>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</si>
  <si>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</si>
  <si>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</si>
  <si>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</si>
  <si>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</si>
  <si>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</si>
  <si>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</si>
  <si>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</si>
  <si>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</si>
  <si>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</si>
  <si>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</si>
  <si>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</si>
  <si>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</si>
  <si>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</si>
  <si>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</si>
  <si>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</si>
  <si>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</si>
  <si>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</si>
  <si>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</si>
  <si>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</si>
  <si>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</si>
  <si>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</si>
  <si>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</si>
  <si>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</si>
  <si>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</si>
  <si>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</si>
  <si>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</si>
  <si>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</si>
  <si>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</si>
  <si>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</si>
  <si>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</si>
  <si>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</si>
  <si>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</si>
  <si>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</si>
  <si>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</si>
  <si>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</si>
  <si>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</si>
  <si>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</si>
  <si>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</si>
  <si>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</si>
  <si>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</si>
  <si>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</si>
  <si>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</si>
  <si>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</si>
  <si>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</si>
  <si>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</si>
  <si>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</si>
  <si>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</si>
  <si>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</si>
  <si>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</si>
  <si>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</si>
  <si>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</si>
  <si>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</si>
  <si>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</si>
  <si>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</si>
  <si>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</si>
  <si>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</si>
  <si>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</si>
  <si>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</si>
  <si>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</si>
  <si>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</si>
  <si>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</si>
  <si>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</si>
  <si>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</si>
  <si>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</si>
  <si>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</si>
  <si>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</si>
  <si>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</si>
  <si>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</si>
  <si>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</si>
  <si>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</si>
  <si>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</si>
  <si>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</si>
  <si>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</si>
  <si>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</si>
  <si>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</si>
  <si>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</si>
  <si>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</si>
  <si>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</si>
  <si>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</si>
  <si>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</si>
  <si>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</si>
  <si>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</si>
  <si>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</si>
  <si>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</si>
  <si>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</si>
  <si>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</si>
  <si>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</si>
  <si>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</si>
  <si>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</si>
  <si>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</si>
  <si>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</si>
  <si>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</si>
  <si>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</si>
  <si>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</si>
  <si>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</si>
  <si>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</si>
  <si>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</si>
  <si>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</si>
  <si>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</si>
  <si>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</si>
  <si>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</si>
  <si>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</si>
  <si>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</si>
  <si>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</si>
  <si>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</si>
  <si>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</si>
  <si>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</si>
  <si>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</si>
  <si>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</si>
  <si>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</si>
  <si>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</si>
  <si>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</si>
  <si>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</si>
  <si>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</si>
  <si>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</si>
  <si>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</si>
  <si>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</si>
  <si>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</si>
  <si>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</si>
  <si>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</si>
  <si>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</si>
  <si>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</si>
  <si>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</si>
  <si>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</si>
  <si>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</si>
  <si>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</si>
  <si>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</si>
  <si>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</si>
  <si>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</si>
  <si>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</si>
  <si>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</si>
  <si>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</si>
  <si>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</si>
  <si>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</si>
  <si>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</si>
  <si>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</si>
  <si>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</si>
  <si>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</si>
  <si>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</si>
  <si>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</si>
  <si>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</si>
  <si>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</si>
  <si>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</si>
  <si>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</si>
  <si>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</si>
  <si>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</si>
  <si>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</si>
  <si>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</si>
  <si>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</si>
  <si>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</si>
  <si>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</si>
  <si>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</si>
  <si>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</si>
  <si>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</si>
  <si>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</si>
  <si>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</si>
  <si>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</si>
  <si>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</si>
  <si>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</si>
  <si>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</si>
  <si>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</si>
  <si>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</si>
  <si>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</si>
  <si>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</si>
  <si>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</si>
  <si>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</si>
  <si>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</si>
  <si>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</si>
  <si>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</si>
  <si>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</si>
  <si>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</si>
  <si>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</si>
  <si>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</si>
  <si>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</si>
  <si>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</si>
  <si>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</si>
  <si>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</si>
  <si>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</si>
  <si>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</si>
  <si>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</si>
  <si>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</si>
  <si>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</si>
  <si>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</si>
  <si>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</si>
  <si>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</si>
  <si>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</si>
  <si>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</si>
  <si>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</si>
  <si>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</si>
  <si>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</si>
  <si>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</si>
  <si>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</si>
  <si>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</si>
  <si>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</si>
  <si>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</si>
  <si>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</si>
  <si>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</si>
  <si>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</si>
  <si>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</si>
  <si>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</si>
  <si>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</si>
  <si>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</si>
  <si>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</si>
  <si>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</si>
  <si>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</si>
  <si>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</si>
  <si>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</si>
  <si>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</si>
  <si>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</si>
  <si>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</si>
  <si>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</si>
  <si>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</si>
  <si>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</si>
  <si>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</si>
  <si>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</si>
  <si>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</si>
  <si>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</si>
  <si>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</si>
  <si>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</si>
  <si>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</si>
  <si>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</si>
  <si>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</si>
  <si>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</si>
  <si>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</si>
  <si>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</si>
  <si>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</si>
  <si>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</si>
  <si>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</si>
  <si>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</si>
  <si>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</si>
  <si>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</si>
  <si>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</si>
  <si>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</si>
  <si>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</si>
  <si>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</si>
  <si>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</si>
  <si>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</si>
  <si>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</si>
  <si>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</si>
  <si>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</si>
  <si>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</si>
  <si>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</si>
  <si>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</si>
  <si>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</si>
  <si>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</si>
  <si>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</si>
  <si>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</si>
  <si>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</si>
  <si>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</si>
  <si>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</si>
  <si>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</si>
  <si>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</si>
  <si>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</si>
  <si>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</si>
  <si>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</si>
  <si>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</si>
  <si>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</si>
  <si>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</si>
  <si>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</si>
  <si>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</si>
  <si>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</si>
  <si>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</si>
  <si>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</si>
  <si>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</si>
  <si>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</si>
  <si>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</si>
  <si>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</si>
  <si>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</si>
  <si>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</si>
  <si>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</si>
  <si>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</si>
  <si>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</si>
  <si>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</si>
  <si>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</si>
  <si>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</si>
  <si>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</si>
  <si>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</si>
  <si>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</si>
  <si>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</si>
  <si>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</si>
  <si>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</si>
  <si>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</si>
  <si>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</si>
  <si>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</si>
  <si>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</si>
  <si>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</si>
  <si>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</si>
  <si>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</si>
  <si>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</si>
  <si>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</si>
  <si>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</si>
  <si>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</si>
  <si>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</si>
  <si>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</si>
  <si>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</si>
  <si>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</si>
  <si>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</si>
  <si>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</si>
  <si>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</si>
  <si>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</si>
  <si>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</si>
  <si>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</si>
  <si>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</si>
  <si>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</si>
  <si>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</si>
  <si>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</si>
  <si>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</si>
  <si>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</si>
  <si>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</si>
  <si>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</si>
  <si>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</si>
  <si>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</si>
  <si>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</si>
  <si>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</si>
  <si>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</si>
  <si>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</si>
  <si>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</si>
  <si>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</si>
  <si>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</si>
  <si>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</si>
  <si>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</si>
  <si>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</si>
  <si>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</si>
  <si>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</si>
  <si>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</si>
  <si>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</si>
  <si>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</si>
  <si>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</si>
  <si>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</si>
  <si>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</si>
  <si>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</si>
  <si>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</si>
  <si>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</si>
  <si>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</si>
  <si>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</si>
  <si>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</si>
  <si>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</si>
  <si>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</si>
  <si>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</si>
  <si>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</si>
  <si>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</si>
  <si>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</si>
  <si>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</si>
  <si>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</si>
  <si>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</si>
  <si>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</si>
  <si>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</si>
  <si>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</si>
  <si>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</si>
  <si>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</si>
  <si>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</si>
  <si>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</si>
  <si>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</si>
  <si>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</si>
  <si>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</si>
  <si>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</si>
  <si>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</si>
  <si>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</si>
  <si>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</si>
  <si>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</si>
  <si>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</si>
  <si>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</si>
  <si>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</si>
  <si>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</si>
  <si>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</si>
  <si>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</si>
  <si>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</si>
  <si>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</si>
  <si>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</si>
  <si>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</si>
  <si>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</si>
  <si>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</si>
  <si>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</si>
  <si>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</si>
  <si>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</si>
  <si>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</si>
  <si>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</si>
  <si>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</si>
  <si>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</si>
  <si>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</si>
  <si>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</si>
  <si>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</si>
  <si>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</si>
  <si>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</si>
  <si>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</si>
  <si>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</si>
  <si>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</si>
  <si>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</si>
  <si>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</si>
  <si>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</si>
  <si>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</si>
  <si>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</si>
  <si>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</si>
  <si>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</si>
  <si>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</si>
  <si>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</si>
  <si>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</si>
  <si>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</si>
  <si>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</si>
  <si>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</si>
  <si>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</si>
  <si>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</si>
  <si>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</si>
  <si>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</si>
  <si>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</si>
  <si>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</si>
  <si>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</si>
  <si>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</si>
  <si>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</si>
  <si>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</si>
  <si>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</si>
  <si>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</si>
  <si>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</si>
  <si>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</si>
  <si>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</si>
  <si>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</si>
  <si>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</si>
  <si>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</si>
  <si>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</si>
  <si>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</si>
  <si>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</si>
  <si>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</si>
  <si>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</si>
  <si>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</si>
  <si>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</si>
  <si>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</si>
  <si>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</si>
  <si>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</si>
  <si>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</si>
  <si>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</si>
  <si>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</si>
  <si>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</si>
  <si>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</si>
  <si>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</si>
  <si>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</si>
  <si>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</si>
  <si>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</si>
  <si>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</si>
  <si>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</si>
  <si>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</si>
  <si>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</si>
  <si>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</si>
  <si>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</si>
  <si>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</si>
  <si>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</si>
  <si>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</si>
  <si>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</si>
  <si>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</si>
  <si>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</si>
  <si>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</si>
  <si>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</si>
  <si>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</si>
  <si>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</si>
  <si>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</si>
  <si>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</si>
  <si>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</si>
  <si>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</si>
  <si>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</si>
  <si>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</si>
  <si>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</si>
  <si>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</si>
  <si>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</si>
  <si>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</si>
  <si>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</si>
  <si>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</si>
  <si>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</si>
  <si>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</si>
  <si>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</si>
  <si>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</si>
  <si>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</si>
  <si>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</si>
  <si>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</si>
  <si>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</si>
  <si>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</si>
  <si>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</si>
  <si>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</si>
  <si>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</si>
  <si>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</si>
  <si>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</si>
  <si>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</si>
  <si>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</si>
  <si>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</si>
  <si>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</si>
  <si>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</si>
  <si>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</si>
  <si>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</si>
  <si>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</si>
  <si>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</si>
  <si>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</si>
  <si>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</si>
  <si>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</si>
  <si>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</si>
  <si>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</si>
  <si>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</si>
  <si>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</si>
  <si>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</si>
  <si>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</si>
  <si>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</si>
  <si>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</si>
  <si>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</si>
  <si>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</si>
  <si>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</si>
  <si>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</si>
  <si>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</si>
  <si>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</si>
  <si>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</si>
  <si>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</si>
  <si>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</si>
  <si>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</si>
  <si>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</si>
  <si>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</si>
  <si>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</si>
  <si>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</si>
  <si>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</si>
  <si>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</si>
  <si>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</si>
  <si>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</si>
  <si>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</si>
  <si>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</si>
  <si>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</si>
  <si>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</si>
  <si>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</si>
  <si>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</si>
  <si>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</si>
  <si>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</si>
  <si>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</si>
  <si>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</si>
  <si>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</si>
  <si>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</si>
  <si>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</si>
  <si>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</si>
  <si>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</si>
  <si>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</si>
  <si>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</si>
  <si>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</si>
  <si>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</si>
  <si>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</si>
  <si>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</si>
  <si>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</si>
  <si>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</si>
  <si>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</si>
  <si>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</si>
  <si>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</si>
  <si>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</si>
  <si>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</si>
  <si>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</si>
  <si>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</si>
  <si>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</si>
  <si>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</si>
  <si>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</si>
  <si>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</si>
  <si>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</si>
  <si>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</si>
  <si>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</si>
  <si>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</si>
  <si>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</si>
  <si>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</si>
  <si>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</si>
  <si>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</si>
  <si>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</si>
  <si>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</si>
  <si>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</si>
  <si>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</si>
  <si>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</si>
  <si>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</si>
  <si>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</si>
  <si>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</si>
  <si>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</si>
  <si>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</si>
  <si>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</si>
  <si>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</si>
  <si>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</si>
  <si>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</si>
  <si>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</si>
  <si>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</si>
  <si>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</si>
  <si>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</si>
  <si>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</si>
  <si>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</si>
  <si>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</si>
  <si>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</si>
  <si>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</si>
  <si>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</si>
  <si>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</si>
  <si>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</si>
  <si>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</si>
  <si>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</si>
  <si>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</si>
  <si>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</si>
  <si>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</si>
  <si>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</si>
  <si>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</si>
  <si>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</si>
  <si>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</si>
  <si>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</si>
  <si>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</si>
  <si>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</si>
  <si>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</si>
  <si>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</si>
  <si>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</si>
  <si>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</si>
  <si>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</si>
  <si>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</si>
  <si>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</si>
  <si>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</si>
  <si>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</si>
  <si>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</si>
  <si>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</si>
  <si>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</si>
  <si>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</si>
  <si>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</si>
  <si>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</si>
  <si>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</si>
  <si>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</si>
  <si>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</si>
  <si>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</si>
  <si>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</si>
  <si>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</si>
  <si>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</si>
  <si>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</si>
  <si>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</si>
  <si>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</si>
  <si>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</si>
  <si>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</si>
  <si>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</si>
  <si>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</si>
  <si>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</si>
  <si>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</si>
  <si>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</si>
  <si>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</si>
  <si>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</si>
  <si>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</si>
  <si>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</si>
  <si>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</si>
  <si>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</si>
  <si>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</si>
  <si>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</si>
  <si>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</si>
  <si>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</si>
  <si>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</si>
  <si>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</si>
  <si>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</si>
  <si>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</si>
  <si>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</si>
  <si>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</si>
  <si>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</si>
  <si>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</si>
  <si>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</si>
  <si>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</si>
  <si>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</si>
  <si>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</si>
  <si>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</si>
  <si>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</si>
  <si>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</si>
  <si>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</si>
  <si>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</si>
  <si>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</si>
  <si>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</si>
  <si>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</si>
  <si>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</si>
  <si>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</si>
  <si>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</si>
  <si>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</si>
  <si>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</si>
  <si>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</si>
  <si>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</si>
  <si>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</si>
  <si>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</si>
  <si>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</si>
  <si>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</si>
  <si>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</si>
  <si>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</si>
  <si>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</si>
  <si>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</si>
  <si>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</si>
  <si>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</si>
  <si>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</si>
  <si>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</si>
  <si>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</si>
  <si>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</si>
  <si>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</si>
  <si>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</si>
  <si>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</si>
  <si>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</si>
  <si>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</si>
  <si>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</si>
  <si>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</si>
  <si>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</si>
  <si>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</si>
  <si>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</si>
  <si>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</si>
  <si>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</si>
  <si>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</si>
  <si>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</si>
  <si>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</si>
  <si>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</si>
  <si>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</si>
  <si>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</si>
  <si>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</si>
  <si>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</si>
  <si>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</si>
  <si>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</si>
  <si>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</si>
  <si>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</si>
  <si>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</si>
  <si>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</si>
  <si>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</si>
  <si>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</si>
  <si>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</si>
  <si>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</si>
  <si>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</si>
  <si>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</si>
  <si>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</si>
  <si>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</si>
  <si>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</si>
  <si>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</si>
  <si>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</si>
  <si>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</si>
  <si>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</si>
  <si>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</si>
  <si>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</si>
  <si>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</si>
  <si>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</si>
  <si>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</si>
  <si>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</si>
  <si>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</si>
  <si>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</si>
  <si>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</si>
  <si>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</si>
  <si>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</si>
  <si>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</si>
  <si>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</si>
  <si>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</si>
  <si>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</si>
  <si>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</si>
  <si>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</si>
  <si>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</si>
  <si>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</si>
  <si>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</si>
  <si>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</si>
  <si>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</si>
  <si>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</si>
  <si>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</si>
  <si>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</si>
  <si>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</si>
  <si>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</si>
  <si>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</si>
  <si>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</si>
  <si>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</si>
  <si>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</si>
  <si>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</si>
  <si>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</si>
  <si>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</si>
  <si>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</si>
  <si>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</si>
  <si>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</si>
  <si>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</si>
  <si>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</si>
  <si>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</si>
  <si>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</si>
  <si>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</si>
  <si>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</si>
  <si>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</si>
  <si>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</si>
  <si>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</si>
  <si>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</si>
  <si>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</si>
  <si>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</si>
  <si>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</si>
  <si>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</si>
  <si>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</si>
  <si>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</si>
  <si>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</si>
  <si>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</si>
  <si>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</si>
  <si>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</si>
  <si>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</si>
  <si>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</si>
  <si>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</si>
  <si>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</si>
  <si>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</si>
  <si>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</si>
  <si>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</si>
  <si>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</si>
  <si>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</si>
  <si>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</si>
  <si>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</si>
  <si>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</si>
  <si>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</si>
  <si>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</si>
  <si>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</si>
  <si>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</si>
  <si>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</si>
  <si>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</si>
  <si>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</si>
  <si>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</si>
  <si>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</si>
  <si>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</si>
  <si>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</si>
  <si>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</si>
  <si>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</si>
  <si>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</si>
  <si>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</si>
  <si>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</si>
  <si>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</si>
  <si>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</si>
  <si>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</si>
  <si>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</si>
  <si>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</si>
  <si>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</si>
  <si>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</si>
  <si>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</si>
  <si>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</si>
  <si>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</si>
  <si>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</si>
  <si>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</si>
  <si>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</si>
  <si>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</si>
  <si>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</si>
  <si>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</si>
  <si>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</si>
  <si>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</si>
  <si>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</si>
  <si>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</si>
  <si>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</si>
  <si>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</si>
  <si>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</si>
  <si>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</si>
  <si>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</si>
  <si>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</si>
  <si>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</si>
  <si>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</si>
  <si>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</si>
  <si>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</si>
  <si>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</si>
  <si>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</si>
  <si>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</si>
  <si>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</si>
  <si>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</si>
  <si>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</si>
  <si>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</si>
  <si>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</si>
  <si>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</si>
  <si>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</si>
  <si>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</si>
  <si>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</si>
  <si>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</si>
  <si>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</si>
  <si>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</si>
  <si>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</si>
  <si>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</si>
  <si>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</si>
  <si>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</si>
  <si>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</si>
  <si>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</si>
  <si>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</si>
  <si>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</si>
  <si>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</si>
  <si>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</si>
  <si>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</si>
  <si>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</si>
  <si>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</si>
  <si>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</si>
  <si>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</si>
  <si>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</si>
  <si>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</si>
  <si>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</si>
  <si>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</si>
  <si>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</si>
  <si>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</si>
  <si>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</si>
  <si>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</si>
  <si>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</si>
  <si>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</si>
  <si>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</si>
  <si>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</si>
  <si>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</si>
  <si>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</si>
  <si>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</si>
  <si>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</si>
  <si>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</si>
  <si>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</si>
  <si>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</si>
  <si>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</si>
  <si>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</si>
  <si>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</si>
  <si>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</si>
  <si>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</si>
  <si>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</si>
  <si>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</si>
  <si>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</si>
  <si>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</si>
  <si>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</si>
  <si>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</si>
  <si>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</si>
  <si>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</si>
  <si>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</si>
  <si>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</si>
  <si>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</si>
  <si>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</si>
  <si>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</si>
  <si>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</si>
  <si>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</si>
  <si>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</si>
  <si>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</si>
  <si>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</si>
  <si>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</si>
  <si>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</si>
  <si>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</si>
  <si>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</si>
  <si>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</si>
  <si>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</si>
  <si>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</si>
  <si>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</si>
  <si>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</si>
  <si>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</si>
  <si>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</si>
  <si>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</si>
  <si>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</si>
  <si>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</si>
  <si>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</si>
  <si>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</si>
  <si>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</si>
  <si>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</si>
  <si>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</si>
  <si>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</si>
  <si>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</si>
  <si>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</si>
  <si>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</si>
  <si>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</si>
  <si>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</si>
  <si>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</si>
  <si>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</si>
  <si>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</si>
  <si>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</si>
  <si>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</si>
  <si>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</si>
  <si>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</si>
  <si>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</si>
  <si>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</si>
  <si>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</si>
  <si>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</si>
  <si>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</si>
  <si>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</si>
  <si>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</si>
  <si>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</si>
  <si>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</si>
  <si>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</si>
  <si>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</si>
  <si>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</si>
  <si>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</si>
  <si>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</si>
  <si>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</si>
  <si>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</si>
  <si>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</si>
  <si>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</si>
  <si>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</si>
  <si>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</si>
  <si>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</si>
  <si>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</si>
  <si>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</si>
  <si>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</si>
  <si>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</si>
  <si>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</si>
  <si>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</si>
  <si>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</si>
  <si>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</si>
  <si>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</si>
  <si>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</si>
  <si>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</si>
  <si>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</si>
  <si>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</si>
  <si>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</si>
  <si>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</si>
  <si>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</si>
  <si>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</si>
  <si>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</si>
  <si>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</si>
  <si>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</si>
  <si>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</si>
  <si>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</si>
  <si>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</si>
  <si>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</si>
  <si>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</si>
  <si>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</si>
  <si>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</si>
  <si>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</si>
  <si>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</si>
  <si>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</si>
  <si>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</si>
  <si>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</si>
  <si>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</si>
  <si>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</si>
  <si>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</si>
  <si>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</si>
  <si>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</si>
  <si>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</si>
  <si>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</si>
  <si>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</si>
  <si>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</si>
  <si>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</si>
  <si>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</si>
  <si>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</si>
  <si>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</si>
  <si>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</si>
  <si>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</si>
  <si>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</si>
  <si>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</si>
  <si>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</si>
  <si>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</si>
  <si>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</si>
  <si>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</si>
  <si>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</si>
  <si>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</si>
  <si>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</si>
  <si>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</si>
  <si>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</si>
  <si>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</si>
  <si>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</si>
  <si>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</si>
  <si>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</si>
  <si>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</si>
  <si>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</si>
  <si>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</si>
  <si>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</si>
  <si>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</si>
  <si>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</si>
  <si>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</si>
  <si>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</si>
  <si>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</si>
  <si>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</si>
  <si>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</si>
  <si>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</si>
  <si>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</si>
  <si>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</si>
  <si>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</si>
  <si>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</si>
  <si>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</si>
  <si>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</si>
  <si>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</si>
  <si>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</si>
  <si>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</si>
  <si>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</si>
  <si>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</si>
  <si>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</si>
  <si>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</si>
  <si>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</si>
  <si>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</si>
  <si>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</si>
  <si>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</si>
  <si>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</si>
  <si>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</si>
  <si>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</si>
  <si>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</si>
  <si>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</si>
  <si>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</si>
  <si>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</si>
  <si>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</si>
  <si>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</si>
  <si>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</si>
  <si>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</si>
  <si>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</si>
  <si>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</si>
  <si>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</si>
  <si>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</si>
  <si>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</si>
  <si>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</si>
  <si>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</si>
  <si>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</si>
  <si>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</si>
  <si>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</si>
  <si>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</si>
  <si>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</si>
  <si>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</si>
  <si>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</si>
  <si>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</si>
  <si>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</si>
  <si>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</si>
  <si>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</si>
  <si>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</si>
  <si>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</si>
  <si>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</si>
  <si>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</si>
  <si>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</si>
  <si>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</si>
  <si>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</si>
  <si>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</si>
  <si>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</si>
  <si>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</si>
  <si>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</si>
  <si>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</si>
  <si>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</si>
  <si>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</si>
  <si>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</si>
  <si>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</si>
  <si>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</si>
  <si>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</si>
  <si>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</si>
  <si>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</si>
  <si>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</si>
  <si>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</si>
  <si>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</si>
  <si>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</si>
  <si>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</si>
  <si>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</si>
  <si>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</si>
  <si>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</si>
  <si>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</si>
  <si>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</si>
  <si>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</si>
  <si>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</si>
  <si>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</si>
  <si>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</si>
  <si>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</si>
  <si>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</si>
  <si>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</si>
  <si>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</si>
  <si>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</si>
  <si>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</si>
  <si>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</si>
  <si>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</si>
  <si>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</si>
  <si>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</si>
  <si>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</si>
  <si>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</si>
  <si>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</si>
  <si>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</si>
  <si>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</si>
  <si>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</si>
  <si>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</si>
  <si>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</si>
  <si>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</si>
  <si>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</si>
  <si>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</si>
  <si>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</si>
  <si>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</si>
  <si>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</si>
  <si>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</si>
  <si>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</si>
  <si>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</si>
  <si>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</si>
  <si>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</si>
  <si>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</si>
  <si>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</si>
  <si>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</si>
  <si>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</si>
  <si>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</si>
  <si>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</si>
  <si>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</si>
  <si>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</si>
  <si>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</si>
  <si>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</si>
  <si>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</si>
  <si>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</si>
  <si>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</si>
  <si>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</si>
  <si>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</si>
  <si>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</si>
  <si>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</si>
  <si>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</si>
  <si>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</si>
  <si>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</si>
  <si>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</si>
  <si>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</si>
  <si>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</si>
  <si>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</si>
  <si>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</si>
  <si>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</si>
  <si>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</si>
  <si>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</si>
  <si>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</si>
  <si>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</si>
  <si>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</si>
  <si>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</si>
  <si>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</si>
  <si>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</si>
  <si>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</si>
  <si>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</si>
  <si>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</si>
  <si>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</si>
  <si>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</si>
  <si>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</si>
  <si>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</si>
  <si>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</si>
  <si>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</si>
  <si>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</si>
  <si>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</si>
  <si>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</si>
  <si>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</si>
  <si>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</si>
  <si>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</si>
  <si>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</si>
  <si>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</si>
  <si>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</si>
  <si>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</si>
  <si>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</si>
  <si>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</si>
  <si>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</si>
  <si>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</si>
  <si>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</si>
  <si>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</si>
  <si>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</si>
  <si>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</si>
  <si>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</si>
  <si>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</si>
  <si>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</si>
  <si>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</si>
  <si>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</si>
  <si>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</si>
  <si>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</si>
  <si>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</si>
  <si>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</si>
  <si>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</si>
  <si>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</si>
  <si>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</si>
  <si>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</si>
  <si>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</si>
  <si>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</si>
  <si>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</si>
  <si>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</si>
  <si>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</si>
  <si>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</si>
  <si>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</si>
  <si>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</si>
  <si>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</si>
  <si>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</si>
  <si>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</si>
  <si>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</si>
  <si>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</si>
  <si>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</si>
  <si>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</si>
  <si>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</si>
  <si>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</si>
  <si>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</si>
  <si>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</si>
  <si>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</si>
  <si>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</si>
  <si>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</si>
  <si>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</si>
  <si>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</si>
  <si>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</si>
  <si>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</si>
  <si>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</si>
  <si>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</si>
  <si>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</si>
  <si>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</si>
  <si>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</si>
  <si>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</si>
  <si>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</si>
  <si>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</si>
  <si>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</si>
  <si>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</si>
  <si>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</si>
  <si>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</si>
  <si>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</si>
  <si>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</si>
  <si>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</si>
  <si>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</si>
  <si>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</si>
  <si>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</si>
  <si>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</si>
  <si>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</si>
  <si>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</si>
  <si>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</si>
  <si>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</si>
  <si>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</si>
  <si>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</si>
  <si>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</si>
  <si>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</si>
  <si>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</si>
  <si>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</si>
  <si>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</si>
  <si>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</si>
  <si>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</si>
  <si>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</si>
  <si>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</si>
  <si>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</si>
  <si>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</si>
  <si>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</si>
  <si>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</si>
  <si>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</si>
  <si>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</si>
  <si>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</si>
  <si>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</si>
  <si>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</si>
  <si>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</si>
  <si>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</si>
  <si>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</si>
  <si>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</si>
  <si>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</si>
  <si>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</si>
  <si>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</si>
  <si>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</si>
  <si>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</si>
  <si>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</si>
  <si>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</si>
  <si>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</si>
  <si>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</si>
  <si>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</si>
  <si>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</si>
  <si>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</si>
  <si>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</si>
  <si>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</si>
  <si>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</si>
  <si>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</si>
  <si>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</si>
  <si>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</si>
  <si>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</si>
  <si>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</si>
  <si>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</si>
  <si>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</si>
  <si>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</si>
  <si>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</si>
  <si>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</si>
  <si>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</si>
  <si>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</si>
  <si>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</si>
  <si>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</si>
  <si>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</si>
  <si>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</si>
  <si>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</si>
  <si>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</si>
  <si>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</si>
  <si>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</si>
  <si>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</si>
  <si>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</si>
  <si>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</si>
  <si>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</si>
  <si>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</si>
  <si>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</si>
  <si>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</si>
  <si>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</si>
  <si>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</si>
  <si>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</si>
  <si>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</si>
  <si>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</si>
  <si>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</si>
  <si>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</si>
  <si>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</si>
  <si>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</si>
  <si>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</si>
  <si>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</si>
  <si>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</si>
  <si>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</si>
  <si>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</si>
  <si>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</si>
  <si>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</si>
  <si>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</si>
  <si>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</si>
  <si>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</si>
  <si>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</si>
  <si>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</si>
  <si>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</si>
  <si>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</si>
  <si>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</si>
  <si>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</si>
  <si>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</si>
  <si>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</si>
  <si>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</si>
  <si>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</si>
  <si>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</si>
  <si>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</si>
  <si>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</si>
  <si>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</si>
  <si>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</si>
  <si>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</si>
  <si>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</si>
  <si>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</si>
  <si>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</si>
  <si>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</si>
  <si>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</si>
  <si>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</si>
  <si>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</si>
  <si>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</si>
  <si>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</si>
  <si>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</si>
  <si>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</si>
  <si>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</si>
  <si>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</si>
  <si>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</si>
  <si>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</si>
  <si>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</si>
  <si>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</si>
  <si>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</si>
  <si>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</si>
  <si>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</si>
  <si>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</si>
  <si>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</si>
  <si>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</si>
  <si>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</si>
  <si>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</si>
  <si>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</si>
  <si>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</si>
  <si>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</si>
  <si>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</si>
  <si>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</si>
  <si>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</si>
  <si>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</si>
  <si>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</si>
  <si>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</si>
  <si>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</si>
  <si>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</si>
  <si>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</si>
  <si>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</si>
  <si>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</si>
  <si>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</si>
  <si>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</si>
  <si>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</si>
  <si>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</si>
  <si>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</si>
  <si>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</si>
  <si>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</si>
  <si>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</si>
  <si>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</si>
  <si>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</si>
  <si>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</si>
  <si>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</si>
  <si>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</si>
  <si>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</si>
  <si>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</si>
  <si>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</si>
  <si>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</si>
  <si>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</si>
  <si>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</si>
  <si>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</si>
  <si>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</si>
  <si>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</si>
  <si>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</si>
  <si>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</si>
  <si>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</si>
  <si>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</si>
  <si>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</si>
  <si>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</si>
  <si>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</si>
  <si>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</si>
  <si>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</si>
  <si>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</si>
  <si>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</si>
  <si>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</si>
  <si>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</si>
  <si>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</si>
  <si>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</si>
  <si>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</si>
  <si>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</si>
  <si>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</si>
  <si>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</si>
  <si>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</si>
  <si>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</si>
  <si>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</si>
  <si>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</si>
  <si>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</si>
  <si>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</si>
  <si>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</si>
  <si>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</si>
  <si>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</si>
  <si>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</si>
  <si>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</si>
  <si>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</si>
  <si>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</si>
  <si>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</si>
  <si>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</si>
  <si>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</si>
  <si>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</si>
  <si>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</si>
  <si>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</si>
  <si>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</si>
  <si>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</si>
  <si>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</si>
  <si>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</si>
  <si>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</si>
  <si>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</si>
  <si>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</si>
  <si>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</si>
  <si>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</si>
  <si>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</si>
  <si>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</si>
  <si>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</si>
  <si>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</si>
  <si>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</si>
  <si>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</si>
  <si>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</si>
  <si>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</si>
  <si>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</si>
  <si>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</si>
  <si>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</si>
  <si>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</si>
  <si>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</si>
  <si>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</si>
  <si>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</si>
  <si>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</si>
  <si>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</si>
  <si>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</si>
  <si>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</si>
  <si>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</si>
  <si>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</si>
  <si>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</si>
  <si>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</si>
  <si>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</si>
  <si>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</si>
  <si>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</si>
  <si>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</si>
  <si>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</si>
  <si>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</si>
  <si>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</si>
  <si>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</si>
  <si>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</si>
  <si>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</si>
  <si>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</si>
  <si>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</si>
  <si>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</si>
  <si>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</si>
  <si>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</si>
  <si>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</si>
  <si>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</si>
  <si>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</si>
  <si>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</si>
  <si>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</si>
  <si>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</si>
  <si>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</si>
  <si>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</si>
  <si>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</si>
  <si>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</si>
  <si>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</si>
  <si>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</si>
  <si>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</si>
  <si>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</si>
  <si>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</si>
  <si>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</si>
  <si>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</si>
  <si>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</si>
  <si>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</si>
  <si>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</si>
  <si>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</si>
  <si>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</si>
  <si>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</si>
  <si>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</si>
  <si>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</si>
  <si>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</si>
  <si>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</si>
  <si>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</si>
  <si>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</si>
  <si>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</si>
  <si>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</si>
  <si>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</si>
  <si>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</si>
  <si>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</si>
  <si>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</si>
  <si>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</si>
  <si>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</si>
  <si>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</si>
  <si>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</si>
  <si>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</si>
  <si>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</si>
  <si>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</si>
  <si>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</si>
  <si>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</si>
  <si>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</si>
  <si>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</si>
  <si>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</si>
  <si>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</si>
  <si>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</si>
  <si>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</si>
  <si>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</si>
  <si>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</si>
  <si>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</si>
  <si>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</si>
  <si>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</si>
  <si>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</si>
  <si>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</si>
  <si>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</si>
  <si>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</si>
  <si>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CA_n66A-n71A</t>
  </si>
  <si>
    <t xml:space="preserve">CA_n066A_n071A </t>
  </si>
  <si>
    <t>NR CA FR1 inter-band (3 bands)</t>
  </si>
  <si>
    <t>38.101-1:Table 5.5A.3.2-1</t>
  </si>
  <si>
    <t>CA_n66A-n71A-n77A</t>
  </si>
  <si>
    <t xml:space="preserve">CA_n066A_n071A_n077A </t>
  </si>
  <si>
    <t>Fallback to CA_n66A-n71A-n77(2A) with UL CA_n66A-n71A</t>
  </si>
  <si>
    <t>CA_n66A-n77A</t>
  </si>
  <si>
    <t xml:space="preserve">CA_n066A_n077A </t>
  </si>
  <si>
    <t>Fallback to CA_n66A-n71A-n77(2A) with UL CA_n66A-n77A</t>
  </si>
  <si>
    <t>CA_n71A-n77A</t>
  </si>
  <si>
    <t xml:space="preserve">CA_n071A_n077A </t>
  </si>
  <si>
    <t>Fallback to CA_n66A-n71A-n77(2A) with UL CA_n71A-n77A</t>
  </si>
  <si>
    <t>CA_n66A-n71A-n77A BCS4and5</t>
  </si>
  <si>
    <t xml:space="preserve">CA_n066A_n071A_n077A BCS4and005 </t>
  </si>
  <si>
    <t>CA_n66A-n71A-n77(2A) BCS4and5</t>
  </si>
  <si>
    <t xml:space="preserve">CA_n066A_n071A_n077z2Az BCS4and005 </t>
  </si>
  <si>
    <t>38.101-1:Table 5.5A.3.1-1n</t>
  </si>
  <si>
    <t>CA_n71A-n77(2A)</t>
  </si>
  <si>
    <t xml:space="preserve">CA_n071A_n077z2Az </t>
  </si>
  <si>
    <t>Fallback to CA_n66A-n71A-n77(2A) with UL -</t>
  </si>
  <si>
    <t>CA_n71A-n77(2A) BCS4and5</t>
  </si>
  <si>
    <t xml:space="preserve">CA_n071A_n077z2Az BCS4and005 </t>
  </si>
  <si>
    <t>Nokia</t>
  </si>
  <si>
    <t>N/A
No A-MPR for UL configurations</t>
  </si>
  <si>
    <t>R5-240462</t>
  </si>
  <si>
    <t>1) CA_n77(2A) and CA_n78(2A) are included in Table 4.1.3.1-1
2) CA_n66A-n71A, CA_n66A-n77A, CA_n66A-n78A, CA_n71A-n77A are included. Add CA_n71A-n78A in Table 4.1.3.1-2
3) Add 3-band configs in Table 4.1.3.1-3</t>
  </si>
  <si>
    <t>R5-240464</t>
  </si>
  <si>
    <t>1) CA_n66A-n71A, CA_n66A-n77A, CA_n66A-n78A, CA_n71A-n77A already included.
2) Add TPA for CA_n71A-n78A</t>
  </si>
  <si>
    <t>R5-240460</t>
  </si>
  <si>
    <t>N/A
n77(2A) and n78(2A) already included in Table 6.2.3.4-3.</t>
  </si>
  <si>
    <t>No discussion document needed. There are configuration specific changes needed for Chapter 6/7</t>
  </si>
  <si>
    <t>N/A</t>
  </si>
  <si>
    <t>N/A
Non-contiguous CA_n77 and CA_n78 already included</t>
  </si>
  <si>
    <t>Jumbo CR
Include CA_n71A-n78A and 3-band configurations</t>
  </si>
  <si>
    <t xml:space="preserve">N/A
CA_n77(2A) and CA_n78(2A) already included
</t>
  </si>
  <si>
    <t>Jumbo CR
Include CA_n71A-n77A, CA_n71A-n78A and 3-band configurations</t>
  </si>
  <si>
    <t>Include CA_n71A-n78A</t>
  </si>
  <si>
    <t>Include CA_n71A-n78A and 3-band configurations</t>
  </si>
  <si>
    <t>R5-240465</t>
  </si>
  <si>
    <t>Include 2-band and 3-band configurations</t>
  </si>
  <si>
    <t>R5-240466</t>
  </si>
  <si>
    <r>
      <t>Include CA_n71A-n77A and CA_n71A-n78A  for general spurious</t>
    </r>
    <r>
      <rPr>
        <sz val="8"/>
        <rFont val="Arial"/>
        <family val="2"/>
      </rPr>
      <t xml:space="preserve"> in clause 6.5A.3.1.1.5</t>
    </r>
  </si>
  <si>
    <t>Add tetst requirements</t>
  </si>
  <si>
    <t>N/A
CA_n77(2A) and CA_n77(2A) already included</t>
  </si>
  <si>
    <t>R5-240461</t>
  </si>
  <si>
    <t>Add configuration into Table A.4.3.2A.4.1-3 and Table A.4.3.2A.4.2-3</t>
  </si>
  <si>
    <t xml:space="preserve"> - Add configurations to clause 4.3.1.1.2
 - SC frequencies OK
 - Re-use n77(2A) in clause 4.3.1.1.5.77
-  Re-use n78(2A) in clause 4.3.1.1.5.78</t>
  </si>
  <si>
    <t xml:space="preserve"> - Re-use n77(2A) in clause 4.3.1.1.5.77
-  Re-use n78(2A) in clause 4.3.1.1.5.78</t>
  </si>
  <si>
    <t xml:space="preserve">N/A </t>
  </si>
  <si>
    <t>R5-240229</t>
  </si>
  <si>
    <t>CU Digital Technology, Nokia</t>
  </si>
  <si>
    <t>R5-241736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</si>
</sst>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sz val="8"/>
      <color theme="1"/>
      <name val="Calibri"/>
      <family val="2"/>
      <scheme val="minor"/>
    </font>
    <font>
      <sz val="8"/>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7">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40" fillId="0" borderId="1" xfId="0" applyNumberFormat="1" applyFont="1" applyBorder="1" applyAlignment="1">
      <alignment horizontal="left" vertical="top" wrapText="1"/>
    </xf>
    <xf numFmtId="49" fontId="40" fillId="0" borderId="10" xfId="0" applyNumberFormat="1" applyFont="1" applyBorder="1" applyAlignment="1">
      <alignment horizontal="left" vertical="top" wrapText="1"/>
    </xf>
    <xf numFmtId="49" fontId="40" fillId="0" borderId="8" xfId="0" applyNumberFormat="1" applyFont="1" applyBorder="1" applyAlignment="1">
      <alignment horizontal="left" vertical="top" wrapText="1"/>
    </xf>
    <xf numFmtId="49" fontId="42" fillId="0" borderId="1" xfId="0" applyNumberFormat="1" applyFont="1" applyBorder="1" applyAlignment="1">
      <alignment vertical="top" wrapText="1"/>
    </xf>
    <xf numFmtId="49" fontId="42" fillId="0" borderId="1" xfId="0" applyNumberFormat="1" applyFont="1" applyBorder="1" applyAlignment="1">
      <alignment horizontal="lef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49" fontId="9" fillId="0" borderId="1" xfId="1" applyNumberFormat="1" applyFont="1" applyFill="1" applyBorder="1" applyAlignment="1">
      <alignment horizontal="left" vertical="top" wrapText="1"/>
    </xf>
    <xf numFmtId="0" fontId="14" fillId="0" borderId="6" xfId="1" applyFont="1" applyBorder="1" applyAlignment="1">
      <alignment vertical="top" wrapText="1"/>
    </xf>
  </cellXfs>
  <cellStyles count="3">
    <cellStyle name="Normal" xfId="0" builtinId="0"/>
    <cellStyle name="Normal 2" xfId="1" xr:uid="{00000000-0005-0000-0000-00002A000000}"/>
    <cellStyle name="Normal 3" xfId="2" xr:uid="{00000000-0005-0000-0000-00002D000000}"/>
  </cellStyles>
  <dxfs count="16546">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545"/>
    <tableColumn id="1" xr3:uid="{00000000-0010-0000-0000-000001000000}" name="Release introduced in TS 38.101-x" dataDxfId="16544"/>
    <tableColumn id="2" xr3:uid="{00000000-0010-0000-0000-000002000000}" name="Type of configuration" dataDxfId="16543"/>
    <tableColumn id="3" xr3:uid="{00000000-0010-0000-0000-000003000000}" name="TS and Source Table" dataDxfId="16542"/>
    <tableColumn id="4" xr3:uid="{00000000-0010-0000-0000-000004000000}" name="Configuration" dataDxfId="16541"/>
    <tableColumn id="5" xr3:uid="{00000000-0010-0000-0000-000005000000}" name="Uplink_x000a_configuration" dataDxfId="16540"/>
    <tableColumn id="6" xr3:uid="{00000000-0010-0000-0000-000006000000}" name="PC3 Status" dataDxfId="16539"/>
    <tableColumn id="7" xr3:uid="{00000000-0010-0000-0000-000007000000}" name="PC2 completed?" dataDxfId="16538"/>
    <tableColumn id="8" xr3:uid="{00000000-0010-0000-0000-000008000000}" name="RAN5 Completion Meeting _x000a_(PC3)" dataDxfId="16537"/>
    <tableColumn id="9" xr3:uid="{00000000-0010-0000-0000-000009000000}" name="Completion Reference_x000a_(PC3)" dataDxfId="16536"/>
    <tableColumn id="10" xr3:uid="{00000000-0010-0000-0000-00000A000000}" name="Interested operator_x000a_(PC3)" dataDxfId="16535"/>
    <tableColumn id="11" xr3:uid="{00000000-0010-0000-0000-00000B000000}" name="Responsible Company (contact)_x000a_(PC3)" dataDxfId="16534"/>
    <tableColumn id="12" xr3:uid="{00000000-0010-0000-0000-00000C000000}" name="Assignment_x000a_[RAN5 meeting]_x000a_ (PC3)" dataDxfId="16533"/>
    <tableColumn id="13" xr3:uid="{00000000-0010-0000-0000-00000D000000}" name="Applicable RAN5 WI code(s)  for CRs" dataDxfId="16532"/>
    <tableColumn id="14" xr3:uid="{00000000-0010-0000-0000-00000E000000}" name="Comments" dataDxfId="16531"/>
    <tableColumn id="16" xr3:uid="{00000000-0010-0000-0000-000010000000}" name="Introduced in PRD version" dataDxfId="16530"/>
    <tableColumn id="17" xr3:uid="{96119E07-A680-41E1-A7FF-CD64643DF069}" name="Column1" dataDxfId="16529"/>
    <tableColumn id="18" xr3:uid="{4CCD9403-59A7-4274-A5C7-91B9AE70033E}" name="Column2" dataDxfId="16528"/>
    <tableColumn id="19" xr3:uid="{45B1EA47-00B6-4CC6-ACE2-E34BF36DA91E}" name="Column3" dataDxfId="16527"/>
    <tableColumn id="20" xr3:uid="{DD3243CA-EFBD-4DB2-BDF3-8560D0EA2A66}" name="Column4" dataDxfId="16526"/>
    <tableColumn id="21" xr3:uid="{CAC28CB5-9B41-4C1C-BA48-79CBC74DD95D}" name="Column5" dataDxfId="16525"/>
    <tableColumn id="22" xr3:uid="{0A45A33F-D39C-426D-8D3B-CA7CD733A6B3}" name="Column6" dataDxfId="16524"/>
    <tableColumn id="23" xr3:uid="{354A2B79-112F-4875-8943-66157DCCE88E}" name="Column7" dataDxfId="16523"/>
    <tableColumn id="24" xr3:uid="{9AF53241-27EC-4EAE-932D-3F335F7FE2C4}" name="Column8" dataDxfId="16522"/>
    <tableColumn id="25" xr3:uid="{37DC10F5-7FB7-4771-BBAB-4C1814245A3A}" name="Column9" dataDxfId="16521"/>
    <tableColumn id="26" xr3:uid="{D3ED68CD-3432-450A-89DF-DD44C77E1934}" name="Column10" dataDxfId="16520"/>
    <tableColumn id="27" xr3:uid="{A7A8B0B6-1149-40DE-8115-A44F9935F490}" name="Column11" dataDxfId="16519"/>
    <tableColumn id="28" xr3:uid="{CD585322-5A20-4835-AB68-5067B63EAF88}" name="Column12" dataDxfId="16518"/>
    <tableColumn id="29" xr3:uid="{935C1F43-CA23-4FFF-B325-9FEE8F4569CA}" name="Column13" dataDxfId="16517"/>
    <tableColumn id="30" xr3:uid="{076636E1-AF5E-4077-AD66-0CDBAA344CE1}" name="Column14" dataDxfId="16516"/>
    <tableColumn id="31" xr3:uid="{67EA25BC-6CAC-41B3-B09A-E8C88CCA31D0}" name="Column15" dataDxfId="16515"/>
    <tableColumn id="32" xr3:uid="{952B2872-EF69-4C51-BBC7-31231785CE4F}" name="Column16" dataDxfId="16514"/>
    <tableColumn id="33" xr3:uid="{F1FE66C1-A433-48A4-AF4C-2B452A259E7A}" name="Column17" dataDxfId="16513"/>
    <tableColumn id="34" xr3:uid="{5E15996D-41FD-46B2-824B-BDA884FB25F8}" name="Column18" dataDxfId="16512"/>
    <tableColumn id="35" xr3:uid="{9821C786-D81B-4908-99EC-F3C68EF2DAF0}" name="Column19" dataDxfId="16511"/>
    <tableColumn id="36" xr3:uid="{84C21BD3-5BA0-46E3-AEA2-DC4557BBBF9B}" name="Column20" dataDxfId="16510"/>
    <tableColumn id="37" xr3:uid="{4F3BD696-A093-4169-A13E-ED24A164B997}" name="Column21" dataDxfId="16509"/>
    <tableColumn id="38" xr3:uid="{77110692-ABE1-475D-801E-AEC798F115F0}" name="Column22" dataDxfId="16508"/>
    <tableColumn id="39" xr3:uid="{A04CE166-E4A6-4CB8-B04B-121087E5E3A5}" name="Column23" dataDxfId="16507"/>
    <tableColumn id="40" xr3:uid="{CD81A068-FCC1-42AA-AC3A-D04B8E81641A}" name="Column24" dataDxfId="16506"/>
    <tableColumn id="41" xr3:uid="{4E6FAA5D-C7E4-4AF3-A9D8-F553B8585280}" name="Column25" dataDxfId="16505"/>
    <tableColumn id="42" xr3:uid="{658AD7AB-908A-4DF6-8E64-384FB33BD8C7}" name="Column26" dataDxfId="16504"/>
    <tableColumn id="43" xr3:uid="{C7D2D260-1923-4D1F-9247-4C08B3B8A02C}" name="Column27" dataDxfId="16503"/>
    <tableColumn id="44" xr3:uid="{0F44FB92-9C74-4BC7-9220-FA6809346B9F}" name="Column28" dataDxfId="16502"/>
    <tableColumn id="45" xr3:uid="{8E27BFF2-52D4-42DD-A9D7-62158DA984F5}" name="Column29" dataDxfId="16501"/>
    <tableColumn id="46" xr3:uid="{81A7A547-6564-4C22-8583-6E43C98E3E7E}" name="Column30" dataDxfId="16500"/>
    <tableColumn id="47" xr3:uid="{C4CE5166-9F43-4C59-9474-D26253154504}" name="Column31" dataDxfId="16499"/>
    <tableColumn id="48" xr3:uid="{112E0C85-9C37-45A5-B27D-FC0B9AE85394}" name="Column32" dataDxfId="16498"/>
    <tableColumn id="49" xr3:uid="{6D2409A9-1ACF-4809-9284-A96EF57F387B}" name="Column33" dataDxfId="16497"/>
    <tableColumn id="50" xr3:uid="{52C4FD94-49B5-4807-A19C-199E29C7C5CC}" name="Column34" dataDxfId="16496"/>
    <tableColumn id="51" xr3:uid="{F6021DEC-F44F-4D3D-B1D5-EC0531A43CC0}" name="Column35" dataDxfId="16495"/>
    <tableColumn id="52" xr3:uid="{D6559B0B-7D89-4092-9064-28ECF8AAF0B1}" name="Column36" dataDxfId="16494"/>
    <tableColumn id="53" xr3:uid="{91B9E745-D9A0-4530-84A1-C6B693723884}" name="Column37" dataDxfId="16493"/>
    <tableColumn id="54" xr3:uid="{7E4B6A2F-BC8A-437E-9E85-167AB667B0FC}" name="Column38" dataDxfId="16492"/>
    <tableColumn id="55" xr3:uid="{255A616A-81C0-44F1-9F9F-F3D67D3E2B3F}" name="Column39" dataDxfId="16491"/>
    <tableColumn id="56" xr3:uid="{C4837695-288E-4CDF-9C55-36CF7FC949C1}" name="Column40" dataDxfId="16490"/>
    <tableColumn id="57" xr3:uid="{DB9C6F3E-53F7-4A44-9A6B-D958F68AC800}" name="Column41" dataDxfId="16489"/>
    <tableColumn id="58" xr3:uid="{B89C40E5-3FE8-4D9B-862A-0242BB95C8B8}" name="Column42" dataDxfId="16488"/>
    <tableColumn id="59" xr3:uid="{DDE41359-9325-471F-9F2D-4B108022CC1D}" name="Column43" dataDxfId="16487"/>
    <tableColumn id="60" xr3:uid="{35CA919F-ED86-4137-A0C2-C8670E1CAA01}" name="Column44" dataDxfId="16486"/>
    <tableColumn id="61" xr3:uid="{C139AD0E-7D2E-4B9C-BEBE-DA2187098158}" name="Column45" dataDxfId="16485"/>
    <tableColumn id="62" xr3:uid="{7ED2F600-29F4-46B0-9556-95E7BABBEA43}" name="Column46" dataDxfId="16484"/>
    <tableColumn id="63" xr3:uid="{0CEF7133-FAE3-44A6-8537-AAC4AD7627B8}" name="Column47" dataDxfId="16483"/>
    <tableColumn id="64" xr3:uid="{0F2092D7-7C15-438E-93E1-A43E6DE13EF2}" name="Column48" dataDxfId="16482"/>
    <tableColumn id="65" xr3:uid="{515625CE-1C04-4CDA-B27A-D397B8C68785}" name="Column49" dataDxfId="16481"/>
    <tableColumn id="66" xr3:uid="{26F45E0D-E6B2-4D61-9FD7-FB0B9C730C54}" name="Column50" dataDxfId="16480"/>
    <tableColumn id="67" xr3:uid="{36B3DEBC-41BB-4A4F-8409-21F8549C6C50}" name="Column51" dataDxfId="16479"/>
    <tableColumn id="68" xr3:uid="{75402EE7-E613-4856-A17C-0249760BC2B0}" name="Column52" dataDxfId="16478"/>
    <tableColumn id="69" xr3:uid="{EC88978F-F049-4197-85DA-A93211F5A115}" name="Column53" dataDxfId="16477"/>
    <tableColumn id="70" xr3:uid="{65E003C7-8C8E-44AE-B9D4-5647C3676775}" name="Column54" dataDxfId="16476"/>
    <tableColumn id="71" xr3:uid="{FBE2B9B3-5A0F-4BA3-9255-596013F221F2}" name="Column55" dataDxfId="16475"/>
    <tableColumn id="72" xr3:uid="{21956BF8-FC0E-44E5-A654-C73F0DA8A206}" name="Column56" dataDxfId="16474"/>
    <tableColumn id="73" xr3:uid="{5C93DDC5-CF85-4AAE-92DE-AEF881877BD7}" name="Column57" dataDxfId="16473"/>
    <tableColumn id="74" xr3:uid="{66C1022B-B470-48F5-A566-EDB5D3D03F94}" name="Column58" dataDxfId="16472"/>
    <tableColumn id="75" xr3:uid="{1192F688-0D22-4104-B0E0-38ED1A1E95C9}" name="Column59" dataDxfId="16471"/>
    <tableColumn id="76" xr3:uid="{63B069EA-E028-4FF9-8850-3854C19719E5}" name="Column60" dataDxfId="16470"/>
    <tableColumn id="77" xr3:uid="{A40EAD56-C092-48B4-85E5-7D0678C9D33B}" name="Column61" dataDxfId="16469"/>
    <tableColumn id="78" xr3:uid="{0B3EB362-2AC0-4553-AB19-81E5A156176B}" name="Column62" dataDxfId="16468"/>
    <tableColumn id="79" xr3:uid="{E2AB656C-C958-488E-9D3D-22CCC1B1FEE6}" name="Column63" dataDxfId="16467"/>
    <tableColumn id="80" xr3:uid="{FB031A4F-E675-4852-AD81-9844BA5C0FD3}" name="Column64" dataDxfId="16466"/>
    <tableColumn id="81" xr3:uid="{86130ED9-6897-4C37-BBB5-0847FC51115B}" name="Column65" dataDxfId="16465"/>
    <tableColumn id="82" xr3:uid="{A7AAAD1F-87C9-4B7E-B549-19789114F293}" name="Column66" dataDxfId="16464"/>
    <tableColumn id="83" xr3:uid="{41C90775-BA9A-4158-B98F-CEB274492C60}" name="Column67" dataDxfId="16463"/>
    <tableColumn id="84" xr3:uid="{8E52012A-1D2A-4231-81C0-A14639DB4A71}" name="Column68" dataDxfId="16462"/>
    <tableColumn id="85" xr3:uid="{CA586017-3EF7-4FFF-9CAF-F470DD01E036}" name="Column69" dataDxfId="16461"/>
    <tableColumn id="86" xr3:uid="{42C64C7E-5BBC-4F6C-8782-32F8C15E3B68}" name="Column70" dataDxfId="16460"/>
    <tableColumn id="87" xr3:uid="{073A68CE-4100-4B99-BAA2-855058292E40}" name="Column71" dataDxfId="16459"/>
    <tableColumn id="88" xr3:uid="{26907110-1569-44E4-9877-BE12F7173AFF}" name="Column72" dataDxfId="16458"/>
    <tableColumn id="89" xr3:uid="{BFABF55E-4283-43A2-A163-128EE4AEC7E1}" name="Column73" dataDxfId="16457"/>
    <tableColumn id="90" xr3:uid="{5BF19995-66C6-4525-8E34-1B12DD76F62E}" name="Column74" dataDxfId="16456"/>
    <tableColumn id="91" xr3:uid="{85BF0A6B-CDD1-4898-A5DF-1E664A3AADF7}" name="Column75" dataDxfId="16455"/>
    <tableColumn id="92" xr3:uid="{6EF7D835-B1CD-449E-8FF9-9450F297E7A2}" name="Column76" dataDxfId="16454"/>
    <tableColumn id="93" xr3:uid="{87213FEB-43AF-402E-8A00-AE3641AB74B9}" name="Column77" dataDxfId="16453"/>
    <tableColumn id="94" xr3:uid="{B37FE341-6395-4277-884B-B6D635CF844F}" name="Column78" dataDxfId="16452"/>
    <tableColumn id="95" xr3:uid="{E7EBA90F-A76E-459D-8E54-3B83A7B80D56}" name="Column79" dataDxfId="16451"/>
    <tableColumn id="96" xr3:uid="{8BAA2EED-6537-4810-B770-48141C1B5106}" name="Column80" dataDxfId="16450"/>
    <tableColumn id="97" xr3:uid="{78BA5FEB-5CF5-43DA-919C-CE2B8FD72F3F}" name="Column81" dataDxfId="16449"/>
    <tableColumn id="98" xr3:uid="{9B48E424-3999-4B3B-A3AB-3FD0DD8F19B2}" name="Column82" dataDxfId="16448"/>
    <tableColumn id="99" xr3:uid="{3E897B82-497A-44B1-A520-3E814EA287A6}" name="Column83" dataDxfId="16447"/>
    <tableColumn id="100" xr3:uid="{BE4F5D8A-E915-40E8-B95D-370BDEC2A00B}" name="Column84" dataDxfId="16446"/>
    <tableColumn id="101" xr3:uid="{D6938BA6-CBC7-4EAE-B14F-B686F9D62530}" name="Column85" dataDxfId="16445"/>
    <tableColumn id="102" xr3:uid="{C955A5C7-0DAA-4A61-A2F2-FF0719611D27}" name="Column86" dataDxfId="16444"/>
    <tableColumn id="103" xr3:uid="{56311872-8C85-4752-8BC8-007A6DE09735}" name="Column87" dataDxfId="16443"/>
    <tableColumn id="104" xr3:uid="{8E0570AF-E123-4302-82D5-EE0910245E4C}" name="Column88" dataDxfId="16442"/>
    <tableColumn id="105" xr3:uid="{872528AB-89BE-45C7-B8F9-834037215AD2}" name="Column89" dataDxfId="16441"/>
    <tableColumn id="106" xr3:uid="{67264118-583E-45B4-B2EC-DACFCBF496B1}" name="Column90" dataDxfId="16440"/>
    <tableColumn id="107" xr3:uid="{BC213F6C-8FED-4045-9FA5-DF018C83A9ED}" name="Column91" dataDxfId="16439"/>
    <tableColumn id="108" xr3:uid="{1CD2F0F9-AEA5-4658-958F-A8D8CFE587B3}" name="Column92" dataDxfId="16438"/>
    <tableColumn id="109" xr3:uid="{83B1CEBE-3CB6-4DE2-8345-686CFDF9DE42}" name="Column93" dataDxfId="16437"/>
    <tableColumn id="110" xr3:uid="{AD0188E3-7DDC-4F72-B4B6-D8DE491DA03C}" name="Column94" dataDxfId="16436"/>
    <tableColumn id="111" xr3:uid="{D2A4BCEB-101E-4AED-B148-133CF675D18F}" name="Column95" dataDxfId="16435"/>
    <tableColumn id="112" xr3:uid="{DBD3EDCA-B32A-47B3-93C4-67E97F09ED21}" name="Column96" dataDxfId="16434"/>
    <tableColumn id="113" xr3:uid="{B53EA572-12DD-4C88-8382-0425B364BF9A}" name="Column97" dataDxfId="16433"/>
    <tableColumn id="114" xr3:uid="{C63C4144-2F8A-4C55-96BE-AB9CCD06F78C}" name="Column98" dataDxfId="16432"/>
    <tableColumn id="115" xr3:uid="{FB50D863-42CC-4E5E-BB0F-4AD7E30C340E}" name="Column99" dataDxfId="16431"/>
    <tableColumn id="116" xr3:uid="{23D1F9D7-E115-4985-9F93-BC527F229FAC}" name="Column100" dataDxfId="16430"/>
    <tableColumn id="117" xr3:uid="{FA3CF9BC-6B7F-4B70-9B61-EEAF66D3F33F}" name="Column101" dataDxfId="16429"/>
    <tableColumn id="118" xr3:uid="{931CD95D-5C56-47F5-BA12-0158709E358E}" name="Column102" dataDxfId="16428"/>
    <tableColumn id="119" xr3:uid="{9F9E6E6C-9765-47D9-AC3A-3BED919AEE42}" name="Column103" dataDxfId="16427"/>
    <tableColumn id="120" xr3:uid="{41FCBD8E-10F7-40D7-B1BE-0ECD9BE14B61}" name="Column104" dataDxfId="16426"/>
    <tableColumn id="121" xr3:uid="{AA26CC55-5319-4B55-B74F-8FAEDDEE716F}" name="Column105" dataDxfId="16425"/>
    <tableColumn id="122" xr3:uid="{6D483C29-F43E-4B37-96E6-C5819EF293BC}" name="Column106" dataDxfId="16424"/>
    <tableColumn id="123" xr3:uid="{351AB482-4A79-4B15-B1E5-058527F37A6C}" name="Column107" dataDxfId="16423"/>
    <tableColumn id="124" xr3:uid="{D1E65AE4-E5A8-4D27-A339-546FB40CF124}" name="Column108" dataDxfId="16422"/>
    <tableColumn id="125" xr3:uid="{4E4E09BF-58D1-4BFF-A954-D572F7AEAB86}" name="Column109" dataDxfId="16421"/>
    <tableColumn id="126" xr3:uid="{58ECCB9E-205E-4195-B420-E3CCAF252861}" name="Column110" dataDxfId="16420"/>
    <tableColumn id="127" xr3:uid="{4454581F-1DAE-4121-AC2D-3289BAA1B055}" name="Column111" dataDxfId="16419"/>
    <tableColumn id="128" xr3:uid="{6E214ACB-F3EA-4F72-8E4B-E222E7384D99}" name="Column112" dataDxfId="16418"/>
    <tableColumn id="129" xr3:uid="{F632977F-10FF-45AD-B994-8C7433973A85}" name="Column113" dataDxfId="16417"/>
    <tableColumn id="130" xr3:uid="{F41D51B7-0FD0-4580-923B-58D09FB96F9C}" name="Column114" dataDxfId="16416"/>
    <tableColumn id="131" xr3:uid="{EA770E43-C5A0-448E-9F3E-63E58C93FF76}" name="Column115" dataDxfId="16415"/>
    <tableColumn id="132" xr3:uid="{FBFE7280-FA4F-4D53-9600-5AC1E8D50081}" name="Column116" dataDxfId="16414"/>
    <tableColumn id="133" xr3:uid="{2EF10ACA-124E-404A-A4F0-D3F9A51E51E9}" name="Column117" dataDxfId="16413"/>
    <tableColumn id="134" xr3:uid="{34163E2A-0BE3-4B77-BDC6-E9A823C9F37F}" name="Column118" dataDxfId="16412"/>
    <tableColumn id="135" xr3:uid="{6ECAD03C-8859-4D72-9969-C8F45A3B196F}" name="Column119" dataDxfId="16411"/>
    <tableColumn id="136" xr3:uid="{D1C88654-3BBB-49BE-BB34-FFD7A5132974}" name="Column120" dataDxfId="16410"/>
    <tableColumn id="137" xr3:uid="{C8A05C40-E2C3-4545-9572-7367FB4D18C3}" name="Column121" dataDxfId="16409"/>
    <tableColumn id="138" xr3:uid="{B09DD7B5-1ACE-4667-9851-DFE95FD9F400}" name="Column122" dataDxfId="16408"/>
    <tableColumn id="139" xr3:uid="{E9DFDD43-22C0-4DC7-8A94-711F530F1480}" name="Column123" dataDxfId="16407"/>
    <tableColumn id="140" xr3:uid="{084FA338-2B95-4662-9C80-AC6750703F81}" name="Column124" dataDxfId="16406"/>
    <tableColumn id="141" xr3:uid="{459D2298-4414-4C29-BFDE-9EFC0E790318}" name="Column125" dataDxfId="16405"/>
    <tableColumn id="142" xr3:uid="{B5C23C2B-78E6-4DEA-9E9C-B15DC1943692}" name="Column126" dataDxfId="16404"/>
    <tableColumn id="143" xr3:uid="{3976AE44-5D83-41B8-936E-2E8913C0E54E}" name="Column127" dataDxfId="16403"/>
    <tableColumn id="144" xr3:uid="{97CC829B-1A61-4FB0-96D8-2BE6B1684F6A}" name="Column128" dataDxfId="16402"/>
    <tableColumn id="145" xr3:uid="{05AF221E-CD02-472E-BBD3-9D73F5F03822}" name="Column129" dataDxfId="16401"/>
    <tableColumn id="146" xr3:uid="{4F864BB6-D098-4D77-BD73-11823E29599A}" name="Column130" dataDxfId="16400"/>
    <tableColumn id="147" xr3:uid="{B3B5393C-06AC-480B-9AD6-BCC058E57ED1}" name="Column131" dataDxfId="16399"/>
    <tableColumn id="148" xr3:uid="{CE83BEE5-B430-4DF2-A334-2640FBE8C8D1}" name="Column132" dataDxfId="16398"/>
    <tableColumn id="149" xr3:uid="{7E7959D8-002F-47F0-AE65-81D69685EA15}" name="Column133" dataDxfId="16397"/>
    <tableColumn id="150" xr3:uid="{B7ED33D9-4ACB-4CE4-921C-6848E9C3534D}" name="Column134" dataDxfId="16396"/>
    <tableColumn id="151" xr3:uid="{F6A09416-F7A4-4C83-B87E-0302714D48CE}" name="Column135" dataDxfId="16395"/>
    <tableColumn id="152" xr3:uid="{23BB5840-66EF-4480-8FBC-23A621872E80}" name="Column136" dataDxfId="16394"/>
    <tableColumn id="153" xr3:uid="{696BC535-56E4-41E0-98AF-0E119C10EC3F}" name="Column137" dataDxfId="16393"/>
    <tableColumn id="154" xr3:uid="{776FC776-DBD4-43FA-879D-73078E990BC1}" name="Column138" dataDxfId="16392"/>
    <tableColumn id="155" xr3:uid="{1A4D3CFB-2716-47DC-AE76-A95BDDA4F492}" name="Column139" dataDxfId="16391"/>
    <tableColumn id="156" xr3:uid="{9CA781F5-65AE-4B57-9AC6-4820BB62B26D}" name="Column140" dataDxfId="16390"/>
    <tableColumn id="157" xr3:uid="{354A5A87-F984-4145-B2DE-166049D798F4}" name="Column141" dataDxfId="16389"/>
    <tableColumn id="158" xr3:uid="{58B7AC8A-B7AF-4B62-A3E8-A0229FC124DD}" name="Column142" dataDxfId="16388"/>
    <tableColumn id="159" xr3:uid="{641B7424-AAB4-41BE-84D6-47147657EA78}" name="Column143" dataDxfId="16387"/>
    <tableColumn id="160" xr3:uid="{56804B24-D3FD-4AF7-91DE-9A94885D819F}" name="Column144" dataDxfId="16386"/>
    <tableColumn id="161" xr3:uid="{4CA7D55F-6B4D-4C93-9D61-C988A5E5C5FA}" name="Column145" dataDxfId="16385"/>
    <tableColumn id="162" xr3:uid="{EFC0215E-D5EB-402D-AB47-EABD9AB9C1BE}" name="Column146" dataDxfId="16384"/>
    <tableColumn id="163" xr3:uid="{DA9C27D2-6C4A-4126-B7DC-6468C6A03C2E}" name="Column147" dataDxfId="16383"/>
    <tableColumn id="164" xr3:uid="{F96276F5-76A7-4BAC-AA38-AB68D1816E30}" name="Column148" dataDxfId="16382"/>
    <tableColumn id="165" xr3:uid="{21E1DFA2-2614-4B25-AE9B-FDB5BDC31FC6}" name="Column149" dataDxfId="16381"/>
    <tableColumn id="166" xr3:uid="{7029EF40-1FB1-4D12-9AFF-051607EBF122}" name="Column150" dataDxfId="16380"/>
    <tableColumn id="167" xr3:uid="{2686F764-477D-4325-9994-64EA06221FC6}" name="Column151" dataDxfId="16379"/>
    <tableColumn id="168" xr3:uid="{C4AC8783-6FC2-4015-BB1F-35F630E40344}" name="Column152" dataDxfId="16378"/>
    <tableColumn id="169" xr3:uid="{C05CF272-AA59-4BA6-A86B-7287FF498B82}" name="Column153" dataDxfId="16377"/>
    <tableColumn id="170" xr3:uid="{F930EE74-F8EB-432A-A7DE-8EE0A529CA13}" name="Column154" dataDxfId="16376"/>
    <tableColumn id="171" xr3:uid="{ADA75C42-F6EE-43F9-8CFA-E120E7C2A1DD}" name="Column155" dataDxfId="16375"/>
    <tableColumn id="172" xr3:uid="{E072EA9B-3D9A-424E-860C-FA16788B1DE9}" name="Column156" dataDxfId="16374"/>
    <tableColumn id="173" xr3:uid="{03869ADA-D5CA-4931-B71F-074EE695428C}" name="Column157" dataDxfId="16373"/>
    <tableColumn id="174" xr3:uid="{71E2A61E-2004-4A73-A5DE-D083C504BF2D}" name="Column158" dataDxfId="16372"/>
    <tableColumn id="175" xr3:uid="{6BFB3125-928C-4C08-ABBD-9AF9CF01FCC1}" name="Column159" dataDxfId="16371"/>
    <tableColumn id="176" xr3:uid="{88223B7B-5E70-4B86-B995-27FC10FCA5EA}" name="Column160" dataDxfId="16370"/>
    <tableColumn id="177" xr3:uid="{3992E723-92A0-458C-87B0-18A608B68BB9}" name="Column161" dataDxfId="16369"/>
    <tableColumn id="178" xr3:uid="{3A2D193B-811A-47E3-ACD8-21F61F17A5CF}" name="Column162" dataDxfId="16368"/>
    <tableColumn id="179" xr3:uid="{18222AF9-CBB0-4367-9A67-5BE00062FCDE}" name="Column163" dataDxfId="16367"/>
    <tableColumn id="180" xr3:uid="{8626AE53-A9AB-4F3F-A966-7B8182BBE058}" name="Column164" dataDxfId="16366"/>
    <tableColumn id="181" xr3:uid="{C8BEF40C-B346-450B-B68A-8F8C2FD2F5C2}" name="Column165" dataDxfId="16365"/>
    <tableColumn id="182" xr3:uid="{63A7D6CD-7807-41E0-BA03-E42E289FBB80}" name="Column166" dataDxfId="16364"/>
    <tableColumn id="183" xr3:uid="{D0C4E8A1-642D-43D9-8C03-F390FB839A15}" name="Column167" dataDxfId="16363"/>
    <tableColumn id="184" xr3:uid="{2A557CDC-69F1-4627-8914-23DC8257CE06}" name="Column168" dataDxfId="16362"/>
    <tableColumn id="185" xr3:uid="{A61DAA6B-2F2A-45AF-AE72-3694BBF4B6EF}" name="Column169" dataDxfId="16361"/>
    <tableColumn id="186" xr3:uid="{DE4BF9FB-B35C-4A6A-833B-AE3CF66F266E}" name="Column170" dataDxfId="16360"/>
    <tableColumn id="187" xr3:uid="{A8021BF5-D2E8-4E72-9520-BB44E16B72DA}" name="Column171" dataDxfId="16359"/>
    <tableColumn id="188" xr3:uid="{2DF5E8DE-34AF-49BE-97D2-E32F2493114F}" name="Column172" dataDxfId="16358"/>
    <tableColumn id="189" xr3:uid="{6D3AC58E-C7D2-485E-B40A-151062FAF622}" name="Column173" dataDxfId="16357"/>
    <tableColumn id="190" xr3:uid="{6A67B0F1-8C4E-4C17-92BE-B80C6F615ABB}" name="Column174" dataDxfId="16356"/>
    <tableColumn id="191" xr3:uid="{D4FB9366-F430-49E6-AD53-195EB6694027}" name="Column175" dataDxfId="16355"/>
    <tableColumn id="192" xr3:uid="{2295A059-7567-4295-A17B-ABE887F01B54}" name="Column176" dataDxfId="16354"/>
    <tableColumn id="193" xr3:uid="{2F995C7F-2890-4C1A-8838-76DBCF374261}" name="Column177" dataDxfId="16353"/>
    <tableColumn id="194" xr3:uid="{0313913A-CE12-49C4-8522-7716F208BA0D}" name="Column178" dataDxfId="16352"/>
    <tableColumn id="195" xr3:uid="{E1AAC579-0553-4CF4-A44A-0466FA71D4EE}" name="Column179" dataDxfId="16351"/>
    <tableColumn id="196" xr3:uid="{6F4413A6-8089-4A41-B455-C91C4546A6EC}" name="Column180" dataDxfId="16350"/>
    <tableColumn id="197" xr3:uid="{910CDF2F-D34D-496B-8E76-05C89D53C2A9}" name="Column181" dataDxfId="16349"/>
    <tableColumn id="198" xr3:uid="{CE349CEB-4246-473E-AFB2-DD0355DE5D0C}" name="Column182" dataDxfId="16348"/>
    <tableColumn id="199" xr3:uid="{4FCF927D-0DB0-48CF-B726-E193E2EBBE80}" name="Column183" dataDxfId="16347"/>
    <tableColumn id="200" xr3:uid="{A73530FE-16FD-4F46-9826-9B68ACFE838C}" name="Column184" dataDxfId="16346"/>
    <tableColumn id="201" xr3:uid="{B3F29E89-54B0-4299-825B-D9FD71A92A73}" name="Column185" dataDxfId="16345"/>
    <tableColumn id="202" xr3:uid="{A5476A44-64F7-4B11-8B84-F333273DB1AA}" name="Column186" dataDxfId="16344"/>
    <tableColumn id="203" xr3:uid="{A543FC43-E0E8-4AD9-825D-CDEE25B919DE}" name="Column187" dataDxfId="16343"/>
    <tableColumn id="204" xr3:uid="{6E50E615-311A-47D6-A9D5-9BC07A749A1A}" name="Column188" dataDxfId="16342"/>
    <tableColumn id="205" xr3:uid="{C2D12D8D-83B4-49DB-8400-A0A16A19FFC0}" name="Column189" dataDxfId="16341"/>
    <tableColumn id="206" xr3:uid="{1C7AFE3D-3FE0-4EFD-AD41-0A23A32C6726}" name="Column190" dataDxfId="16340"/>
    <tableColumn id="207" xr3:uid="{51E91E9E-ABD8-4DC1-A4D8-A266B6BF7BB0}" name="Column191" dataDxfId="16339"/>
    <tableColumn id="208" xr3:uid="{78CCDAA9-47F9-4ECF-81CB-AE12353E1C0B}" name="Column192" dataDxfId="16338"/>
    <tableColumn id="209" xr3:uid="{7642B0DD-237C-478E-B80F-EDD7A185F1CF}" name="Column193" dataDxfId="16337"/>
    <tableColumn id="210" xr3:uid="{58ECC8B6-E411-411A-96BF-6E8B47262D11}" name="Column194" dataDxfId="16336"/>
    <tableColumn id="211" xr3:uid="{F86A47A9-F414-4396-98F0-59B1C5CC1166}" name="Column195" dataDxfId="16335"/>
    <tableColumn id="212" xr3:uid="{8C10DCCA-3A4B-463B-8D62-D75F91FB42BC}" name="Column196" dataDxfId="16334"/>
    <tableColumn id="213" xr3:uid="{B7E05B9F-F201-4F43-88D4-A80D7E778BFB}" name="Column197" dataDxfId="16333"/>
    <tableColumn id="214" xr3:uid="{5F412FD0-2C3C-4D2F-9C6A-5C7BD12E4BD4}" name="Column198" dataDxfId="16332"/>
    <tableColumn id="215" xr3:uid="{8D06EF25-CD5F-4943-9043-DD1AD72D1166}" name="Column199" dataDxfId="16331"/>
    <tableColumn id="216" xr3:uid="{0FCE4BF3-0AB1-4348-9024-9E8EFC36C84F}" name="Column200" dataDxfId="16330"/>
    <tableColumn id="217" xr3:uid="{6D8BEC01-AA70-4154-ACB5-7A1A7D26915E}" name="Column201" dataDxfId="16329"/>
    <tableColumn id="218" xr3:uid="{626A95E0-E745-4593-AC27-86EC29EE9BCC}" name="Column202" dataDxfId="16328"/>
    <tableColumn id="219" xr3:uid="{8A90AE8D-C0D8-4D34-A486-E55B66F7F1DD}" name="Column203" dataDxfId="16327"/>
    <tableColumn id="220" xr3:uid="{456D815F-E51E-497D-BBDC-33D6A62F4DDB}" name="Column204" dataDxfId="16326"/>
    <tableColumn id="221" xr3:uid="{A567C094-5E03-4AEF-8B06-3982CB3FFE6C}" name="Column205" dataDxfId="16325"/>
    <tableColumn id="222" xr3:uid="{D3AD18EB-8FD7-49B8-9AE2-22BE78F7A15F}" name="Column206" dataDxfId="16324"/>
    <tableColumn id="223" xr3:uid="{C766ED4E-9794-4B48-B84E-C72DD46044CC}" name="Column207" dataDxfId="16323"/>
    <tableColumn id="224" xr3:uid="{36FE953E-9289-47FB-AA85-D2BC454F55DA}" name="Column208" dataDxfId="16322"/>
    <tableColumn id="225" xr3:uid="{F959A878-EE51-44FF-A286-BCC24AA6714E}" name="Column209" dataDxfId="16321"/>
    <tableColumn id="226" xr3:uid="{EDB222F4-9B1B-419F-9ED0-CB5294BE3FE9}" name="Column210" dataDxfId="16320"/>
    <tableColumn id="227" xr3:uid="{E274B1B8-E900-47BE-874E-E781A8DB994F}" name="Column211" dataDxfId="16319"/>
    <tableColumn id="228" xr3:uid="{792F7D26-0786-4274-A786-32C4A966663D}" name="Column212" dataDxfId="16318"/>
    <tableColumn id="229" xr3:uid="{850894B6-653C-4480-9125-7FBD472ED09B}" name="Column213" dataDxfId="16317"/>
    <tableColumn id="230" xr3:uid="{A956C013-5193-4630-B0FD-D8452E7589FE}" name="Column214" dataDxfId="16316"/>
    <tableColumn id="231" xr3:uid="{5FDE913E-F807-432C-A17A-8B41C0F3BB38}" name="Column215" dataDxfId="16315"/>
    <tableColumn id="232" xr3:uid="{44078E15-9BD5-41E8-9F72-6DBED5981C2B}" name="Column216" dataDxfId="16314"/>
    <tableColumn id="233" xr3:uid="{CD292DBE-91C7-4FA9-AE14-08C824C3BAA4}" name="Column217" dataDxfId="16313"/>
    <tableColumn id="234" xr3:uid="{47343F79-FF7C-4667-837A-5ABB4CC71D58}" name="Column218" dataDxfId="16312"/>
    <tableColumn id="235" xr3:uid="{9AEEA248-4CF2-4089-8C46-E296D4CFCF78}" name="Column219" dataDxfId="16311"/>
    <tableColumn id="236" xr3:uid="{55558411-2648-474B-8BAF-5F6C93148E4A}" name="Column220" dataDxfId="16310"/>
    <tableColumn id="237" xr3:uid="{C3BDF24D-67E4-4FBB-A7B3-AF88C398EC30}" name="Column221" dataDxfId="16309"/>
    <tableColumn id="238" xr3:uid="{5FA3FE20-C3AC-4704-B4F0-A0C76C7CD5F6}" name="Column222" dataDxfId="16308"/>
    <tableColumn id="239" xr3:uid="{8F657C78-8079-41ED-8352-6B7BA19682F7}" name="Column223" dataDxfId="16307"/>
    <tableColumn id="240" xr3:uid="{B40876BB-2535-4796-A101-EBC38702A1C3}" name="Column224" dataDxfId="16306"/>
    <tableColumn id="241" xr3:uid="{2568779B-0C7E-4988-A8F2-FB9EEDC44387}" name="Column225" dataDxfId="16305"/>
    <tableColumn id="242" xr3:uid="{6D89F56E-C2D8-4330-B1BF-010762536935}" name="Column226" dataDxfId="16304"/>
    <tableColumn id="243" xr3:uid="{2C09F787-F7F9-465A-B85D-092C17F5470D}" name="Column227" dataDxfId="16303"/>
    <tableColumn id="244" xr3:uid="{51A5E50C-CDDA-4508-978B-4029B307A62E}" name="Column228" dataDxfId="16302"/>
    <tableColumn id="245" xr3:uid="{327A2536-0D7D-4D16-9076-570195B15BF9}" name="Column229" dataDxfId="16301"/>
    <tableColumn id="246" xr3:uid="{5842B850-6E3D-4FEE-911F-A159A9B6F26F}" name="Column230" dataDxfId="16300"/>
    <tableColumn id="247" xr3:uid="{ABEFCFBD-67CB-47B3-9703-160AAB17CB0A}" name="Column231" dataDxfId="16299"/>
    <tableColumn id="248" xr3:uid="{C8A2C7B8-8246-490B-A235-191CF3151176}" name="Column232" dataDxfId="16298"/>
    <tableColumn id="249" xr3:uid="{51259A54-C969-4754-A3D0-C3B3724BF8B5}" name="Column233" dataDxfId="16297"/>
    <tableColumn id="250" xr3:uid="{B007EACB-2551-49C0-93E9-F5C2EBD3825D}" name="Column234" dataDxfId="16296"/>
    <tableColumn id="251" xr3:uid="{835B6D88-B109-460E-ACE7-FEA20762C79E}" name="Column235" dataDxfId="16295"/>
    <tableColumn id="252" xr3:uid="{692766A6-513C-4FD9-BCD7-D1C4390953B4}" name="Column236" dataDxfId="16294"/>
    <tableColumn id="253" xr3:uid="{8FB01D76-573A-4B2E-AB8D-23A6C0CC7FA1}" name="Column237" dataDxfId="16293"/>
    <tableColumn id="254" xr3:uid="{612D986E-D76D-4F10-8A01-7A46C266DF7E}" name="Column238" dataDxfId="16292"/>
    <tableColumn id="255" xr3:uid="{E2B51CEC-25AA-42AB-AA72-F89FF525CD85}" name="Column239" dataDxfId="16291"/>
    <tableColumn id="256" xr3:uid="{6D830B8A-A493-49F2-9237-7875234706D4}" name="Column240" dataDxfId="16290"/>
    <tableColumn id="257" xr3:uid="{852AE4D6-0DC1-424A-BCB7-B6BE3B845A25}" name="Column241" dataDxfId="16289"/>
    <tableColumn id="258" xr3:uid="{34EA3F01-AA4B-49CB-B499-BFD8BF54E5F3}" name="Column242" dataDxfId="16288"/>
    <tableColumn id="259" xr3:uid="{FC73E183-2C58-4E0E-9996-7724D5343B82}" name="Column243" dataDxfId="16287"/>
    <tableColumn id="260" xr3:uid="{7ED96A6D-7FAF-459B-8252-4C1E12F267DF}" name="Column244" dataDxfId="16286"/>
    <tableColumn id="261" xr3:uid="{E476D683-08FE-44AC-A2B2-43545C5D5755}" name="Column245" dataDxfId="16285"/>
    <tableColumn id="262" xr3:uid="{60A23DB9-A09B-445A-8BEB-2CB39E5A5F9D}" name="Column246" dataDxfId="16284"/>
    <tableColumn id="263" xr3:uid="{80AB54F9-9683-4C54-80B3-7246EDF3B920}" name="Column247" dataDxfId="16283"/>
    <tableColumn id="264" xr3:uid="{E0FB23AF-C3EB-48AD-A137-206CC604ED72}" name="Column248" dataDxfId="16282"/>
    <tableColumn id="265" xr3:uid="{2E5B911A-DDE1-4CB5-A84B-8BBD85C02D91}" name="Column249" dataDxfId="16281"/>
    <tableColumn id="266" xr3:uid="{4CB7A3C0-55C2-43AC-A4E1-F8579D1087CA}" name="Column250" dataDxfId="16280"/>
    <tableColumn id="267" xr3:uid="{EF83CA84-2FE8-4B6B-8247-3FFD31EDF258}" name="Column251" dataDxfId="16279"/>
    <tableColumn id="268" xr3:uid="{C116D7CB-28BA-4D43-A841-ADA818D410BA}" name="Column252" dataDxfId="16278"/>
    <tableColumn id="269" xr3:uid="{7F29EA42-CC4E-46C9-A44B-7A780A5D2EED}" name="Column253" dataDxfId="16277"/>
    <tableColumn id="270" xr3:uid="{5DEEE095-5403-47D2-9B59-88A1EB57D298}" name="Column254" dataDxfId="16276"/>
    <tableColumn id="271" xr3:uid="{5E1E6516-F904-4B26-93E2-01C61DA28486}" name="Column255" dataDxfId="16275"/>
    <tableColumn id="272" xr3:uid="{7FC14FBB-2035-4094-8DE7-DDBDAE01A1DB}" name="Column256" dataDxfId="16274"/>
    <tableColumn id="273" xr3:uid="{3DD666F6-64A8-47A2-87F2-3B55A183D61D}" name="Column257" dataDxfId="16273"/>
    <tableColumn id="274" xr3:uid="{EE6FFD3D-34CE-4CED-871B-239AC309C663}" name="Column258" dataDxfId="16272"/>
    <tableColumn id="275" xr3:uid="{DD24C032-A25B-41A0-9C39-2747042A5D6C}" name="Column259" dataDxfId="16271"/>
    <tableColumn id="276" xr3:uid="{BAF853B2-6AF7-49DE-8FFD-5FE814640A4E}" name="Column260" dataDxfId="16270"/>
    <tableColumn id="277" xr3:uid="{2FD0FF22-3858-4FC6-9044-76F4A57BD864}" name="Column261" dataDxfId="16269"/>
    <tableColumn id="278" xr3:uid="{F97A5197-4224-4C1F-9A4E-5165D5994B43}" name="Column262" dataDxfId="16268"/>
    <tableColumn id="279" xr3:uid="{81E852EF-635F-485A-9764-74D5B805237C}" name="Column263" dataDxfId="16267"/>
    <tableColumn id="280" xr3:uid="{D33BFAFB-8C6F-4602-AF00-7962C7939227}" name="Column264" dataDxfId="16266"/>
    <tableColumn id="281" xr3:uid="{7C24810E-E2CB-4D02-BD87-F466717CFECD}" name="Column265" dataDxfId="16265"/>
    <tableColumn id="282" xr3:uid="{A0941C30-55BA-45C5-81C1-BD59EFB962B4}" name="Column266" dataDxfId="16264"/>
    <tableColumn id="283" xr3:uid="{BCFF9F19-16E8-489B-80D6-D9AB6EFFFAC2}" name="Column267" dataDxfId="16263"/>
    <tableColumn id="284" xr3:uid="{78961EB4-30FE-4403-BDCE-A71D8F6B3E6A}" name="Column268" dataDxfId="16262"/>
    <tableColumn id="285" xr3:uid="{540816A5-E36B-4436-8BA1-62758E019CB6}" name="Column269" dataDxfId="16261"/>
    <tableColumn id="286" xr3:uid="{50D4126D-A68F-4A4A-B500-B1DE3B1D57F4}" name="Column270" dataDxfId="16260"/>
    <tableColumn id="287" xr3:uid="{C82056E8-2E89-46D1-BC93-7F66B50C099C}" name="Column271" dataDxfId="16259"/>
    <tableColumn id="288" xr3:uid="{D660F941-A7E9-401D-BCDA-F931E5A22773}" name="Column272" dataDxfId="16258"/>
    <tableColumn id="289" xr3:uid="{60B44503-3EAC-4159-926B-6F404EBD4C1A}" name="Column273" dataDxfId="16257"/>
    <tableColumn id="290" xr3:uid="{4F415C39-4DE6-4D87-BE5D-34A8444C5FF7}" name="Column274" dataDxfId="16256"/>
    <tableColumn id="291" xr3:uid="{52DCEA2E-1B79-4B32-9252-FA4413C65A28}" name="Column275" dataDxfId="16255"/>
    <tableColumn id="292" xr3:uid="{2291A258-6058-40D5-B167-773D4E49F88C}" name="Column276" dataDxfId="16254"/>
    <tableColumn id="293" xr3:uid="{80E9A4FA-0C9C-47CE-9EC3-99F6D5B5B7BB}" name="Column277" dataDxfId="16253"/>
    <tableColumn id="294" xr3:uid="{E9760084-FF63-4364-9562-00E4A64171FD}" name="Column278" dataDxfId="16252"/>
    <tableColumn id="295" xr3:uid="{27C90B68-F24E-4548-96C3-966B0C516D24}" name="Column279" dataDxfId="16251"/>
    <tableColumn id="296" xr3:uid="{CD4EF51E-04B7-48B1-BBB6-95784894AA14}" name="Column280" dataDxfId="16250"/>
    <tableColumn id="297" xr3:uid="{C2A724EE-15D2-4367-90D5-234877F41651}" name="Column281" dataDxfId="16249"/>
    <tableColumn id="298" xr3:uid="{D773B0AC-1EA9-4A6F-AACD-1F2B2744FCDF}" name="Column282" dataDxfId="16248"/>
    <tableColumn id="299" xr3:uid="{A4395A6B-E4A5-4A91-8A9A-FD80BEB702CD}" name="Column283" dataDxfId="16247"/>
    <tableColumn id="300" xr3:uid="{22479F54-B29F-40B8-AB74-6840A7DD7EF2}" name="Column284" dataDxfId="16246"/>
    <tableColumn id="301" xr3:uid="{2D91B774-0042-4F1E-A4DB-5A6BC8A0E7C5}" name="Column285" dataDxfId="16245"/>
    <tableColumn id="302" xr3:uid="{A774D2F3-4F23-4B70-A94A-278206C21FAB}" name="Column286" dataDxfId="16244"/>
    <tableColumn id="303" xr3:uid="{CE54EEC1-F747-429E-A631-8E076F5D0FE4}" name="Column287" dataDxfId="16243"/>
    <tableColumn id="304" xr3:uid="{F3A41E13-7C21-416E-9E4B-02EA2FD4E92C}" name="Column288" dataDxfId="16242"/>
    <tableColumn id="305" xr3:uid="{381D871A-7872-4F07-A40C-57319AC7F6E9}" name="Column289" dataDxfId="16241"/>
    <tableColumn id="306" xr3:uid="{1946336C-F221-45E6-8462-3A77130A6004}" name="Column290" dataDxfId="16240"/>
    <tableColumn id="307" xr3:uid="{36343409-FF66-4703-894C-549E343C9C73}" name="Column291" dataDxfId="16239"/>
    <tableColumn id="308" xr3:uid="{4794FD00-C185-44DA-90BB-C8F7696166D9}" name="Column292" dataDxfId="16238"/>
    <tableColumn id="309" xr3:uid="{B2C26258-AAF9-4FB7-8BA2-71779369B072}" name="Column293" dataDxfId="16237"/>
    <tableColumn id="310" xr3:uid="{A842BFD7-07C3-4053-A182-ED057AAF7AC9}" name="Column294" dataDxfId="16236"/>
    <tableColumn id="311" xr3:uid="{0E6635C4-0651-4BD7-8DB0-4B1EF34DC0A7}" name="Column295" dataDxfId="16235"/>
    <tableColumn id="312" xr3:uid="{F4C183C5-F730-4AF4-8ED0-56F703111A6E}" name="Column296" dataDxfId="16234"/>
    <tableColumn id="313" xr3:uid="{62D95F26-E6FB-419E-9CCE-9FA6DC4775F8}" name="Column297" dataDxfId="16233"/>
    <tableColumn id="314" xr3:uid="{C5D7BDD9-52D1-4E32-A34B-F63350BFF1BA}" name="Column298" dataDxfId="16232"/>
    <tableColumn id="315" xr3:uid="{433279ED-783B-4553-B0DE-5F26AD81157B}" name="Column299" dataDxfId="16231"/>
    <tableColumn id="316" xr3:uid="{6430B1F9-B0C3-4445-9C06-70A7CB182027}" name="Column300" dataDxfId="16230"/>
    <tableColumn id="317" xr3:uid="{4407E1ED-A050-4B25-9277-5744EEB960D4}" name="Column301" dataDxfId="16229"/>
    <tableColumn id="318" xr3:uid="{3F4033CC-548A-40E5-AF91-0179908F5F6D}" name="Column302" dataDxfId="16228"/>
    <tableColumn id="319" xr3:uid="{A381488E-9BA9-4B7B-B9E5-8531F3E32A67}" name="Column303" dataDxfId="16227"/>
    <tableColumn id="320" xr3:uid="{AAB6C78B-398B-4E2C-A7E7-3D5B91F73E88}" name="Column304" dataDxfId="16226"/>
    <tableColumn id="321" xr3:uid="{EB76D4A5-E4F7-44B8-AE0A-CA56F315FFA3}" name="Column305" dataDxfId="16225"/>
    <tableColumn id="322" xr3:uid="{EFC99222-3D30-4210-B89E-B6468F8047C6}" name="Column306" dataDxfId="16224"/>
    <tableColumn id="323" xr3:uid="{D5D13555-667C-4F82-9E9E-9D502C34E98C}" name="Column307" dataDxfId="16223"/>
    <tableColumn id="324" xr3:uid="{B380EC21-6818-4C4F-A8AE-589047777945}" name="Column308" dataDxfId="16222"/>
    <tableColumn id="325" xr3:uid="{9E2D1C6E-29E4-4E2F-91A6-74C87FB3E842}" name="Column309" dataDxfId="16221"/>
    <tableColumn id="326" xr3:uid="{387DF74E-1DAF-4833-AED2-C7F24F56113B}" name="Column310" dataDxfId="16220"/>
    <tableColumn id="327" xr3:uid="{473548FB-FA28-4DF6-8EE6-75266FB65E44}" name="Column311" dataDxfId="16219"/>
    <tableColumn id="328" xr3:uid="{DCAF4486-AC75-49FD-9F5A-8A63AB3E1E47}" name="Column312" dataDxfId="16218"/>
    <tableColumn id="329" xr3:uid="{F4CFD2A1-A0CF-4B6A-82B6-45DF5F5B4948}" name="Column313" dataDxfId="16217"/>
    <tableColumn id="330" xr3:uid="{78D061E6-38D4-475B-8BA1-7ADBF7F2AB46}" name="Column314" dataDxfId="16216"/>
    <tableColumn id="331" xr3:uid="{FC96D80B-E0C6-45EC-84AB-8F9DFC9B7124}" name="Column315" dataDxfId="16215"/>
    <tableColumn id="332" xr3:uid="{355C8FE1-941F-4F27-BDAC-253FA1BF900B}" name="Column316" dataDxfId="16214"/>
    <tableColumn id="333" xr3:uid="{456A64B6-21A3-415B-AA87-955074E3CE44}" name="Column317" dataDxfId="16213"/>
    <tableColumn id="334" xr3:uid="{337B0C08-5CE7-454C-936D-AC635D0E3F52}" name="Column318" dataDxfId="16212"/>
    <tableColumn id="335" xr3:uid="{35814B6E-DE68-4DC5-B5AE-4F67CCBA748F}" name="Column319" dataDxfId="16211"/>
    <tableColumn id="336" xr3:uid="{09459EC3-BF97-4C2C-B21A-6DDE16A28345}" name="Column320" dataDxfId="16210"/>
    <tableColumn id="337" xr3:uid="{6DE4E05D-2289-4F60-9DCA-A00C75EBB470}" name="Column321" dataDxfId="16209"/>
    <tableColumn id="338" xr3:uid="{7A15DF17-11E3-4B64-BEAB-35975ABA3801}" name="Column322" dataDxfId="16208"/>
    <tableColumn id="339" xr3:uid="{AE3F4155-320D-403A-80F3-384A2CD023F9}" name="Column323" dataDxfId="16207"/>
    <tableColumn id="340" xr3:uid="{B6E80540-A3B3-4759-AAC7-C793B1D8533C}" name="Column324" dataDxfId="16206"/>
    <tableColumn id="341" xr3:uid="{FF17FA4A-276E-4D1E-91EB-D6C4DBA78082}" name="Column325" dataDxfId="16205"/>
    <tableColumn id="342" xr3:uid="{B2997E1B-B879-484F-8CE6-13202C4CD2F5}" name="Column326" dataDxfId="16204"/>
    <tableColumn id="343" xr3:uid="{A760A9DB-AD79-4526-A44F-506474248446}" name="Column327" dataDxfId="16203"/>
    <tableColumn id="344" xr3:uid="{751A0EE0-E5C0-4777-B3D3-DFEEEFCDD6EF}" name="Column328" dataDxfId="16202"/>
    <tableColumn id="345" xr3:uid="{2CCCC661-AAE2-4FA4-B842-4CE005B23B98}" name="Column329" dataDxfId="16201"/>
    <tableColumn id="346" xr3:uid="{02C1785A-0955-42BC-91B5-14E6516B964D}" name="Column330" dataDxfId="16200"/>
    <tableColumn id="347" xr3:uid="{42C5BC84-2482-4B6A-A7FF-7FCD024F377F}" name="Column331" dataDxfId="16199"/>
    <tableColumn id="348" xr3:uid="{DD8C5650-C186-4738-B7FC-ED99CD087B9E}" name="Column332" dataDxfId="16198"/>
    <tableColumn id="349" xr3:uid="{97CF5DEB-8790-47BC-A3AC-7B55C6D7760C}" name="Column333" dataDxfId="16197"/>
    <tableColumn id="350" xr3:uid="{CE0644CB-A94C-4017-A651-A927063EFC47}" name="Column334" dataDxfId="16196"/>
    <tableColumn id="351" xr3:uid="{72F9611B-8105-4AB0-8558-7CF861F86E4B}" name="Column335" dataDxfId="16195"/>
    <tableColumn id="352" xr3:uid="{96C88AE9-D392-47F6-A24A-69CA58278EE7}" name="Column336" dataDxfId="16194"/>
    <tableColumn id="353" xr3:uid="{469801E0-44CC-47E2-BE5F-79A09C928F82}" name="Column337" dataDxfId="16193"/>
    <tableColumn id="354" xr3:uid="{FBBBCC3B-D16B-484E-9288-052CA405E0D9}" name="Column338" dataDxfId="16192"/>
    <tableColumn id="355" xr3:uid="{EFEDC606-730D-4D37-88A0-014D0E98850A}" name="Column339" dataDxfId="16191"/>
    <tableColumn id="356" xr3:uid="{0A573527-9014-4F0B-9D48-4466D1700540}" name="Column340" dataDxfId="16190"/>
    <tableColumn id="357" xr3:uid="{25A8B257-1D60-4DA0-B95F-D0A5402E7021}" name="Column341" dataDxfId="16189"/>
    <tableColumn id="358" xr3:uid="{D06D115B-465B-46F1-8E4F-FF5642645710}" name="Column342" dataDxfId="16188"/>
    <tableColumn id="359" xr3:uid="{E55F6310-02A0-4C31-A008-9B7BA93DC680}" name="Column343" dataDxfId="16187"/>
    <tableColumn id="360" xr3:uid="{9348E881-BC00-44AD-9F81-7B73510F264B}" name="Column344" dataDxfId="16186"/>
    <tableColumn id="361" xr3:uid="{57143396-70BC-40A5-B351-70F038890564}" name="Column345" dataDxfId="16185"/>
    <tableColumn id="362" xr3:uid="{DC47E850-4CAF-4E3B-9891-F763BC19070D}" name="Column346" dataDxfId="16184"/>
    <tableColumn id="363" xr3:uid="{A27A849C-0678-4601-85FE-1146D8010973}" name="Column347" dataDxfId="16183"/>
    <tableColumn id="364" xr3:uid="{95235EA7-9494-4C49-922E-C8FCB50357A3}" name="Column348" dataDxfId="16182"/>
    <tableColumn id="365" xr3:uid="{95DAC9D5-AD1E-4CD8-B3CC-B69CDEF37BD6}" name="Column349" dataDxfId="16181"/>
    <tableColumn id="366" xr3:uid="{46FEE9BC-E730-4AD3-8B27-207A7627801E}" name="Column350" dataDxfId="16180"/>
    <tableColumn id="367" xr3:uid="{FE6D4E49-05E9-4D96-AEFE-A5DEF0DFC18D}" name="Column351" dataDxfId="16179"/>
    <tableColumn id="368" xr3:uid="{477D6076-452F-4FC3-B2F6-04C343E08080}" name="Column352" dataDxfId="16178"/>
    <tableColumn id="369" xr3:uid="{112ED87A-91A6-4227-AA54-15B0AD0FCE50}" name="Column353" dataDxfId="16177"/>
    <tableColumn id="370" xr3:uid="{43AEC64E-4C43-4B33-A5EF-E042B879A738}" name="Column354" dataDxfId="16176"/>
    <tableColumn id="371" xr3:uid="{8DAA5C2F-AAF4-4161-B5B6-EBFB1A2D4FE0}" name="Column355" dataDxfId="16175"/>
    <tableColumn id="372" xr3:uid="{FCD0DCC9-8FD8-4FF9-A4D4-9B426859C5F5}" name="Column356" dataDxfId="16174"/>
    <tableColumn id="373" xr3:uid="{02563E1F-12AC-494C-BB3C-55A693B3C23B}" name="Column357" dataDxfId="16173"/>
    <tableColumn id="374" xr3:uid="{E0D16415-8BF8-49CA-8444-EFF03ECD8A8C}" name="Column358" dataDxfId="16172"/>
    <tableColumn id="375" xr3:uid="{9E4F09A7-BFE2-411C-BF82-18FE4E1E8E30}" name="Column359" dataDxfId="16171"/>
    <tableColumn id="376" xr3:uid="{39474E5A-687F-4B32-B122-22EAF386B0EE}" name="Column360" dataDxfId="16170"/>
    <tableColumn id="377" xr3:uid="{F42ABEC4-89C7-48C6-899A-9928893CD33D}" name="Column361" dataDxfId="16169"/>
    <tableColumn id="378" xr3:uid="{3920F0E6-4A5F-4C95-BE4F-61493618FD13}" name="Column362" dataDxfId="16168"/>
    <tableColumn id="379" xr3:uid="{FF516CFF-A178-4A9D-AD14-DDA0F57F6EF8}" name="Column363" dataDxfId="16167"/>
    <tableColumn id="380" xr3:uid="{1FDDD192-1513-4C5C-9E12-7642F455AAA5}" name="Column364" dataDxfId="16166"/>
    <tableColumn id="381" xr3:uid="{9B5B0434-44FE-4A39-9547-EBCC8968C7A2}" name="Column365" dataDxfId="16165"/>
    <tableColumn id="382" xr3:uid="{C7BD969E-D1F8-4095-8CAD-77B4AA033A08}" name="Column366" dataDxfId="16164"/>
    <tableColumn id="383" xr3:uid="{65B6158E-D50F-4A03-B73F-84722568EDE6}" name="Column367" dataDxfId="16163"/>
    <tableColumn id="384" xr3:uid="{E0C6EA0E-9E8D-41B4-9666-2DDEA6A04FCD}" name="Column368" dataDxfId="16162"/>
    <tableColumn id="385" xr3:uid="{7C62E13D-1D18-4CA9-8C64-1A34DBEFD58B}" name="Column369" dataDxfId="16161"/>
    <tableColumn id="386" xr3:uid="{1F88C930-E33B-416D-8CA6-8A0974CA5AD6}" name="Column370" dataDxfId="16160"/>
    <tableColumn id="387" xr3:uid="{14193827-4475-43DF-8E96-C8D639F4CFF3}" name="Column371" dataDxfId="16159"/>
    <tableColumn id="388" xr3:uid="{72BA42B0-0A75-415E-9167-453429113BC1}" name="Column372" dataDxfId="16158"/>
    <tableColumn id="389" xr3:uid="{17C108AD-B489-4026-A948-58EBD7BB366B}" name="Column373" dataDxfId="16157"/>
    <tableColumn id="390" xr3:uid="{4A1B527F-FD31-44FD-8F31-8961CB375A79}" name="Column374" dataDxfId="16156"/>
    <tableColumn id="391" xr3:uid="{66B9FD23-1814-43B5-928E-BEB2459EC3B9}" name="Column375" dataDxfId="16155"/>
    <tableColumn id="392" xr3:uid="{BC16FCD3-92AA-4757-AEC2-7F94A89804B3}" name="Column376" dataDxfId="16154"/>
    <tableColumn id="393" xr3:uid="{9FA63389-3726-4CF7-98C4-B4B64321F6B5}" name="Column377" dataDxfId="16153"/>
    <tableColumn id="394" xr3:uid="{F5036BC8-8EE8-4712-9A25-783897EB3D9B}" name="Column378" dataDxfId="16152"/>
    <tableColumn id="395" xr3:uid="{35F79BB0-A2EA-4BFB-9DDA-787130B648C0}" name="Column379" dataDxfId="16151"/>
    <tableColumn id="396" xr3:uid="{B9CD16B7-80BB-4B75-8101-21781214E338}" name="Column380" dataDxfId="16150"/>
    <tableColumn id="397" xr3:uid="{15718874-EDA4-43B4-87FB-9413C14F556D}" name="Column381" dataDxfId="16149"/>
    <tableColumn id="398" xr3:uid="{DAA4D910-B5B7-45FA-857C-984B39BD0434}" name="Column382" dataDxfId="16148"/>
    <tableColumn id="399" xr3:uid="{7044DBE8-C62B-4CA2-9D71-664597D0EE69}" name="Column383" dataDxfId="16147"/>
    <tableColumn id="400" xr3:uid="{C98164AA-A419-4241-B599-705864299FCB}" name="Column384" dataDxfId="16146"/>
    <tableColumn id="401" xr3:uid="{8731F2FF-F3EC-4308-85E6-AB7AF78EEB5C}" name="Column385" dataDxfId="16145"/>
    <tableColumn id="402" xr3:uid="{AB2FB072-BE93-4C62-B358-8EDA6581E3E2}" name="Column386" dataDxfId="16144"/>
    <tableColumn id="403" xr3:uid="{F648B22E-9B7B-4E9B-B1E7-1A85EBF9E989}" name="Column387" dataDxfId="16143"/>
    <tableColumn id="404" xr3:uid="{D8991E4E-A95B-42C3-869B-0187EAE15DB9}" name="Column388" dataDxfId="16142"/>
    <tableColumn id="405" xr3:uid="{28A34EE3-A474-4E80-8EFB-6E6791DA993B}" name="Column389" dataDxfId="16141"/>
    <tableColumn id="406" xr3:uid="{7836426F-9B3B-40A5-90BE-43E440E2235B}" name="Column390" dataDxfId="16140"/>
    <tableColumn id="407" xr3:uid="{F4CD7F71-A591-4129-839E-221D8737E519}" name="Column391" dataDxfId="16139"/>
    <tableColumn id="408" xr3:uid="{13E4B12B-0AC9-4667-8EF3-597F4A2ADD5B}" name="Column392" dataDxfId="16138"/>
    <tableColumn id="409" xr3:uid="{C0201885-19D4-4C21-BCDE-422EBA8845BD}" name="Column393" dataDxfId="16137"/>
    <tableColumn id="410" xr3:uid="{17396B4C-FB31-4C1C-9C18-9DA86F7DD036}" name="Column394" dataDxfId="16136"/>
    <tableColumn id="411" xr3:uid="{528C4EED-718A-44B8-9E22-D5D46562804B}" name="Column395" dataDxfId="16135"/>
    <tableColumn id="412" xr3:uid="{532DAEA8-A677-4B86-9143-5FBBC53D4DFB}" name="Column396" dataDxfId="16134"/>
    <tableColumn id="413" xr3:uid="{598BC4C5-A7F9-476D-8AB5-6847A0EC17FD}" name="Column397" dataDxfId="16133"/>
    <tableColumn id="414" xr3:uid="{9E8FAF5E-612E-4FC7-AF6C-7C8473EC8B9F}" name="Column398" dataDxfId="16132"/>
    <tableColumn id="415" xr3:uid="{DF11C667-7EA2-49AE-BEB9-DC1B17E2672C}" name="Column399" dataDxfId="16131"/>
    <tableColumn id="416" xr3:uid="{5CFD72E3-77B2-4A06-BB88-8A500D43F765}" name="Column400" dataDxfId="16130"/>
    <tableColumn id="417" xr3:uid="{6F433A03-6CC4-42A0-B3CE-6ADEB5E8FB84}" name="Column401" dataDxfId="16129"/>
    <tableColumn id="418" xr3:uid="{F4423F5E-7C7B-4E70-9556-884BEBB57BA9}" name="Column402" dataDxfId="16128"/>
    <tableColumn id="419" xr3:uid="{0A4D985E-3F9E-4FDE-ADEC-68DE6415306D}" name="Column403" dataDxfId="16127"/>
    <tableColumn id="420" xr3:uid="{537E277C-54C7-479A-94C6-2773A0D26379}" name="Column404" dataDxfId="16126"/>
    <tableColumn id="421" xr3:uid="{FA2F0996-70CB-41ED-8B17-A0D15364658F}" name="Column405" dataDxfId="16125"/>
    <tableColumn id="422" xr3:uid="{67B75502-6BDE-4D9B-9D87-B39551A43A62}" name="Column406" dataDxfId="16124"/>
    <tableColumn id="423" xr3:uid="{B6E7DB01-D384-4106-8284-8D841F1A4E6F}" name="Column407" dataDxfId="16123"/>
    <tableColumn id="424" xr3:uid="{FE7E5FC3-BAF1-4AB9-B305-963E33C6825D}" name="Column408" dataDxfId="16122"/>
    <tableColumn id="425" xr3:uid="{921E7FE7-64A3-4155-BC10-DF1D1FB13777}" name="Column409" dataDxfId="16121"/>
    <tableColumn id="426" xr3:uid="{2AA2B0ED-FB2B-402F-91F6-F22AA4D4E405}" name="Column410" dataDxfId="16120"/>
    <tableColumn id="427" xr3:uid="{E7B20251-4B42-4905-B3B3-42D54C318359}" name="Column411" dataDxfId="16119"/>
    <tableColumn id="428" xr3:uid="{8D979CDD-B760-4CAE-900C-05AFCCB89DC6}" name="Column412" dataDxfId="16118"/>
    <tableColumn id="429" xr3:uid="{586B7CBC-7C5C-4883-BA4E-76A8FD5DB8B0}" name="Column413" dataDxfId="16117"/>
    <tableColumn id="430" xr3:uid="{622B810B-9D67-4EEA-AC15-7C8424D1DF98}" name="Column414" dataDxfId="16116"/>
    <tableColumn id="431" xr3:uid="{9464C573-C853-45FC-9F94-9EEA0B9E4993}" name="Column415" dataDxfId="16115"/>
    <tableColumn id="432" xr3:uid="{8C24C2F4-E354-4103-AC90-4D95CC33F4D6}" name="Column416" dataDxfId="16114"/>
    <tableColumn id="433" xr3:uid="{955A4ACD-5F6F-4BA0-BD84-C15841F39C87}" name="Column417" dataDxfId="16113"/>
    <tableColumn id="434" xr3:uid="{97803314-4BC0-49BE-A95E-1B38D3B355CC}" name="Column418" dataDxfId="16112"/>
    <tableColumn id="435" xr3:uid="{22166181-6A93-4709-BC1A-BDBD097859F8}" name="Column419" dataDxfId="16111"/>
    <tableColumn id="436" xr3:uid="{733B3C3A-14B3-4434-A456-47C8B2FF6D16}" name="Column420" dataDxfId="16110"/>
    <tableColumn id="437" xr3:uid="{28EDC486-61C7-4E57-B52D-BA1C32F50B62}" name="Column421" dataDxfId="16109"/>
    <tableColumn id="438" xr3:uid="{E79B6C40-0F30-41BE-A3DA-C174732E4FB1}" name="Column422" dataDxfId="16108"/>
    <tableColumn id="439" xr3:uid="{A9CD19AF-FBF5-4F83-8096-A5957D5A8528}" name="Column423" dataDxfId="16107"/>
    <tableColumn id="440" xr3:uid="{0ED3EC38-3C59-4757-AB07-DB9854A6068C}" name="Column424" dataDxfId="16106"/>
    <tableColumn id="441" xr3:uid="{2CDB5640-917F-44C1-B704-30FC00386419}" name="Column425" dataDxfId="16105"/>
    <tableColumn id="442" xr3:uid="{04E19F77-A40A-48FD-9625-473BA968F58F}" name="Column426" dataDxfId="16104"/>
    <tableColumn id="443" xr3:uid="{FADD0A85-169A-4A4D-A0FF-CF81A5799671}" name="Column427" dataDxfId="16103"/>
    <tableColumn id="444" xr3:uid="{83B6ACC8-3D6F-49C6-B9A2-D88C3A11CB62}" name="Column428" dataDxfId="16102"/>
    <tableColumn id="445" xr3:uid="{7B9D3B09-B816-4A99-AAB7-19110A95636E}" name="Column429" dataDxfId="16101"/>
    <tableColumn id="446" xr3:uid="{19297281-5FED-4E38-8129-1C5EBF4E8CFC}" name="Column430" dataDxfId="16100"/>
    <tableColumn id="447" xr3:uid="{1712BE9A-99FA-4202-81FB-06A4AE78EBE2}" name="Column431" dataDxfId="16099"/>
    <tableColumn id="448" xr3:uid="{C219AAAC-CC18-4151-877C-0FCAFC8E8712}" name="Column432" dataDxfId="16098"/>
    <tableColumn id="449" xr3:uid="{85DB2327-60F6-43F7-981F-C014DE1D3984}" name="Column433" dataDxfId="16097"/>
    <tableColumn id="450" xr3:uid="{33551508-52D5-4277-B348-3EB610EF187C}" name="Column434" dataDxfId="16096"/>
    <tableColumn id="451" xr3:uid="{803E60E5-9C23-4131-809C-5DE1AE58228A}" name="Column435" dataDxfId="16095"/>
    <tableColumn id="452" xr3:uid="{ED35570F-F2D3-4A2E-A566-305D7C6D2958}" name="Column436" dataDxfId="16094"/>
    <tableColumn id="453" xr3:uid="{1786230D-8211-4123-823D-AB9EF986AECD}" name="Column437" dataDxfId="16093"/>
    <tableColumn id="454" xr3:uid="{CC662D45-C846-4758-A879-71FF2B07992D}" name="Column438" dataDxfId="16092"/>
    <tableColumn id="455" xr3:uid="{B8603593-9418-49AF-BFEB-BB1C158A4452}" name="Column439" dataDxfId="16091"/>
    <tableColumn id="456" xr3:uid="{A36D2DA6-930A-4F0D-948B-18AFAA822A3E}" name="Column440" dataDxfId="16090"/>
    <tableColumn id="457" xr3:uid="{FC5D2AB1-3FC5-4024-B128-3B7317760B48}" name="Column441" dataDxfId="16089"/>
    <tableColumn id="458" xr3:uid="{E32F9B54-69A8-40FB-B693-47F8E393DCEF}" name="Column442" dataDxfId="16088"/>
    <tableColumn id="459" xr3:uid="{75FBD45E-9B97-4EB2-AB87-C9AC1613DD94}" name="Column443" dataDxfId="16087"/>
    <tableColumn id="460" xr3:uid="{0CD4A1D9-4B9A-437C-B535-4407CF1540E0}" name="Column444" dataDxfId="16086"/>
    <tableColumn id="461" xr3:uid="{50370039-C356-4CA6-AACD-9BFE03B50997}" name="Column445" dataDxfId="16085"/>
    <tableColumn id="462" xr3:uid="{6DE1BDF4-C928-48CA-A032-3F025A0CA48B}" name="Column446" dataDxfId="16084"/>
    <tableColumn id="463" xr3:uid="{F7DCDCBF-A08E-4C9C-B947-990A6F870435}" name="Column447" dataDxfId="16083"/>
    <tableColumn id="464" xr3:uid="{017E6A1B-D962-4B40-9089-BCD1120A7900}" name="Column448" dataDxfId="16082"/>
    <tableColumn id="465" xr3:uid="{DC65927C-86CB-4331-84AF-61C490CD73A1}" name="Column449" dataDxfId="16081"/>
    <tableColumn id="466" xr3:uid="{0F6508A8-B791-4F2A-85D1-825F59E64F67}" name="Column450" dataDxfId="16080"/>
    <tableColumn id="467" xr3:uid="{823F5ED3-6543-42A6-BA5E-4D9A8A1EF1F4}" name="Column451" dataDxfId="16079"/>
    <tableColumn id="468" xr3:uid="{AC6C02F1-7B78-4B6D-8AD6-D4542432143A}" name="Column452" dataDxfId="16078"/>
    <tableColumn id="469" xr3:uid="{3EDB9C87-1BAB-4FC0-9A90-90A09B9A2105}" name="Column453" dataDxfId="16077"/>
    <tableColumn id="470" xr3:uid="{199CA531-F2B9-4494-85B1-E9C462DAC0F3}" name="Column454" dataDxfId="16076"/>
    <tableColumn id="471" xr3:uid="{CD67638B-EE82-404F-9AAE-79DABF3F5862}" name="Column455" dataDxfId="16075"/>
    <tableColumn id="472" xr3:uid="{11A3C644-ED05-4540-9D27-30431C4A85A8}" name="Column456" dataDxfId="16074"/>
    <tableColumn id="473" xr3:uid="{2E47BEF9-03C0-4B94-A521-DA152198B0BF}" name="Column457" dataDxfId="16073"/>
    <tableColumn id="474" xr3:uid="{99844126-B29C-43D8-A6FF-74D69E568C51}" name="Column458" dataDxfId="16072"/>
    <tableColumn id="475" xr3:uid="{8CEF8DC7-3063-45FA-ABFC-5E92D5ECAD48}" name="Column459" dataDxfId="16071"/>
    <tableColumn id="476" xr3:uid="{51AA0E92-6FD3-4C02-9AF3-93C195B05EB7}" name="Column460" dataDxfId="16070"/>
    <tableColumn id="477" xr3:uid="{000A2635-AEA7-4D18-AD32-2EEAF75D75BC}" name="Column461" dataDxfId="16069"/>
    <tableColumn id="478" xr3:uid="{7703CD30-EA65-4440-8C8F-B7B965C53909}" name="Column462" dataDxfId="16068"/>
    <tableColumn id="479" xr3:uid="{2C4082C5-3E23-4340-BFE6-E2AA3E88F626}" name="Column463" dataDxfId="16067"/>
    <tableColumn id="480" xr3:uid="{55C475BB-189A-4B08-8728-B300364F7E2D}" name="Column464" dataDxfId="16066"/>
    <tableColumn id="481" xr3:uid="{4AD7AAFF-E4EF-4D33-A128-0996B5D6A435}" name="Column465" dataDxfId="16065"/>
    <tableColumn id="482" xr3:uid="{7A16A23B-94BD-4AFB-98D1-7A4518110A28}" name="Column466" dataDxfId="16064"/>
    <tableColumn id="483" xr3:uid="{893CCD71-29B5-4054-A41B-95ACCA682D9B}" name="Column467" dataDxfId="16063"/>
    <tableColumn id="484" xr3:uid="{A484BAAA-C60A-4577-AC3F-C4DF16B3F341}" name="Column468" dataDxfId="16062"/>
    <tableColumn id="485" xr3:uid="{1923795B-D664-4EB3-9E95-004CBE2114CC}" name="Column469" dataDxfId="16061"/>
    <tableColumn id="486" xr3:uid="{82E7CE8A-C727-4ACD-BBA9-52D698FE4DA0}" name="Column470" dataDxfId="16060"/>
    <tableColumn id="487" xr3:uid="{38044D60-47EE-4FF6-822D-B5D2526E4661}" name="Column471" dataDxfId="16059"/>
    <tableColumn id="488" xr3:uid="{ACB89B7A-BBE7-4578-BCA3-E3FBFFD6FDDF}" name="Column472" dataDxfId="16058"/>
    <tableColumn id="489" xr3:uid="{DEC51B9E-8083-48B1-82EB-93F00A992EED}" name="Column473" dataDxfId="16057"/>
    <tableColumn id="490" xr3:uid="{D6F191DF-29BE-4664-A0DB-DCEE9F4740CB}" name="Column474" dataDxfId="16056"/>
    <tableColumn id="491" xr3:uid="{662FE257-74D6-4624-A498-B664BA23FB51}" name="Column475" dataDxfId="16055"/>
    <tableColumn id="492" xr3:uid="{3BDDE08F-16D0-4F28-8303-AE50AB61CFA4}" name="Column476" dataDxfId="16054"/>
    <tableColumn id="493" xr3:uid="{006EF708-D385-44D5-9351-7EDD67E5EA73}" name="Column477" dataDxfId="16053"/>
    <tableColumn id="494" xr3:uid="{9AB930B5-CFFF-4185-9D21-E7C386BDBADD}" name="Column478" dataDxfId="16052"/>
    <tableColumn id="495" xr3:uid="{7CDD1CF2-E06E-4603-A5C3-BA83FDB184F9}" name="Column479" dataDxfId="16051"/>
    <tableColumn id="496" xr3:uid="{37620ACB-AA5D-43F3-89E5-075098923E41}" name="Column480" dataDxfId="16050"/>
    <tableColumn id="497" xr3:uid="{3D0D726C-536D-42EB-BF4C-A6FEA4C04497}" name="Column481" dataDxfId="16049"/>
    <tableColumn id="498" xr3:uid="{B1CEDCF3-76EF-444E-8790-B258F5DFEFA4}" name="Column482" dataDxfId="16048"/>
    <tableColumn id="499" xr3:uid="{60B80211-E303-47B5-B410-29E3884AB0EC}" name="Column483" dataDxfId="16047"/>
    <tableColumn id="500" xr3:uid="{78BE9D6B-D225-47FB-9EEA-40F4F6703DE2}" name="Column484" dataDxfId="16046"/>
    <tableColumn id="501" xr3:uid="{D7784D38-9B36-4EE1-93CB-1BCF376CB3E2}" name="Column485" dataDxfId="16045"/>
    <tableColumn id="502" xr3:uid="{23DFFE65-F1C0-4F8F-AD36-3BF09E962587}" name="Column486" dataDxfId="16044"/>
    <tableColumn id="503" xr3:uid="{74B28F32-76F7-4EB1-8BC0-15B5A42D52D2}" name="Column487" dataDxfId="16043"/>
    <tableColumn id="504" xr3:uid="{F2EE1AF8-9747-446D-9D37-AA1DFBD6D483}" name="Column488" dataDxfId="16042"/>
    <tableColumn id="505" xr3:uid="{6CBE13AD-7334-4DA1-9886-A0CD6A968CFA}" name="Column489" dataDxfId="16041"/>
    <tableColumn id="506" xr3:uid="{6B97A05E-6E17-4B38-9EA9-D7BFEBC5809F}" name="Column490" dataDxfId="16040"/>
    <tableColumn id="507" xr3:uid="{1874CF89-0639-4AB6-B83C-65D33E656FFF}" name="Column491" dataDxfId="16039"/>
    <tableColumn id="508" xr3:uid="{5DF7CC60-AF3E-4C21-B62A-934EA39B2E9F}" name="Column492" dataDxfId="16038"/>
    <tableColumn id="509" xr3:uid="{00C5E7DF-48D9-4A58-80FC-88D16AB2C64A}" name="Column493" dataDxfId="16037"/>
    <tableColumn id="510" xr3:uid="{47A4F911-5668-4E91-B070-6981CA54B0A6}" name="Column494" dataDxfId="16036"/>
    <tableColumn id="511" xr3:uid="{365674B2-20D6-40B1-8C95-CC3561615B2B}" name="Column495" dataDxfId="16035"/>
    <tableColumn id="512" xr3:uid="{F6111C68-29E3-4E2B-BF68-D844650A0F18}" name="Column496" dataDxfId="16034"/>
    <tableColumn id="513" xr3:uid="{B52837EE-2F3D-4E87-9C18-342BCE49C585}" name="Column497" dataDxfId="16033"/>
    <tableColumn id="514" xr3:uid="{E165417E-709C-4696-B34B-72AF9166F3DC}" name="Column498" dataDxfId="16032"/>
    <tableColumn id="515" xr3:uid="{EE8693D4-33FC-485F-9FC4-F002482707CB}" name="Column499" dataDxfId="16031"/>
    <tableColumn id="516" xr3:uid="{C499EE94-AFEB-4DFA-B73F-0C4BF88209A2}" name="Column500" dataDxfId="16030"/>
    <tableColumn id="517" xr3:uid="{D9DCAF17-5A4D-4B43-9189-6F364DCB1EFF}" name="Column501" dataDxfId="16029"/>
    <tableColumn id="518" xr3:uid="{9E5B7901-F0B9-48EB-989D-0B79D3ADB4C3}" name="Column502" dataDxfId="16028"/>
    <tableColumn id="519" xr3:uid="{6032A089-5170-4399-A85D-D862C75605C2}" name="Column503" dataDxfId="16027"/>
    <tableColumn id="520" xr3:uid="{184AEF59-F811-4743-BCB5-CA6283FC723D}" name="Column504" dataDxfId="16026"/>
    <tableColumn id="521" xr3:uid="{C2FF23A4-9A4A-45F3-A46A-28E72DE887B4}" name="Column505" dataDxfId="16025"/>
    <tableColumn id="522" xr3:uid="{7D89E784-2F2E-48A4-BA0A-BD83A109AF20}" name="Column506" dataDxfId="16024"/>
    <tableColumn id="523" xr3:uid="{6AF98340-D35E-41EE-933B-59DCB9F88843}" name="Column507" dataDxfId="16023"/>
    <tableColumn id="524" xr3:uid="{CDF03014-28AF-4F8B-9CD1-04DE25632FD8}" name="Column508" dataDxfId="16022"/>
    <tableColumn id="525" xr3:uid="{5DB596A6-EAFE-4C93-AC10-36F6DCB3789C}" name="Column509" dataDxfId="16021"/>
    <tableColumn id="526" xr3:uid="{2E41263A-7F41-4020-B73B-24CA5A50A614}" name="Column510" dataDxfId="16020"/>
    <tableColumn id="527" xr3:uid="{403EDB57-3D46-4B6A-BD68-2DAF44A05BD2}" name="Column511" dataDxfId="16019"/>
    <tableColumn id="528" xr3:uid="{8331EFA9-B9C7-4259-999D-F0A50E615545}" name="Column512" dataDxfId="16018"/>
    <tableColumn id="529" xr3:uid="{8E570557-C5DA-4E50-8A61-718BD7CBD02E}" name="Column513" dataDxfId="16017"/>
    <tableColumn id="530" xr3:uid="{31391075-9C52-492C-9AF3-DA96817412AB}" name="Column514" dataDxfId="16016"/>
    <tableColumn id="531" xr3:uid="{05A02AF3-C05D-4940-AA4A-D3A0DE98C851}" name="Column515" dataDxfId="16015"/>
    <tableColumn id="532" xr3:uid="{0578D7F8-99C7-4CFF-A1A9-CD08C798189B}" name="Column516" dataDxfId="16014"/>
    <tableColumn id="533" xr3:uid="{ADF8A676-C20A-40EA-BFB9-9FAF0B83D270}" name="Column517" dataDxfId="16013"/>
    <tableColumn id="534" xr3:uid="{F8DD887E-F335-4323-A8F1-53BEEC96EA78}" name="Column518" dataDxfId="16012"/>
    <tableColumn id="535" xr3:uid="{904AAFB5-FE99-498C-AA6D-E39B51B22B8D}" name="Column519" dataDxfId="16011"/>
    <tableColumn id="536" xr3:uid="{379AE361-403F-4619-AB8B-FF2192EF1897}" name="Column520" dataDxfId="16010"/>
    <tableColumn id="537" xr3:uid="{8254D56E-2678-41A5-8F60-39FAE670C18E}" name="Column521" dataDxfId="16009"/>
    <tableColumn id="538" xr3:uid="{F2D06325-D928-4EA0-AC03-731D3C7E0C4F}" name="Column522" dataDxfId="16008"/>
    <tableColumn id="539" xr3:uid="{496B6F70-7F3A-4FCD-8832-8B1D4EDB8253}" name="Column523" dataDxfId="16007"/>
    <tableColumn id="540" xr3:uid="{EC30458A-097A-49FA-8C42-207A3F744329}" name="Column524" dataDxfId="16006"/>
    <tableColumn id="541" xr3:uid="{6897070B-F3DD-46F7-98D7-1CE3F3517973}" name="Column525" dataDxfId="16005"/>
    <tableColumn id="542" xr3:uid="{4CBC563F-0AEA-4B00-803A-53B5D951D554}" name="Column526" dataDxfId="16004"/>
    <tableColumn id="543" xr3:uid="{0775F055-14EF-4503-949B-64B3858FE00E}" name="Column527" dataDxfId="16003"/>
    <tableColumn id="544" xr3:uid="{DDAF49FE-B3C0-4596-A9CD-03EB43E0620E}" name="Column528" dataDxfId="16002"/>
    <tableColumn id="545" xr3:uid="{45D2D135-362C-4A15-B2F1-B67B47D04D48}" name="Column529" dataDxfId="16001"/>
    <tableColumn id="546" xr3:uid="{27578560-03BE-4C43-AC46-2357D580D1C8}" name="Column530" dataDxfId="16000"/>
    <tableColumn id="547" xr3:uid="{7972CA6E-BD48-4C97-BF19-6EC624064DF7}" name="Column531" dataDxfId="15999"/>
    <tableColumn id="548" xr3:uid="{9ED43C2D-4DC4-4723-B58C-7B308EBE7F07}" name="Column532" dataDxfId="15998"/>
    <tableColumn id="549" xr3:uid="{C8147512-515A-4E9B-9F08-3CCCB05B8B76}" name="Column533" dataDxfId="15997"/>
    <tableColumn id="550" xr3:uid="{4F894093-FB66-4D41-A35E-59B75C4F42C0}" name="Column534" dataDxfId="15996"/>
    <tableColumn id="551" xr3:uid="{7AAD5DF5-47BA-4ABF-997A-21C8CF309A5D}" name="Column535" dataDxfId="15995"/>
    <tableColumn id="552" xr3:uid="{0A88A516-0EBF-4C7C-B568-940D29F1E2EA}" name="Column536" dataDxfId="15994"/>
    <tableColumn id="553" xr3:uid="{258AEB9E-45D7-42C6-9699-3A47D506A086}" name="Column537" dataDxfId="15993"/>
    <tableColumn id="554" xr3:uid="{9F478B1E-2F63-4DBF-A86F-6D15E852BFA5}" name="Column538" dataDxfId="15992"/>
    <tableColumn id="555" xr3:uid="{A9793BD7-51DE-4C5D-A64F-DF6BC473F5B8}" name="Column539" dataDxfId="15991"/>
    <tableColumn id="556" xr3:uid="{99E14AA7-EB73-4325-81F2-4421BE1872A5}" name="Column540" dataDxfId="15990"/>
    <tableColumn id="557" xr3:uid="{353F0E1A-BC31-4468-8B4F-DE08B8447DB8}" name="Column541" dataDxfId="15989"/>
    <tableColumn id="558" xr3:uid="{440EB30D-3B08-46FE-AE0C-53F9C86BD7D3}" name="Column542" dataDxfId="15988"/>
    <tableColumn id="559" xr3:uid="{C39B7D29-A6CF-4F2F-A045-36A0235AECCD}" name="Column543" dataDxfId="15987"/>
    <tableColumn id="560" xr3:uid="{8E30AE6A-0BEB-407E-9BA5-FBA0E8B8667E}" name="Column544" dataDxfId="15986"/>
    <tableColumn id="561" xr3:uid="{D216D659-2260-47E6-992D-4A5E4A963184}" name="Column545" dataDxfId="15985"/>
    <tableColumn id="562" xr3:uid="{7711BBB2-38C5-48C5-8749-1204794FA9E2}" name="Column546" dataDxfId="15984"/>
    <tableColumn id="563" xr3:uid="{ECBA8588-55C2-4692-823A-2095559A39CE}" name="Column547" dataDxfId="15983"/>
    <tableColumn id="564" xr3:uid="{0E72DCA3-ACBF-4FAC-B16F-683C5CB92FEC}" name="Column548" dataDxfId="15982"/>
    <tableColumn id="565" xr3:uid="{E8EFD840-0E7E-43F6-BC4F-BCF1DA6358AD}" name="Column549" dataDxfId="15981"/>
    <tableColumn id="566" xr3:uid="{A123EC09-95ED-41BF-B3AE-E8A5D8FD40C9}" name="Column550" dataDxfId="15980"/>
    <tableColumn id="567" xr3:uid="{98B8A8B3-38A5-4E20-8DB4-7B828BB215AA}" name="Column551" dataDxfId="15979"/>
    <tableColumn id="568" xr3:uid="{D773880D-C121-4C36-A99F-EC8FD67D8F58}" name="Column552" dataDxfId="15978"/>
    <tableColumn id="569" xr3:uid="{4ABB754C-4554-4C18-816C-CD06EC1A50C0}" name="Column553" dataDxfId="15977"/>
    <tableColumn id="570" xr3:uid="{1EC65C64-8908-4554-A244-B69C16C6C8EF}" name="Column554" dataDxfId="15976"/>
    <tableColumn id="571" xr3:uid="{B4228217-F434-4DF1-90B8-17A4AEE170D2}" name="Column555" dataDxfId="15975"/>
    <tableColumn id="572" xr3:uid="{3F97E3A8-AF07-4B33-B30D-AF38D4AD3F2E}" name="Column556" dataDxfId="15974"/>
    <tableColumn id="573" xr3:uid="{153B1AC7-9242-4F4A-9561-56E99BACA539}" name="Column557" dataDxfId="15973"/>
    <tableColumn id="574" xr3:uid="{EFA19CFF-AD63-4669-A26A-2293123036F1}" name="Column558" dataDxfId="15972"/>
    <tableColumn id="575" xr3:uid="{1E6E0341-168E-4E4D-92BA-2CD3CEC04CEE}" name="Column559" dataDxfId="15971"/>
    <tableColumn id="576" xr3:uid="{03403909-945B-4731-9BC9-A52C4A0ED6E9}" name="Column560" dataDxfId="15970"/>
    <tableColumn id="577" xr3:uid="{C4F01370-B396-4FAC-8826-C6FED6B80A36}" name="Column561" dataDxfId="15969"/>
    <tableColumn id="578" xr3:uid="{B5D90AE7-E28C-477C-AE3A-C7584D736D4D}" name="Column562" dataDxfId="15968"/>
    <tableColumn id="579" xr3:uid="{76A89C47-C375-461D-A63F-5C5881061446}" name="Column563" dataDxfId="15967"/>
    <tableColumn id="580" xr3:uid="{78548A66-80C1-4C97-BF27-E27797955206}" name="Column564" dataDxfId="15966"/>
    <tableColumn id="581" xr3:uid="{521AEF7A-850B-4E8F-80B8-4A7DA3154CC6}" name="Column565" dataDxfId="15965"/>
    <tableColumn id="582" xr3:uid="{A88BFA2C-D2FB-4322-957E-F78BF5C33BD9}" name="Column566" dataDxfId="15964"/>
    <tableColumn id="583" xr3:uid="{20B85A16-CF9E-456D-BDC9-0F219A27F893}" name="Column567" dataDxfId="15963"/>
    <tableColumn id="584" xr3:uid="{46E7FE69-6827-4374-8991-250667292BBD}" name="Column568" dataDxfId="15962"/>
    <tableColumn id="585" xr3:uid="{16B8B053-3A00-4DA6-8248-765C59FD7F52}" name="Column569" dataDxfId="15961"/>
    <tableColumn id="586" xr3:uid="{9BB790A0-6D46-4690-A806-5B2A14F7CC46}" name="Column570" dataDxfId="15960"/>
    <tableColumn id="587" xr3:uid="{4AD671EE-4D1F-4721-BD8C-E95A0DDC284C}" name="Column571" dataDxfId="15959"/>
    <tableColumn id="588" xr3:uid="{E0EF16BA-E316-462C-85B4-745932649ED6}" name="Column572" dataDxfId="15958"/>
    <tableColumn id="589" xr3:uid="{8425CA61-F66A-4374-966C-09C848A331E4}" name="Column573" dataDxfId="15957"/>
    <tableColumn id="590" xr3:uid="{BEE7B539-0E10-4EE1-8D1C-DDB693125757}" name="Column574" dataDxfId="15956"/>
    <tableColumn id="591" xr3:uid="{E3C1844F-FB40-4857-8BE2-AC4957CF0D9A}" name="Column575" dataDxfId="15955"/>
    <tableColumn id="592" xr3:uid="{3E625C43-CEAD-4227-838F-42B5E20AE49E}" name="Column576" dataDxfId="15954"/>
    <tableColumn id="593" xr3:uid="{C3313C79-41BD-4FDB-9710-B5F47EF46395}" name="Column577" dataDxfId="15953"/>
    <tableColumn id="594" xr3:uid="{6F1D36CB-32EA-4FFB-9BEF-17EE3A86D770}" name="Column578" dataDxfId="15952"/>
    <tableColumn id="595" xr3:uid="{3FA09CC7-5FA3-4121-A15A-F1625FB686D9}" name="Column579" dataDxfId="15951"/>
    <tableColumn id="596" xr3:uid="{9830E506-AE82-4AC1-9961-7A22A3A2B2CD}" name="Column580" dataDxfId="15950"/>
    <tableColumn id="597" xr3:uid="{F317258B-9143-4F37-A07E-45DDB8E9C3D9}" name="Column581" dataDxfId="15949"/>
    <tableColumn id="598" xr3:uid="{780A96FE-F32E-4680-B528-8EC93C678D58}" name="Column582" dataDxfId="15948"/>
    <tableColumn id="599" xr3:uid="{A259C7CA-056D-4E2B-8CD5-8CA2C00EBBCF}" name="Column583" dataDxfId="15947"/>
    <tableColumn id="600" xr3:uid="{00301FFE-ABC0-4C00-8033-747254F7B743}" name="Column584" dataDxfId="15946"/>
    <tableColumn id="601" xr3:uid="{A8199FD9-4406-440B-8D9D-59BFA83790A8}" name="Column585" dataDxfId="15945"/>
    <tableColumn id="602" xr3:uid="{994561A5-A3A6-407D-98CF-03DEA1BE48E5}" name="Column586" dataDxfId="15944"/>
    <tableColumn id="603" xr3:uid="{555FF940-063B-4BAC-9F0D-C7A1FE1DB918}" name="Column587" dataDxfId="15943"/>
    <tableColumn id="604" xr3:uid="{7DF4617C-AA71-4091-ADF5-3E2F9B653691}" name="Column588" dataDxfId="15942"/>
    <tableColumn id="605" xr3:uid="{2A9CD9D1-F1C4-42E3-9EC3-2B7A74B403E8}" name="Column589" dataDxfId="15941"/>
    <tableColumn id="606" xr3:uid="{2AAB226C-0FE3-414B-BAA4-3FFB6BCA7686}" name="Column590" dataDxfId="15940"/>
    <tableColumn id="607" xr3:uid="{2E35B1C6-0D21-478D-9826-551E47B9A16B}" name="Column591" dataDxfId="15939"/>
    <tableColumn id="608" xr3:uid="{C4B88DF9-0BE9-456E-AABF-8F7BD0594408}" name="Column592" dataDxfId="15938"/>
    <tableColumn id="609" xr3:uid="{341A6F26-682C-4A10-8BCA-2C5F21C73D4A}" name="Column593" dataDxfId="15937"/>
    <tableColumn id="610" xr3:uid="{8CB870DC-37D4-46B7-A075-B51D23EE04DB}" name="Column594" dataDxfId="15936"/>
    <tableColumn id="611" xr3:uid="{DA055DD1-D1E9-4D06-BB6C-596B71D1453E}" name="Column595" dataDxfId="15935"/>
    <tableColumn id="612" xr3:uid="{952920DC-3F65-41B3-9538-1BEB6C29F7B0}" name="Column596" dataDxfId="15934"/>
    <tableColumn id="613" xr3:uid="{8B3C5774-FF3E-4A39-A46C-59018D958C42}" name="Column597" dataDxfId="15933"/>
    <tableColumn id="614" xr3:uid="{CBF62499-32A6-461A-8136-FC71B6AEE885}" name="Column598" dataDxfId="15932"/>
    <tableColumn id="615" xr3:uid="{B942E111-57D7-483A-9BA0-E30E22F77C64}" name="Column599" dataDxfId="15931"/>
    <tableColumn id="616" xr3:uid="{E60FDA8E-B27A-480B-8B91-185041508FBA}" name="Column600" dataDxfId="15930"/>
    <tableColumn id="617" xr3:uid="{B2DB2199-F6D4-4D47-BE5F-ECE039D4E644}" name="Column601" dataDxfId="15929"/>
    <tableColumn id="618" xr3:uid="{1DD9C349-5AF6-458C-A00B-892AD8466491}" name="Column602" dataDxfId="15928"/>
    <tableColumn id="619" xr3:uid="{82B36349-1E4D-4CBD-B697-F2165879303C}" name="Column603" dataDxfId="15927"/>
    <tableColumn id="620" xr3:uid="{DCE6D1F8-4B7A-46C3-8FC6-1EAECFB59D36}" name="Column604" dataDxfId="15926"/>
    <tableColumn id="621" xr3:uid="{A136AA66-C924-4D1B-AFA3-CAA46BB77DFE}" name="Column605" dataDxfId="15925"/>
    <tableColumn id="622" xr3:uid="{1B9702C0-7B6D-479F-B9ED-9E10CB08A605}" name="Column606" dataDxfId="15924"/>
    <tableColumn id="623" xr3:uid="{07426644-522D-492C-98C4-8D851B1ACC7B}" name="Column607" dataDxfId="15923"/>
    <tableColumn id="624" xr3:uid="{29703531-D717-4B79-9DB3-79602377704E}" name="Column608" dataDxfId="15922"/>
    <tableColumn id="625" xr3:uid="{E8F2C3A5-0226-4FA8-BE84-31A795CEE499}" name="Column609" dataDxfId="15921"/>
    <tableColumn id="626" xr3:uid="{F0981E1B-84C1-449B-AC0B-D7F732558008}" name="Column610" dataDxfId="15920"/>
    <tableColumn id="627" xr3:uid="{EACD46E6-9928-4BD2-91ED-4E157D4D5159}" name="Column611" dataDxfId="15919"/>
    <tableColumn id="628" xr3:uid="{B0898A99-2B63-4178-BAD6-AE99CC505924}" name="Column612" dataDxfId="15918"/>
    <tableColumn id="629" xr3:uid="{25371F75-D907-42CD-8C38-5E3C2091999C}" name="Column613" dataDxfId="15917"/>
    <tableColumn id="630" xr3:uid="{DC302D4C-F008-47BB-BCA8-FF095B30D45B}" name="Column614" dataDxfId="15916"/>
    <tableColumn id="631" xr3:uid="{191510B9-544C-4BE7-A05C-CA6BCD23C75F}" name="Column615" dataDxfId="15915"/>
    <tableColumn id="632" xr3:uid="{B67E74A2-35A3-4834-A3CF-9C6E08B66BFA}" name="Column616" dataDxfId="15914"/>
    <tableColumn id="633" xr3:uid="{DCED39B0-1EE3-4E9B-9DF1-26892E179FFA}" name="Column617" dataDxfId="15913"/>
    <tableColumn id="634" xr3:uid="{17E951F5-6802-4E35-B322-4F98F92A7520}" name="Column618" dataDxfId="15912"/>
    <tableColumn id="635" xr3:uid="{78C386D2-845C-4D50-B8EB-6CFCF04B87AF}" name="Column619" dataDxfId="15911"/>
    <tableColumn id="636" xr3:uid="{287DA797-968B-4FD9-B15F-9F8AA3C6C35A}" name="Column620" dataDxfId="15910"/>
    <tableColumn id="637" xr3:uid="{5A37706C-439F-465B-B24C-777DDE806D62}" name="Column621" dataDxfId="15909"/>
    <tableColumn id="638" xr3:uid="{B6D218D3-CAB6-49FD-9049-4D85F7FDFEAA}" name="Column622" dataDxfId="15908"/>
    <tableColumn id="639" xr3:uid="{30EFBE0C-26A8-42AB-A718-43A9978E1A8D}" name="Column623" dataDxfId="15907"/>
    <tableColumn id="640" xr3:uid="{130BA975-20C9-443E-A1B2-627AC1BFC6B1}" name="Column624" dataDxfId="15906"/>
    <tableColumn id="641" xr3:uid="{622447C9-F149-4A19-B304-CA26F7B98301}" name="Column625" dataDxfId="15905"/>
    <tableColumn id="642" xr3:uid="{F109B102-A10B-4701-A27C-DC4E45CB058E}" name="Column626" dataDxfId="15904"/>
    <tableColumn id="643" xr3:uid="{954FCBFB-F5B4-4CCA-82ED-FC3F6CC93328}" name="Column627" dataDxfId="15903"/>
    <tableColumn id="644" xr3:uid="{AAF44F5F-81AF-4328-8A05-7FA35E0429CE}" name="Column628" dataDxfId="15902"/>
    <tableColumn id="645" xr3:uid="{46C49309-6EF4-471E-B8E7-ABA0D83877D0}" name="Column629" dataDxfId="15901"/>
    <tableColumn id="646" xr3:uid="{18774CAF-9C98-4FE3-BF5F-1F75CD56E92A}" name="Column630" dataDxfId="15900"/>
    <tableColumn id="647" xr3:uid="{78F4D0EA-0D39-4474-8ADD-7E03545CF01F}" name="Column631" dataDxfId="15899"/>
    <tableColumn id="648" xr3:uid="{848B93AA-FCCB-46A6-9E91-AD81CF6C67CC}" name="Column632" dataDxfId="15898"/>
    <tableColumn id="649" xr3:uid="{FA522664-1A5C-458C-93CD-CA373305232A}" name="Column633" dataDxfId="15897"/>
    <tableColumn id="650" xr3:uid="{4A5FD4D3-A1D0-481E-85B1-324508EEF605}" name="Column634" dataDxfId="15896"/>
    <tableColumn id="651" xr3:uid="{AA31AEAE-0428-4DB2-AA40-43C915A08731}" name="Column635" dataDxfId="15895"/>
    <tableColumn id="652" xr3:uid="{9A3552EC-AB17-4C0A-AE7C-577880B98274}" name="Column636" dataDxfId="15894"/>
    <tableColumn id="653" xr3:uid="{33175571-EA7F-43C4-9AE6-852D84D13A0A}" name="Column637" dataDxfId="15893"/>
    <tableColumn id="654" xr3:uid="{7624BC60-CA0B-403B-A920-30AED20FC24E}" name="Column638" dataDxfId="15892"/>
    <tableColumn id="655" xr3:uid="{546E2AC2-4CA3-4E14-A59E-08A02AB36EAD}" name="Column639" dataDxfId="15891"/>
    <tableColumn id="656" xr3:uid="{84CFD47E-E328-408B-9F73-D0A0FFD0A9C3}" name="Column640" dataDxfId="15890"/>
    <tableColumn id="657" xr3:uid="{7EFC5E1B-CD85-424E-926B-8C5C221C52FE}" name="Column641" dataDxfId="15889"/>
    <tableColumn id="658" xr3:uid="{971142C2-3976-48B6-B910-0FBC31E05A27}" name="Column642" dataDxfId="15888"/>
    <tableColumn id="659" xr3:uid="{7B9B46B7-55FA-42C5-A9E6-60E9ED2D7E72}" name="Column643" dataDxfId="15887"/>
    <tableColumn id="660" xr3:uid="{AC0B8E91-5774-4839-842E-6A71165B3369}" name="Column644" dataDxfId="15886"/>
    <tableColumn id="661" xr3:uid="{899F04C4-F08A-46F7-A953-B67A1E82570D}" name="Column645" dataDxfId="15885"/>
    <tableColumn id="662" xr3:uid="{83DBD0EF-291A-49FF-9482-66B4C90B678E}" name="Column646" dataDxfId="15884"/>
    <tableColumn id="663" xr3:uid="{A3DE0C23-CAB4-445F-9897-AEB39A614F40}" name="Column647" dataDxfId="15883"/>
    <tableColumn id="664" xr3:uid="{D800DBAA-E649-40EC-88B1-D13392D22FB1}" name="Column648" dataDxfId="15882"/>
    <tableColumn id="665" xr3:uid="{D668C27B-EA67-4378-94C8-482254D38448}" name="Column649" dataDxfId="15881"/>
    <tableColumn id="666" xr3:uid="{A61E2383-0166-489D-91F7-AD75B787F457}" name="Column650" dataDxfId="15880"/>
    <tableColumn id="667" xr3:uid="{42F2C401-C32A-49D0-AA50-4746CCC1CEAC}" name="Column651" dataDxfId="15879"/>
    <tableColumn id="668" xr3:uid="{5424A864-370D-4EBE-93B2-32DBC5FCACFA}" name="Column652" dataDxfId="15878"/>
    <tableColumn id="669" xr3:uid="{24BBA54E-FFEA-4F89-99C1-8D1EBD1C774B}" name="Column653" dataDxfId="15877"/>
    <tableColumn id="670" xr3:uid="{6B1CCBF6-55D9-4CFC-888C-88789ECE7013}" name="Column654" dataDxfId="15876"/>
    <tableColumn id="671" xr3:uid="{10537849-F710-4424-8F81-A49A79924588}" name="Column655" dataDxfId="15875"/>
    <tableColumn id="672" xr3:uid="{1B8BF92A-1470-4C52-A1C9-9DA920D1A279}" name="Column656" dataDxfId="15874"/>
    <tableColumn id="673" xr3:uid="{80432F96-C44B-4584-B7DA-E92E7F4ABC03}" name="Column657" dataDxfId="15873"/>
    <tableColumn id="674" xr3:uid="{93054EAA-B577-4612-A684-C05A744ED3DD}" name="Column658" dataDxfId="15872"/>
    <tableColumn id="675" xr3:uid="{99D64083-966A-416E-B05F-BCB65C471504}" name="Column659" dataDxfId="15871"/>
    <tableColumn id="676" xr3:uid="{F499EE98-BA7E-4402-8A0D-EED0C45EEA5F}" name="Column660" dataDxfId="15870"/>
    <tableColumn id="677" xr3:uid="{4212AC2A-99B7-4B09-9E26-11FDD6D1E2C1}" name="Column661" dataDxfId="15869"/>
    <tableColumn id="678" xr3:uid="{674E9E96-B809-447D-8B38-B1A3A877A9EA}" name="Column662" dataDxfId="15868"/>
    <tableColumn id="679" xr3:uid="{91F7E522-3CA5-4D4E-87E5-B095664DF07F}" name="Column663" dataDxfId="15867"/>
    <tableColumn id="680" xr3:uid="{A33F490D-1C8C-4248-B2BE-9B0847BDBAFF}" name="Column664" dataDxfId="15866"/>
    <tableColumn id="681" xr3:uid="{C38ABA04-A27F-4AAF-8A6D-3F9EE476D31F}" name="Column665" dataDxfId="15865"/>
    <tableColumn id="682" xr3:uid="{ABDF0C1A-3EC3-4F78-88F3-4BA1D79B4777}" name="Column666" dataDxfId="15864"/>
    <tableColumn id="683" xr3:uid="{C4790463-3D25-4678-AB8B-71E6C1EEB514}" name="Column667" dataDxfId="15863"/>
    <tableColumn id="684" xr3:uid="{4C13CFDE-8A18-40B4-A118-F2AA7ADDF205}" name="Column668" dataDxfId="15862"/>
    <tableColumn id="685" xr3:uid="{354B69A1-480D-404F-AA10-EE1041DBD644}" name="Column669" dataDxfId="15861"/>
    <tableColumn id="686" xr3:uid="{D064D076-A49A-4A0A-982F-2290A77EFE3E}" name="Column670" dataDxfId="15860"/>
    <tableColumn id="687" xr3:uid="{C435F921-A3CC-4EE8-ACDA-F6C5D2066889}" name="Column671" dataDxfId="15859"/>
    <tableColumn id="688" xr3:uid="{DF498F8B-01BA-4798-B12F-30932DFA8751}" name="Column672" dataDxfId="15858"/>
    <tableColumn id="689" xr3:uid="{F40277E7-79AC-4A4C-8CF7-AED2ED14752C}" name="Column673" dataDxfId="15857"/>
    <tableColumn id="690" xr3:uid="{8252ACCF-5E7B-430A-BD64-D6092A13D332}" name="Column674" dataDxfId="15856"/>
    <tableColumn id="691" xr3:uid="{6A5D7C78-1D7B-40CD-A40C-E78685B073DA}" name="Column675" dataDxfId="15855"/>
    <tableColumn id="692" xr3:uid="{0F51062C-5493-47D7-A885-5E1023CCDE9C}" name="Column676" dataDxfId="15854"/>
    <tableColumn id="693" xr3:uid="{795C8801-7DD5-4002-B1F8-354FA42CE685}" name="Column677" dataDxfId="15853"/>
    <tableColumn id="694" xr3:uid="{02FE2101-FFFC-492B-8D23-7E2B24DB6C89}" name="Column678" dataDxfId="15852"/>
    <tableColumn id="695" xr3:uid="{260DD8A2-2D9E-4CCA-A16B-B5AD58D23DB2}" name="Column679" dataDxfId="15851"/>
    <tableColumn id="696" xr3:uid="{1BEB230B-04D1-4C8C-BD62-68BA76BC9FD6}" name="Column680" dataDxfId="15850"/>
    <tableColumn id="697" xr3:uid="{9A20AD5B-DE41-425E-B78D-D8ADB40565C3}" name="Column681" dataDxfId="15849"/>
    <tableColumn id="698" xr3:uid="{328E5C89-1F21-4A96-A3CF-85D49EF87306}" name="Column682" dataDxfId="15848"/>
    <tableColumn id="699" xr3:uid="{7C6C691A-96A3-4C1D-AD74-BAADA274C690}" name="Column683" dataDxfId="15847"/>
    <tableColumn id="700" xr3:uid="{C276CF55-60BF-406E-8C25-A9C21547554E}" name="Column684" dataDxfId="15846"/>
    <tableColumn id="701" xr3:uid="{4A8A2E82-B981-471C-88B3-BCB8B2ACB2B8}" name="Column685" dataDxfId="15845"/>
    <tableColumn id="702" xr3:uid="{2C764815-2C69-41EF-9B76-21DC41223D17}" name="Column686" dataDxfId="15844"/>
    <tableColumn id="703" xr3:uid="{3F61DF78-E8B4-414B-8302-40009E9423B1}" name="Column687" dataDxfId="15843"/>
    <tableColumn id="704" xr3:uid="{21AFD25D-A4FC-4D07-BD3F-C85AC065558B}" name="Column688" dataDxfId="15842"/>
    <tableColumn id="705" xr3:uid="{DE566C57-78DA-4E46-8C52-4497C830D746}" name="Column689" dataDxfId="15841"/>
    <tableColumn id="706" xr3:uid="{4B6BA5BA-15CD-4542-9A25-5FF38956DE86}" name="Column690" dataDxfId="15840"/>
    <tableColumn id="707" xr3:uid="{47677ABE-0777-4F1E-B9DF-8C6D5814C33D}" name="Column691" dataDxfId="15839"/>
    <tableColumn id="708" xr3:uid="{EE2A6BFC-0FA6-4A1D-B7EB-BCA9D9BFFE95}" name="Column692" dataDxfId="15838"/>
    <tableColumn id="709" xr3:uid="{0EA9A658-48CD-4AF6-ACB3-E26D592F00FD}" name="Column693" dataDxfId="15837"/>
    <tableColumn id="710" xr3:uid="{AC1FEF24-A230-4786-B002-866D90F9DAA3}" name="Column694" dataDxfId="15836"/>
    <tableColumn id="711" xr3:uid="{8F4C4440-3CF1-4DAB-AB2B-417DF949A71B}" name="Column695" dataDxfId="15835"/>
    <tableColumn id="712" xr3:uid="{278A6678-0E73-4888-B119-1DF7D53E75B5}" name="Column696" dataDxfId="15834"/>
    <tableColumn id="713" xr3:uid="{28D72DA3-3E81-41CA-B25E-2A8F9F8BABA2}" name="Column697" dataDxfId="15833"/>
    <tableColumn id="714" xr3:uid="{ADB3FB2C-0535-48CF-AE91-AB6CA75842D4}" name="Column698" dataDxfId="15832"/>
    <tableColumn id="715" xr3:uid="{62C1EDA5-1C81-400C-97F7-6F3EB726D180}" name="Column699" dataDxfId="15831"/>
    <tableColumn id="716" xr3:uid="{467B231E-0608-4279-B212-4B6A41BDD4E6}" name="Column700" dataDxfId="15830"/>
    <tableColumn id="717" xr3:uid="{5F797DB4-86A5-4CDD-A8B4-664C498F53CB}" name="Column701" dataDxfId="15829"/>
    <tableColumn id="718" xr3:uid="{28D2F351-6950-48CE-BE34-6B01FBF24AAE}" name="Column702" dataDxfId="15828"/>
    <tableColumn id="719" xr3:uid="{F0AABC6B-EDFF-4C49-8AB5-37D87894337E}" name="Column703" dataDxfId="15827"/>
    <tableColumn id="720" xr3:uid="{C0E119A7-1768-4B64-8D5F-BA5634A71530}" name="Column704" dataDxfId="15826"/>
    <tableColumn id="721" xr3:uid="{3D50FCC7-61B5-43E8-A5E9-7B714FF5616F}" name="Column705" dataDxfId="15825"/>
    <tableColumn id="722" xr3:uid="{9DAD143F-92CD-4651-BFBB-95AC14F67072}" name="Column706" dataDxfId="15824"/>
    <tableColumn id="723" xr3:uid="{AAB4A253-F8E0-49B1-A6B0-EE2C7EE8F685}" name="Column707" dataDxfId="15823"/>
    <tableColumn id="724" xr3:uid="{8B2FA8B2-E56F-450B-A58E-61BAB3DE21C3}" name="Column708" dataDxfId="15822"/>
    <tableColumn id="725" xr3:uid="{5E5EB70B-408C-4FE3-A661-42F6D15839A4}" name="Column709" dataDxfId="15821"/>
    <tableColumn id="726" xr3:uid="{77F4457E-012A-408E-9B7B-34F0E6931AD0}" name="Column710" dataDxfId="15820"/>
    <tableColumn id="727" xr3:uid="{5EEBAD80-3BA7-4DC1-BCF9-A9F2B7AC3AC5}" name="Column711" dataDxfId="15819"/>
    <tableColumn id="728" xr3:uid="{FD8A3C32-C07A-4116-BEFF-1C8F586BE28A}" name="Column712" dataDxfId="15818"/>
    <tableColumn id="729" xr3:uid="{D15320E2-36CC-41C7-939D-FF7C6FEA854F}" name="Column713" dataDxfId="15817"/>
    <tableColumn id="730" xr3:uid="{949266B0-A806-4981-B6A1-4C499C33606E}" name="Column714" dataDxfId="15816"/>
    <tableColumn id="731" xr3:uid="{4737E4CE-9392-48BA-95AA-DB9D34C57462}" name="Column715" dataDxfId="15815"/>
    <tableColumn id="732" xr3:uid="{28BB2280-02A3-49CA-8480-29416FF11802}" name="Column716" dataDxfId="15814"/>
    <tableColumn id="733" xr3:uid="{616D4329-0278-408F-87A1-18F1560FAE14}" name="Column717" dataDxfId="15813"/>
    <tableColumn id="734" xr3:uid="{374336BA-42BF-43AD-8D4C-3619A8E424AD}" name="Column718" dataDxfId="15812"/>
    <tableColumn id="735" xr3:uid="{330DD5A6-E765-4705-836E-C730B9E5CED9}" name="Column719" dataDxfId="15811"/>
    <tableColumn id="736" xr3:uid="{DC2E91F8-D2F7-4BCF-95A4-257E5753C600}" name="Column720" dataDxfId="15810"/>
    <tableColumn id="737" xr3:uid="{C82647D9-B444-4BD4-ABF2-E5B59464E95F}" name="Column721" dataDxfId="15809"/>
    <tableColumn id="738" xr3:uid="{5C2F8E4D-4F56-4BAB-AD6D-6046232E005C}" name="Column722" dataDxfId="15808"/>
    <tableColumn id="739" xr3:uid="{8FFB11F4-9285-44F2-8FFB-26141EE18B29}" name="Column723" dataDxfId="15807"/>
    <tableColumn id="740" xr3:uid="{43B4C442-2D41-42C8-81AD-126618697E93}" name="Column724" dataDxfId="15806"/>
    <tableColumn id="741" xr3:uid="{BF1A5F59-E146-41CB-BC35-E8E5AA84B50C}" name="Column725" dataDxfId="15805"/>
    <tableColumn id="742" xr3:uid="{AB290BC5-9DA4-4BCD-8FB5-4B0A0DB6AFDA}" name="Column726" dataDxfId="15804"/>
    <tableColumn id="743" xr3:uid="{27890EDD-E81E-47FB-AAA5-113FC3A1A157}" name="Column727" dataDxfId="15803"/>
    <tableColumn id="744" xr3:uid="{2D500C45-174A-4985-AE50-5C41F6281F13}" name="Column728" dataDxfId="15802"/>
    <tableColumn id="745" xr3:uid="{22F23648-C77A-4026-ADEB-4B4C26530FA4}" name="Column729" dataDxfId="15801"/>
    <tableColumn id="746" xr3:uid="{B350F72C-C78C-4EC2-9EA0-C8550F05FC3A}" name="Column730" dataDxfId="15800"/>
    <tableColumn id="747" xr3:uid="{48C62415-7D28-4138-8C1A-B61461F9EBFE}" name="Column731" dataDxfId="15799"/>
    <tableColumn id="748" xr3:uid="{594D19CE-40A0-40B9-A774-4033B261EF66}" name="Column732" dataDxfId="15798"/>
    <tableColumn id="749" xr3:uid="{09E217DD-2089-440B-9690-25C127A07098}" name="Column733" dataDxfId="15797"/>
    <tableColumn id="750" xr3:uid="{7750C1FF-78DD-4E2B-9D6F-42AAC5534FA1}" name="Column734" dataDxfId="15796"/>
    <tableColumn id="751" xr3:uid="{E2E59223-47C9-4342-82B3-B9719FBA71AB}" name="Column735" dataDxfId="15795"/>
    <tableColumn id="752" xr3:uid="{6A70C018-1243-4D4E-BB2F-E1D62570364B}" name="Column736" dataDxfId="15794"/>
    <tableColumn id="753" xr3:uid="{A0F0D99A-A3B2-4748-8FC4-A93C910EA7C1}" name="Column737" dataDxfId="15793"/>
    <tableColumn id="754" xr3:uid="{65359DF8-CEF1-4A08-9CCA-32B660D3AFE3}" name="Column738" dataDxfId="15792"/>
    <tableColumn id="755" xr3:uid="{FEBE5F56-CD8F-459E-9096-66532E45F3AD}" name="Column739" dataDxfId="15791"/>
    <tableColumn id="756" xr3:uid="{7B3B8A27-8387-482C-A7FC-A060554ACB51}" name="Column740" dataDxfId="15790"/>
    <tableColumn id="757" xr3:uid="{49463B37-E4EE-4C54-A227-B8761C15BDBC}" name="Column741" dataDxfId="15789"/>
    <tableColumn id="758" xr3:uid="{E92BAEEA-FC5A-4EE8-B839-F6FF8408BF9F}" name="Column742" dataDxfId="15788"/>
    <tableColumn id="759" xr3:uid="{DEB887BC-BA5D-4A26-8F89-0DBAB0FEC11E}" name="Column743" dataDxfId="15787"/>
    <tableColumn id="760" xr3:uid="{1BE2B1D9-85FB-48B3-9346-AB7F8BB1D18F}" name="Column744" dataDxfId="15786"/>
    <tableColumn id="761" xr3:uid="{B35E77F7-5EAF-4B83-A97C-F4279F6A4AFC}" name="Column745" dataDxfId="15785"/>
    <tableColumn id="762" xr3:uid="{7BFA9A12-2D2C-45AC-BE16-7D9B303D4C0A}" name="Column746" dataDxfId="15784"/>
    <tableColumn id="763" xr3:uid="{5BEA8C10-8EB2-439F-A581-F2C00981DBC1}" name="Column747" dataDxfId="15783"/>
    <tableColumn id="764" xr3:uid="{0C2EAF3D-3B36-49CD-AB4D-FBF61EC8D007}" name="Column748" dataDxfId="15782"/>
    <tableColumn id="765" xr3:uid="{6D2E9018-D419-446C-9D1C-CBD85089D24B}" name="Column749" dataDxfId="15781"/>
    <tableColumn id="766" xr3:uid="{C3FDDD52-7977-4B05-B801-9C422BD1B344}" name="Column750" dataDxfId="15780"/>
    <tableColumn id="767" xr3:uid="{1DA291C9-C4D0-4BAC-827F-160D9CBAE0B0}" name="Column751" dataDxfId="15779"/>
    <tableColumn id="768" xr3:uid="{E1F4110D-744B-491A-8920-9D2D0219F508}" name="Column752" dataDxfId="15778"/>
    <tableColumn id="769" xr3:uid="{27764B51-3310-42E7-8358-84FB64277ABD}" name="Column753" dataDxfId="15777"/>
    <tableColumn id="770" xr3:uid="{4768704F-61C5-47D4-92E4-800A3DD01149}" name="Column754" dataDxfId="15776"/>
    <tableColumn id="771" xr3:uid="{8C128C6F-6DAC-4792-96E1-4B9061E0B1CD}" name="Column755" dataDxfId="15775"/>
    <tableColumn id="772" xr3:uid="{867FF524-E0E6-4E3F-A7A7-B9F9C2ABFDE0}" name="Column756" dataDxfId="15774"/>
    <tableColumn id="773" xr3:uid="{62E34B72-8011-4521-8D13-B766DEE68D21}" name="Column757" dataDxfId="15773"/>
    <tableColumn id="774" xr3:uid="{10832CC2-6A3C-4B2D-9583-D27F2B8A7ED8}" name="Column758" dataDxfId="15772"/>
    <tableColumn id="775" xr3:uid="{475538AD-7725-4D8B-861B-415BDB6545C7}" name="Column759" dataDxfId="15771"/>
    <tableColumn id="776" xr3:uid="{38F3923E-7B93-49A3-AB42-9DFFA4745071}" name="Column760" dataDxfId="15770"/>
    <tableColumn id="777" xr3:uid="{AD7A5B35-13F4-4BB6-BB9D-4D27F09C1E4E}" name="Column761" dataDxfId="15769"/>
    <tableColumn id="778" xr3:uid="{B8E71B23-A21F-47D6-A7F5-863BF2E831B1}" name="Column762" dataDxfId="15768"/>
    <tableColumn id="779" xr3:uid="{243A7602-2258-4BA3-A0E6-DA6BEADF44FC}" name="Column763" dataDxfId="15767"/>
    <tableColumn id="780" xr3:uid="{E189420A-8CFB-496F-9389-C15458B99D50}" name="Column764" dataDxfId="15766"/>
    <tableColumn id="781" xr3:uid="{88E911BD-3C2C-4653-A33C-FFCF2184E177}" name="Column765" dataDxfId="15765"/>
    <tableColumn id="782" xr3:uid="{86E72CB2-6A2B-4A16-BE96-754376FA5EC9}" name="Column766" dataDxfId="15764"/>
    <tableColumn id="783" xr3:uid="{8A30D532-B57C-4E91-9FFB-C275372BF9BF}" name="Column767" dataDxfId="15763"/>
    <tableColumn id="784" xr3:uid="{5618D300-5A3D-48F2-94D7-C2C979E91B66}" name="Column768" dataDxfId="15762"/>
    <tableColumn id="785" xr3:uid="{9D6B8985-F3E7-430A-8964-29A0E197225A}" name="Column769" dataDxfId="15761"/>
    <tableColumn id="786" xr3:uid="{A06F5CB6-6606-46C2-92FC-3FE07E0F2737}" name="Column770" dataDxfId="15760"/>
    <tableColumn id="787" xr3:uid="{05A796CB-BD9C-4DCB-ADCF-FE8F91705B43}" name="Column771" dataDxfId="15759"/>
    <tableColumn id="788" xr3:uid="{B7FDC7A0-0361-45E8-A8C4-4D81D93A809D}" name="Column772" dataDxfId="15758"/>
    <tableColumn id="789" xr3:uid="{6E8438D4-769D-486A-93A5-4EE27A72A14A}" name="Column773" dataDxfId="15757"/>
    <tableColumn id="790" xr3:uid="{2C0A829A-8995-46DD-B772-0FDA891E92C9}" name="Column774" dataDxfId="15756"/>
    <tableColumn id="791" xr3:uid="{6428BCD7-5444-4D02-B33D-2BF45DABAFF0}" name="Column775" dataDxfId="15755"/>
    <tableColumn id="792" xr3:uid="{988BD81F-F895-46E7-B529-53D4A7165EF0}" name="Column776" dataDxfId="15754"/>
    <tableColumn id="793" xr3:uid="{FC8B7B8D-F9FE-4171-8EFE-4066981FA365}" name="Column777" dataDxfId="15753"/>
    <tableColumn id="794" xr3:uid="{0D0B7DC5-AA37-4514-AAB1-5B4C3CB7721F}" name="Column778" dataDxfId="15752"/>
    <tableColumn id="795" xr3:uid="{B252B6C3-AB42-45A9-9D06-528392F6BA2A}" name="Column779" dataDxfId="15751"/>
    <tableColumn id="796" xr3:uid="{4843FA77-14E1-423A-8B12-122052D6690E}" name="Column780" dataDxfId="15750"/>
    <tableColumn id="797" xr3:uid="{1501FC2E-9128-456B-BA58-423B26A40C15}" name="Column781" dataDxfId="15749"/>
    <tableColumn id="798" xr3:uid="{7ECFDDC1-FAC3-4A09-84AB-A5623E21E72E}" name="Column782" dataDxfId="15748"/>
    <tableColumn id="799" xr3:uid="{F6152C8A-43B5-4FB3-A9EC-7BAA4D8E71DC}" name="Column783" dataDxfId="15747"/>
    <tableColumn id="800" xr3:uid="{36D2774D-327A-454A-BE53-9798E336956C}" name="Column784" dataDxfId="15746"/>
    <tableColumn id="801" xr3:uid="{FC7CFCB5-E766-436F-BC01-25FC08502205}" name="Column785" dataDxfId="15745"/>
    <tableColumn id="802" xr3:uid="{812B02FB-D277-49C8-9E34-4D930CCB71B0}" name="Column786" dataDxfId="15744"/>
    <tableColumn id="803" xr3:uid="{30B4696E-C3A4-49FE-85E9-0A501AFF3E14}" name="Column787" dataDxfId="15743"/>
    <tableColumn id="804" xr3:uid="{3808B4F1-6888-4E69-951D-368ED2CC5B92}" name="Column788" dataDxfId="15742"/>
    <tableColumn id="805" xr3:uid="{3A90D186-E130-4275-865B-9B9147E0707E}" name="Column789" dataDxfId="15741"/>
    <tableColumn id="806" xr3:uid="{CB4146BC-2AFD-423A-BCDF-C44F343BE9EE}" name="Column790" dataDxfId="15740"/>
    <tableColumn id="807" xr3:uid="{37F7E9FD-28A5-477B-BABB-5444C90E918B}" name="Column791" dataDxfId="15739"/>
    <tableColumn id="808" xr3:uid="{46D57660-EB16-4B79-992F-13936224623A}" name="Column792" dataDxfId="15738"/>
    <tableColumn id="809" xr3:uid="{E29673C8-6965-4041-8BA4-50889D9464CD}" name="Column793" dataDxfId="15737"/>
    <tableColumn id="810" xr3:uid="{9D457588-A280-4B1E-A372-242916BCF93E}" name="Column794" dataDxfId="15736"/>
    <tableColumn id="811" xr3:uid="{5AB68E68-3251-442C-8897-D8A24A8436B6}" name="Column795" dataDxfId="15735"/>
    <tableColumn id="812" xr3:uid="{CB559B1B-F9A4-489C-9AA3-6CE3C7535AC8}" name="Column796" dataDxfId="15734"/>
    <tableColumn id="813" xr3:uid="{14B7FCAC-4152-4EAD-A06F-FF19EEE7EF36}" name="Column797" dataDxfId="15733"/>
    <tableColumn id="814" xr3:uid="{ADB7270B-0F01-49A6-A18E-2FAC49793C93}" name="Column798" dataDxfId="15732"/>
    <tableColumn id="815" xr3:uid="{CB07C9EA-3413-4297-8FF5-EAF03C9914D7}" name="Column799" dataDxfId="15731"/>
    <tableColumn id="816" xr3:uid="{54166C10-D0A3-4429-B2FF-9EE2A85693DF}" name="Column800" dataDxfId="15730"/>
    <tableColumn id="817" xr3:uid="{E61DD1F1-207B-4868-AEBE-B0267DF45778}" name="Column801" dataDxfId="15729"/>
    <tableColumn id="818" xr3:uid="{8737C843-0C79-4557-A55A-3D311E7BBF98}" name="Column802" dataDxfId="15728"/>
    <tableColumn id="819" xr3:uid="{558E8D70-F7D0-435C-839A-1C73078005F9}" name="Column803" dataDxfId="15727"/>
    <tableColumn id="820" xr3:uid="{298C5DED-19EE-44A9-9A07-CF641E9163A7}" name="Column804" dataDxfId="15726"/>
    <tableColumn id="821" xr3:uid="{4FC85B49-4BF1-4991-A21A-F04186E450E6}" name="Column805" dataDxfId="15725"/>
    <tableColumn id="822" xr3:uid="{D91EC2EF-0809-43A0-AB2F-4D7B0D4BEF2E}" name="Column806" dataDxfId="15724"/>
    <tableColumn id="823" xr3:uid="{8FB8D8D9-7C9B-4851-913A-C2BB1D993C91}" name="Column807" dataDxfId="15723"/>
    <tableColumn id="824" xr3:uid="{C78F8389-3D22-4CE3-B8D8-2AA4223C79F2}" name="Column808" dataDxfId="15722"/>
    <tableColumn id="825" xr3:uid="{ED8A371F-9621-47DB-973E-F1C257FC0E4D}" name="Column809" dataDxfId="15721"/>
    <tableColumn id="826" xr3:uid="{776D30D3-7CEB-477D-84F8-4D102619D90F}" name="Column810" dataDxfId="15720"/>
    <tableColumn id="827" xr3:uid="{7F37C9AA-E6C5-426F-B883-D6908B777D26}" name="Column811" dataDxfId="15719"/>
    <tableColumn id="828" xr3:uid="{B7321A2E-C2C5-485E-89B7-C4FFBA758C88}" name="Column812" dataDxfId="15718"/>
    <tableColumn id="829" xr3:uid="{A6F35262-356F-42A1-8651-A6858FE78AFF}" name="Column813" dataDxfId="15717"/>
    <tableColumn id="830" xr3:uid="{6671428D-1B13-4653-894C-913F2886547F}" name="Column814" dataDxfId="15716"/>
    <tableColumn id="831" xr3:uid="{EAEFA2B3-B7B0-4C3B-BF34-F1A629D2AE0D}" name="Column815" dataDxfId="15715"/>
    <tableColumn id="832" xr3:uid="{31C44974-1B61-4AC5-A2DC-B27AD9FB0338}" name="Column816" dataDxfId="15714"/>
    <tableColumn id="833" xr3:uid="{595F0684-906A-4905-8097-79E1BF2145E8}" name="Column817" dataDxfId="15713"/>
    <tableColumn id="834" xr3:uid="{F35991DF-9159-474F-88E3-650F03342A08}" name="Column818" dataDxfId="15712"/>
    <tableColumn id="835" xr3:uid="{EECBAC8A-A845-416A-9668-8D0A583470DB}" name="Column819" dataDxfId="15711"/>
    <tableColumn id="836" xr3:uid="{FFAF4222-2B52-4FD3-8DE4-099B3EBF029D}" name="Column820" dataDxfId="15710"/>
    <tableColumn id="837" xr3:uid="{ACDC20A2-A7DA-4FEB-922C-BA5676D45C08}" name="Column821" dataDxfId="15709"/>
    <tableColumn id="838" xr3:uid="{87DBCDD7-513D-4EC7-BC17-26BA5805FD5B}" name="Column822" dataDxfId="15708"/>
    <tableColumn id="839" xr3:uid="{0CBF6A0C-E47F-4E53-8AC9-9570B3D0DB2B}" name="Column823" dataDxfId="15707"/>
    <tableColumn id="840" xr3:uid="{A6C30E6D-CA22-45CA-A216-B26E6E865DC5}" name="Column824" dataDxfId="15706"/>
    <tableColumn id="841" xr3:uid="{62001097-3FD4-4AFB-808E-241940B36720}" name="Column825" dataDxfId="15705"/>
    <tableColumn id="842" xr3:uid="{558B77F4-0710-4276-B87C-7A8287369491}" name="Column826" dataDxfId="15704"/>
    <tableColumn id="843" xr3:uid="{41331DB0-D3F6-4222-8BE5-5B6266B48729}" name="Column827" dataDxfId="15703"/>
    <tableColumn id="844" xr3:uid="{8BFE4A03-4AF0-4D5A-A192-88D62ED62CC0}" name="Column828" dataDxfId="15702"/>
    <tableColumn id="845" xr3:uid="{D2B7CB75-0C23-49FB-817D-F3A017FE38D4}" name="Column829" dataDxfId="15701"/>
    <tableColumn id="846" xr3:uid="{2000BA3E-EBB4-461A-BCC3-BA50AF83FDDA}" name="Column830" dataDxfId="15700"/>
    <tableColumn id="847" xr3:uid="{4041BF0E-E598-4DDD-A5D5-5C6FE2724179}" name="Column831" dataDxfId="15699"/>
    <tableColumn id="848" xr3:uid="{1D086DEA-2E8D-40A2-A240-F62DB52E8887}" name="Column832" dataDxfId="15698"/>
    <tableColumn id="849" xr3:uid="{CCFFE25E-4512-4BB6-9C04-AEDDDD11CE2C}" name="Column833" dataDxfId="15697"/>
    <tableColumn id="850" xr3:uid="{137427F7-8448-494F-B49F-8481933ADACA}" name="Column834" dataDxfId="15696"/>
    <tableColumn id="851" xr3:uid="{7A10C8B4-7719-4BCA-B179-31F1E0D1EAE9}" name="Column835" dataDxfId="15695"/>
    <tableColumn id="852" xr3:uid="{FEB352B2-E993-4CDE-B52A-F54834C5DB7F}" name="Column836" dataDxfId="15694"/>
    <tableColumn id="853" xr3:uid="{ECD5C1B8-E7A2-4B76-9CA5-89528B3A9968}" name="Column837" dataDxfId="15693"/>
    <tableColumn id="854" xr3:uid="{9A3578D0-0482-4EE5-821B-141CA01B63FD}" name="Column838" dataDxfId="15692"/>
    <tableColumn id="855" xr3:uid="{B2FCA594-414F-42E8-ADA9-58E7987E3FCE}" name="Column839" dataDxfId="15691"/>
    <tableColumn id="856" xr3:uid="{2D0B9137-F548-4880-9FFB-F34837ED6339}" name="Column840" dataDxfId="15690"/>
    <tableColumn id="857" xr3:uid="{9C39EE29-203C-46FD-B556-DFE5238929BF}" name="Column841" dataDxfId="15689"/>
    <tableColumn id="858" xr3:uid="{276AEB6E-247D-4630-AD59-70CD6777F0DF}" name="Column842" dataDxfId="15688"/>
    <tableColumn id="859" xr3:uid="{B9755896-2075-4FAD-8E64-9DB47DCB3D3C}" name="Column843" dataDxfId="15687"/>
    <tableColumn id="860" xr3:uid="{BA3FEDCE-8989-40BE-B398-59E89ABD3B2F}" name="Column844" dataDxfId="15686"/>
    <tableColumn id="861" xr3:uid="{B7BEF192-47C2-4EB0-AC97-A0EF0247FDB8}" name="Column845" dataDxfId="15685"/>
    <tableColumn id="862" xr3:uid="{07BDF5FF-8591-4A76-8B24-7640F98354B8}" name="Column846" dataDxfId="15684"/>
    <tableColumn id="863" xr3:uid="{3E1121B1-76DD-4C67-B6DF-F7C774D74FB4}" name="Column847" dataDxfId="15683"/>
    <tableColumn id="864" xr3:uid="{215C0C4B-6BFF-4D58-B29C-9943E70A419F}" name="Column848" dataDxfId="15682"/>
    <tableColumn id="865" xr3:uid="{47512A8A-7EE4-4859-A403-5E95BC93E1C6}" name="Column849" dataDxfId="15681"/>
    <tableColumn id="866" xr3:uid="{445B30C6-732D-4EC0-83DD-8951CFF3B65C}" name="Column850" dataDxfId="15680"/>
    <tableColumn id="867" xr3:uid="{778106C9-B70E-4D6E-B0C8-96D99BF80515}" name="Column851" dataDxfId="15679"/>
    <tableColumn id="868" xr3:uid="{078D34DD-F66B-40F4-8A0C-E5D19D09E835}" name="Column852" dataDxfId="15678"/>
    <tableColumn id="869" xr3:uid="{377DF9F0-7466-4F9F-8E54-D470B626C24F}" name="Column853" dataDxfId="15677"/>
    <tableColumn id="870" xr3:uid="{D5336B60-3350-4CA5-BE6B-17B5207B9F39}" name="Column854" dataDxfId="15676"/>
    <tableColumn id="871" xr3:uid="{04F3C074-8D25-436C-AE8B-0A2D2697B4BD}" name="Column855" dataDxfId="15675"/>
    <tableColumn id="872" xr3:uid="{71EFFD18-CCCA-41D7-BD72-3F6F119C7E7F}" name="Column856" dataDxfId="15674"/>
    <tableColumn id="873" xr3:uid="{75312E51-B5F9-41E0-B848-B71046ED44BE}" name="Column857" dataDxfId="15673"/>
    <tableColumn id="874" xr3:uid="{C19BEE44-1492-4F17-875D-A65ECC8E3373}" name="Column858" dataDxfId="15672"/>
    <tableColumn id="875" xr3:uid="{AB741D90-3440-4070-A71C-68D430B9C0D1}" name="Column859" dataDxfId="15671"/>
    <tableColumn id="876" xr3:uid="{24F7D463-C477-4E6F-9094-6573ACAA4FB8}" name="Column860" dataDxfId="15670"/>
    <tableColumn id="877" xr3:uid="{84B1964D-D201-4BE6-9230-3C551EABA3CF}" name="Column861" dataDxfId="15669"/>
    <tableColumn id="878" xr3:uid="{69E3482D-A63D-442F-AACE-1FA6422B924E}" name="Column862" dataDxfId="15668"/>
    <tableColumn id="879" xr3:uid="{C5360BC5-0781-493B-95B2-6BC9E422C5A7}" name="Column863" dataDxfId="15667"/>
    <tableColumn id="880" xr3:uid="{2E7B12FF-F83C-4F02-898C-37EB7E5D1C52}" name="Column864" dataDxfId="15666"/>
    <tableColumn id="881" xr3:uid="{A6891979-E25A-41F4-9992-7571C428129D}" name="Column865" dataDxfId="15665"/>
    <tableColumn id="882" xr3:uid="{BA6E68FE-F06A-4324-A63E-BE4C44CBAD9E}" name="Column866" dataDxfId="15664"/>
    <tableColumn id="883" xr3:uid="{EB693701-ABC7-42DA-8DD5-31427DB53423}" name="Column867" dataDxfId="15663"/>
    <tableColumn id="884" xr3:uid="{881AD3B8-7293-4D7C-BFEC-F39C2AAC6F28}" name="Column868" dataDxfId="15662"/>
    <tableColumn id="885" xr3:uid="{2005FDC9-B212-4D59-8E80-7A656E4D5BA1}" name="Column869" dataDxfId="15661"/>
    <tableColumn id="886" xr3:uid="{DC1FE5F4-C2CE-417A-BDAB-6E5ADD51A442}" name="Column870" dataDxfId="15660"/>
    <tableColumn id="887" xr3:uid="{98AD1D6D-D318-4F4B-B058-004AD7A1B69B}" name="Column871" dataDxfId="15659"/>
    <tableColumn id="888" xr3:uid="{05734E80-5EDC-4F70-9C88-903BB9FCB86D}" name="Column872" dataDxfId="15658"/>
    <tableColumn id="889" xr3:uid="{6DCDB29C-CDBB-48FF-9B44-1A90786189EB}" name="Column873" dataDxfId="15657"/>
    <tableColumn id="890" xr3:uid="{380C20BF-62FB-4184-9565-62C4F63C0B9C}" name="Column874" dataDxfId="15656"/>
    <tableColumn id="891" xr3:uid="{01023051-F0BB-4401-AF3B-1ED21807E687}" name="Column875" dataDxfId="15655"/>
    <tableColumn id="892" xr3:uid="{62F134DF-25E2-4293-96C6-718C811E9BA2}" name="Column876" dataDxfId="15654"/>
    <tableColumn id="893" xr3:uid="{F4AEDABA-7B09-4E13-BB86-01AFC3045B54}" name="Column877" dataDxfId="15653"/>
    <tableColumn id="894" xr3:uid="{D2197E46-5FF1-4466-B3A0-1BC8416EE6AE}" name="Column878" dataDxfId="15652"/>
    <tableColumn id="895" xr3:uid="{7CBE0B66-5BAE-436C-9959-EF60654C1265}" name="Column879" dataDxfId="15651"/>
    <tableColumn id="896" xr3:uid="{2092C5D4-ABF1-4B85-A4A6-B58B248BF760}" name="Column880" dataDxfId="15650"/>
    <tableColumn id="897" xr3:uid="{F8E6720B-A73A-4D9C-9B02-196FEBAF5445}" name="Column881" dataDxfId="15649"/>
    <tableColumn id="898" xr3:uid="{07FBFDF4-0580-4DD3-8ACB-2C934ED1F16D}" name="Column882" dataDxfId="15648"/>
    <tableColumn id="899" xr3:uid="{0498B753-2933-42E8-A953-2ADFEDF0F929}" name="Column883" dataDxfId="15647"/>
    <tableColumn id="900" xr3:uid="{D19F6B77-8909-4656-BEEE-A30E9F3C4684}" name="Column884" dataDxfId="15646"/>
    <tableColumn id="901" xr3:uid="{85A63430-1A3B-4BC3-893B-8844A4ED84AB}" name="Column885" dataDxfId="15645"/>
    <tableColumn id="902" xr3:uid="{59761F99-3852-4DEB-86DA-E1B13CAD4AA1}" name="Column886" dataDxfId="15644"/>
    <tableColumn id="903" xr3:uid="{A68F2814-9CE9-4768-96D9-F82BD86A9A20}" name="Column887" dataDxfId="15643"/>
    <tableColumn id="904" xr3:uid="{39519B81-F62B-48CF-B637-8578EBD0D244}" name="Column888" dataDxfId="15642"/>
    <tableColumn id="905" xr3:uid="{D0438D16-1167-4A16-8EA7-19E7287165B1}" name="Column889" dataDxfId="15641"/>
    <tableColumn id="906" xr3:uid="{81DA9B47-8AE2-4150-B50F-E4347D87695F}" name="Column890" dataDxfId="15640"/>
    <tableColumn id="907" xr3:uid="{5586F9BA-5F2D-469F-805C-A2740A46C4E7}" name="Column891" dataDxfId="15639"/>
    <tableColumn id="908" xr3:uid="{D90B8D6D-F467-426E-A25C-C6E0FE74C2F3}" name="Column892" dataDxfId="15638"/>
    <tableColumn id="909" xr3:uid="{63D36C16-D022-484C-88BF-A8583D27C3B1}" name="Column893" dataDxfId="15637"/>
    <tableColumn id="910" xr3:uid="{FD5FB45D-25D4-46DD-A076-2ADBE356D967}" name="Column894" dataDxfId="15636"/>
    <tableColumn id="911" xr3:uid="{0DD01068-1F61-4C89-B49D-BDBD90E168FD}" name="Column895" dataDxfId="15635"/>
    <tableColumn id="912" xr3:uid="{19C1D1AE-E8B0-4069-8AD9-58D53795731C}" name="Column896" dataDxfId="15634"/>
    <tableColumn id="913" xr3:uid="{57426BBF-0DFC-44E5-9114-BD2FE2AEE0C9}" name="Column897" dataDxfId="15633"/>
    <tableColumn id="914" xr3:uid="{E5E6D9B1-82E9-4ED1-A97A-469DBF727145}" name="Column898" dataDxfId="15632"/>
    <tableColumn id="915" xr3:uid="{F424C0B7-1EC4-4891-9DCC-BACC91A20148}" name="Column899" dataDxfId="15631"/>
    <tableColumn id="916" xr3:uid="{78056390-495F-4C76-B765-E02073B2C6C6}" name="Column900" dataDxfId="15630"/>
    <tableColumn id="917" xr3:uid="{F445498F-BD7C-41AB-9244-D4FBD0DC48CA}" name="Column901" dataDxfId="15629"/>
    <tableColumn id="918" xr3:uid="{9C1A3C31-0A61-49F2-87F3-1E89A9A30D5D}" name="Column902" dataDxfId="15628"/>
    <tableColumn id="919" xr3:uid="{F121CD73-3768-4EAA-B75B-F03C48CAC07C}" name="Column903" dataDxfId="15627"/>
    <tableColumn id="920" xr3:uid="{202BFC71-1DD9-46BE-953D-822E885E176E}" name="Column904" dataDxfId="15626"/>
    <tableColumn id="921" xr3:uid="{B11CC11D-B6BE-4FA0-A0EE-2A9A8BBD4DC6}" name="Column905" dataDxfId="15625"/>
    <tableColumn id="922" xr3:uid="{56CAAD63-2410-4688-AB02-94C1B0057F03}" name="Column906" dataDxfId="15624"/>
    <tableColumn id="923" xr3:uid="{A4948DCD-80CC-499E-9361-DB41CE0D9A6F}" name="Column907" dataDxfId="15623"/>
    <tableColumn id="924" xr3:uid="{37417D93-76CF-4028-817F-CCEE276AA8DC}" name="Column908" dataDxfId="15622"/>
    <tableColumn id="925" xr3:uid="{A009EC56-26CF-4BA6-91C1-BC670898AB46}" name="Column909" dataDxfId="15621"/>
    <tableColumn id="926" xr3:uid="{EB3A340A-67DB-450A-A1F9-5B39D5D61357}" name="Column910" dataDxfId="15620"/>
    <tableColumn id="927" xr3:uid="{68AF679B-D6F4-4F96-9589-2521561087E3}" name="Column911" dataDxfId="15619"/>
    <tableColumn id="928" xr3:uid="{403953FC-74F0-46E3-803F-9B296B771FF2}" name="Column912" dataDxfId="15618"/>
    <tableColumn id="929" xr3:uid="{C1A33251-F767-471E-A062-573DDBDB3350}" name="Column913" dataDxfId="15617"/>
    <tableColumn id="930" xr3:uid="{39076515-ACAF-4935-9280-EBC153EC581D}" name="Column914" dataDxfId="15616"/>
    <tableColumn id="931" xr3:uid="{1C0A0042-D902-4D03-BF4B-2C3F6013D11C}" name="Column915" dataDxfId="15615"/>
    <tableColumn id="932" xr3:uid="{CA086658-5421-430A-8C2F-C632FF0EE5B9}" name="Column916" dataDxfId="15614"/>
    <tableColumn id="933" xr3:uid="{1621D60E-75D8-4833-BCE0-C6B219CB006A}" name="Column917" dataDxfId="15613"/>
    <tableColumn id="934" xr3:uid="{EFA19CA8-03B1-4058-894D-38B8562DAEA5}" name="Column918" dataDxfId="15612"/>
    <tableColumn id="935" xr3:uid="{09D54538-0BE4-4CA5-8875-6BAAC2CCE4AD}" name="Column919" dataDxfId="15611"/>
    <tableColumn id="936" xr3:uid="{DE4193AD-F58A-415B-925B-4368258083F6}" name="Column920" dataDxfId="15610"/>
    <tableColumn id="937" xr3:uid="{FED97C25-45D3-43BA-9CCC-6D5332FA0257}" name="Column921" dataDxfId="15609"/>
    <tableColumn id="938" xr3:uid="{1268A0EE-4C46-44A7-B027-B7150F2A80B2}" name="Column922" dataDxfId="15608"/>
    <tableColumn id="939" xr3:uid="{F3571D57-BC64-41FF-89A1-9992AFD5A3CD}" name="Column923" dataDxfId="15607"/>
    <tableColumn id="940" xr3:uid="{51A517DE-0C49-432A-BB85-BA003D5EF8C0}" name="Column924" dataDxfId="15606"/>
    <tableColumn id="941" xr3:uid="{68D17A25-4843-4DF0-BB9B-1787F302963E}" name="Column925" dataDxfId="15605"/>
    <tableColumn id="942" xr3:uid="{0A938AE5-F75E-4C60-B073-1D2413056DEB}" name="Column926" dataDxfId="15604"/>
    <tableColumn id="943" xr3:uid="{9D5F0F2E-4AE2-4B6A-8EE8-846273ED0743}" name="Column927" dataDxfId="15603"/>
    <tableColumn id="944" xr3:uid="{1AA4E556-0838-4044-8EB1-453AE376252F}" name="Column928" dataDxfId="15602"/>
    <tableColumn id="945" xr3:uid="{5FBAF4AF-FE49-438C-A328-F1D5D51FE96D}" name="Column929" dataDxfId="15601"/>
    <tableColumn id="946" xr3:uid="{05418D59-3692-4D66-BCE1-8399FDAD61B5}" name="Column930" dataDxfId="15600"/>
    <tableColumn id="947" xr3:uid="{E97AC775-9B30-49DF-B5A7-8EFFEC915CDF}" name="Column931" dataDxfId="15599"/>
    <tableColumn id="948" xr3:uid="{AFA11307-6DA6-4032-A1FD-D83F68790FE2}" name="Column932" dataDxfId="15598"/>
    <tableColumn id="949" xr3:uid="{02F30964-9D52-43CC-A52D-208AC3D073E1}" name="Column933" dataDxfId="15597"/>
    <tableColumn id="950" xr3:uid="{BE41181D-6F64-452C-BD87-5148F75508AB}" name="Column934" dataDxfId="15596"/>
    <tableColumn id="951" xr3:uid="{EB9C8FA9-CB20-465F-BCC6-8254CE51F9F7}" name="Column935" dataDxfId="15595"/>
    <tableColumn id="952" xr3:uid="{8DBAF0E9-590A-49C2-8327-6B84DE74A68D}" name="Column936" dataDxfId="15594"/>
    <tableColumn id="953" xr3:uid="{9CE4DD11-9BE0-4F55-898A-AAF3785E6864}" name="Column937" dataDxfId="15593"/>
    <tableColumn id="954" xr3:uid="{0A540FE0-6F2E-42F0-894D-01A1D57F1E3E}" name="Column938" dataDxfId="15592"/>
    <tableColumn id="955" xr3:uid="{CFBA7F48-F3F8-4E08-9519-0A327BCACD57}" name="Column939" dataDxfId="15591"/>
    <tableColumn id="956" xr3:uid="{3B920F0E-7C3F-4ED5-8A3A-4871B0D8E0B9}" name="Column940" dataDxfId="15590"/>
    <tableColumn id="957" xr3:uid="{FE0F3E78-1CEA-4197-98C2-8A63A28A7A1A}" name="Column941" dataDxfId="15589"/>
    <tableColumn id="958" xr3:uid="{4D19D1E6-4E1F-41F6-B726-0BA3AA97DF07}" name="Column942" dataDxfId="15588"/>
    <tableColumn id="959" xr3:uid="{A1A77EE4-1741-45B2-B90C-738AB61C1CD8}" name="Column943" dataDxfId="15587"/>
    <tableColumn id="960" xr3:uid="{3BA847DB-5841-46D0-8362-87D65DFA9B9F}" name="Column944" dataDxfId="15586"/>
    <tableColumn id="961" xr3:uid="{57019DD6-ED58-4713-80FE-F8C87A29DCB9}" name="Column945" dataDxfId="15585"/>
    <tableColumn id="962" xr3:uid="{18F11902-DA3A-4398-B757-94C86E241AEB}" name="Column946" dataDxfId="15584"/>
    <tableColumn id="963" xr3:uid="{5E078408-6B36-443B-8112-B8427A593822}" name="Column947" dataDxfId="15583"/>
    <tableColumn id="964" xr3:uid="{D2E2AA3E-673C-4D4D-9E76-D39E0B8D8F7D}" name="Column948" dataDxfId="15582"/>
    <tableColumn id="965" xr3:uid="{BD8F7EA9-0DAD-42D5-B769-90D8034D3D96}" name="Column949" dataDxfId="15581"/>
    <tableColumn id="966" xr3:uid="{3C406FD5-F530-42D4-A6E4-88B8DF54486B}" name="Column950" dataDxfId="15580"/>
    <tableColumn id="967" xr3:uid="{AF9FC4DA-FF2C-46DB-8C2E-C2EA567BBD07}" name="Column951" dataDxfId="15579"/>
    <tableColumn id="968" xr3:uid="{122543DD-A98A-49E7-9ED4-5199F846BBCF}" name="Column952" dataDxfId="15578"/>
    <tableColumn id="969" xr3:uid="{DAD33E7D-E22A-4EC7-89A0-B8CFB84D0FF6}" name="Column953" dataDxfId="15577"/>
    <tableColumn id="970" xr3:uid="{3EB67704-B406-465D-9DA2-DE3DC6EBF238}" name="Column954" dataDxfId="15576"/>
    <tableColumn id="971" xr3:uid="{67A644EA-F294-4EB8-A1EC-8AECC95C76E1}" name="Column955" dataDxfId="15575"/>
    <tableColumn id="972" xr3:uid="{778C2394-C046-41AD-A24C-F4B6FBC2052D}" name="Column956" dataDxfId="15574"/>
    <tableColumn id="973" xr3:uid="{25127975-95BF-4B6C-BDD1-FAC1A4219760}" name="Column957" dataDxfId="15573"/>
    <tableColumn id="974" xr3:uid="{A462A3A7-CA02-410F-873A-50773563C6F3}" name="Column958" dataDxfId="15572"/>
    <tableColumn id="975" xr3:uid="{82C8478E-A6E3-4261-B412-FEB8D1E1944D}" name="Column959" dataDxfId="15571"/>
    <tableColumn id="976" xr3:uid="{DFBB1C20-9CD9-49FB-A08F-64347E2A1D02}" name="Column960" dataDxfId="15570"/>
    <tableColumn id="977" xr3:uid="{FBEA74E6-C137-4210-BB67-1C70AE3D66D5}" name="Column961" dataDxfId="15569"/>
    <tableColumn id="978" xr3:uid="{23A350BD-29BC-4C55-B100-96B1FC0FF34C}" name="Column962" dataDxfId="15568"/>
    <tableColumn id="979" xr3:uid="{178E5FF0-1308-4BA9-80A8-346EEB69211D}" name="Column963" dataDxfId="15567"/>
    <tableColumn id="980" xr3:uid="{3C540E20-B5B5-432D-9E65-0DD95ECBAB59}" name="Column964" dataDxfId="15566"/>
    <tableColumn id="981" xr3:uid="{C2B95D9E-0432-4131-8C6C-08A7CD88E648}" name="Column965" dataDxfId="15565"/>
    <tableColumn id="982" xr3:uid="{ADC58EDB-8EAF-4899-872C-54F35ECED61C}" name="Column966" dataDxfId="15564"/>
    <tableColumn id="983" xr3:uid="{A0E9ADA0-2C63-4419-8A63-0D86C4AB133C}" name="Column967" dataDxfId="15563"/>
    <tableColumn id="984" xr3:uid="{1373F5D0-FDC0-4C02-A7FB-9ED555C87CE9}" name="Column968" dataDxfId="15562"/>
    <tableColumn id="985" xr3:uid="{F58143DE-FACB-4480-9E60-A7E531AD92B7}" name="Column969" dataDxfId="15561"/>
    <tableColumn id="986" xr3:uid="{42102D15-BD32-4CF7-B687-5F3AB70FDB96}" name="Column970" dataDxfId="15560"/>
    <tableColumn id="987" xr3:uid="{7B80A1AB-EBDF-484A-A126-C526B8A069BF}" name="Column971" dataDxfId="15559"/>
    <tableColumn id="988" xr3:uid="{8969C4FC-6C34-42D0-A4C0-12DC7442470A}" name="Column972" dataDxfId="15558"/>
    <tableColumn id="989" xr3:uid="{74BE4F22-2A10-4C0D-8682-61DE5F4AC008}" name="Column973" dataDxfId="15557"/>
    <tableColumn id="990" xr3:uid="{BB2128ED-86EE-48D4-BE4D-34795645EED0}" name="Column974" dataDxfId="15556"/>
    <tableColumn id="991" xr3:uid="{B1654364-B5A7-4816-B0CD-512114C88611}" name="Column975" dataDxfId="15555"/>
    <tableColumn id="992" xr3:uid="{BAB2BF02-8A30-4C8D-B7E0-903468777F2B}" name="Column976" dataDxfId="15554"/>
    <tableColumn id="993" xr3:uid="{83DC7C54-CF67-4E72-8A66-7020D54A620A}" name="Column977" dataDxfId="15553"/>
    <tableColumn id="994" xr3:uid="{04A90773-A167-4F8B-8220-F2D6C9724550}" name="Column978" dataDxfId="15552"/>
    <tableColumn id="995" xr3:uid="{8F9BC0C6-649B-40B5-8110-012D2AE97376}" name="Column979" dataDxfId="15551"/>
    <tableColumn id="996" xr3:uid="{D17CC3E3-7ED2-48E1-B505-C093BD539B1E}" name="Column980" dataDxfId="15550"/>
    <tableColumn id="997" xr3:uid="{690B46C1-4B62-4706-B42B-0D23958A9540}" name="Column981" dataDxfId="15549"/>
    <tableColumn id="998" xr3:uid="{16B485A6-C4AC-40AC-B00D-EF2DFF80992E}" name="Column982" dataDxfId="15548"/>
    <tableColumn id="999" xr3:uid="{96AD981A-7C50-4009-B188-881038493B2E}" name="Column983" dataDxfId="15547"/>
    <tableColumn id="1000" xr3:uid="{61CA36EE-9905-476D-B839-18EE077D07C8}" name="Column984" dataDxfId="15546"/>
    <tableColumn id="1001" xr3:uid="{FA372128-4861-4A54-B85C-CB11129F5876}" name="Column985" dataDxfId="15545"/>
    <tableColumn id="1002" xr3:uid="{4CC35F21-78E6-4B8D-832D-5356CE64690D}" name="Column986" dataDxfId="15544"/>
    <tableColumn id="1003" xr3:uid="{1441C438-6C96-48B9-BC28-C77AA3800D44}" name="Column987" dataDxfId="15543"/>
    <tableColumn id="1004" xr3:uid="{AA21C36A-F281-4375-9866-BCE8CBB3D791}" name="Column988" dataDxfId="15542"/>
    <tableColumn id="1005" xr3:uid="{83C73E91-8AE2-4A6F-A064-B26FF60913E8}" name="Column989" dataDxfId="15541"/>
    <tableColumn id="1006" xr3:uid="{CE7EB6F1-F1C4-43BC-AD4D-9956C29CEF58}" name="Column990" dataDxfId="15540"/>
    <tableColumn id="1007" xr3:uid="{995C76DA-8B71-4BFA-9C76-01CFDBE652F8}" name="Column991" dataDxfId="15539"/>
    <tableColumn id="1008" xr3:uid="{C6F8212D-4CB0-480A-A37B-17345B9ADB9C}" name="Column992" dataDxfId="15538"/>
    <tableColumn id="1009" xr3:uid="{CFFE5A23-4C70-4934-AA7A-777BD63E98F9}" name="Column993" dataDxfId="15537"/>
    <tableColumn id="1010" xr3:uid="{C5893194-529D-4317-B1C8-BDA181FBB76D}" name="Column994" dataDxfId="15536"/>
    <tableColumn id="1011" xr3:uid="{C844B0A5-CA5D-4709-8CD6-B21F0E164618}" name="Column995" dataDxfId="15535"/>
    <tableColumn id="1012" xr3:uid="{CE8AA288-BCCF-4246-B343-092288ED5621}" name="Column996" dataDxfId="15534"/>
    <tableColumn id="1013" xr3:uid="{96C5678B-221E-4044-8025-5D9CC59E59B9}" name="Column997" dataDxfId="15533"/>
    <tableColumn id="1014" xr3:uid="{1E601C99-7280-4241-AB57-A73C96EE8D52}" name="Column998" dataDxfId="15532"/>
    <tableColumn id="1015" xr3:uid="{9E93B107-CA04-4AA3-97A3-91EAFF43E331}" name="Column999" dataDxfId="15531"/>
    <tableColumn id="1016" xr3:uid="{C93CE895-1CA2-44C5-AB21-DB1FD4DBC05A}" name="Column1000" dataDxfId="15530"/>
    <tableColumn id="1017" xr3:uid="{5429554E-F15E-4FE2-99DD-D3E5E9C0FA55}" name="Column1001" dataDxfId="15529"/>
    <tableColumn id="1018" xr3:uid="{2C3BC4CC-905A-4AA0-A9E2-B762A6016527}" name="Column1002" dataDxfId="15528"/>
    <tableColumn id="1019" xr3:uid="{5D2E4742-FD6E-45C7-ABB0-EA1EECF534B7}" name="Column1003" dataDxfId="15527"/>
    <tableColumn id="1020" xr3:uid="{80B402FE-9489-41EC-9497-A40C265686A3}" name="Column1004" dataDxfId="15526"/>
    <tableColumn id="1021" xr3:uid="{94E4FA1D-14AD-4CDF-9FBE-21C901471B45}" name="Column1005" dataDxfId="15525"/>
    <tableColumn id="1022" xr3:uid="{864A332F-BE35-4A35-8C77-BF813CC26357}" name="Column1006" dataDxfId="15524"/>
    <tableColumn id="1023" xr3:uid="{98FE880D-7E93-480E-BA3C-EA7B7111AE49}" name="Column1007" dataDxfId="15523"/>
    <tableColumn id="1024" xr3:uid="{75BB5817-FD85-47A8-861A-C94FD7F99A81}" name="Column1008" dataDxfId="15522"/>
    <tableColumn id="1025" xr3:uid="{DFC2436E-EE1B-41B1-BAAE-3EF48BA3C268}" name="Column1009" dataDxfId="15521"/>
    <tableColumn id="1026" xr3:uid="{6DADC22F-8470-4E5C-8F47-478D83573838}" name="Column1010" dataDxfId="15520"/>
    <tableColumn id="1027" xr3:uid="{BF6BAB7F-698B-4605-9B74-29274DFCE9DA}" name="Column1011" dataDxfId="15519"/>
    <tableColumn id="1028" xr3:uid="{7F12B6C9-FD24-4443-A2D8-5318FCABFF9E}" name="Column1012" dataDxfId="15518"/>
    <tableColumn id="1029" xr3:uid="{4E771638-5638-46E5-8952-3948616A473A}" name="Column1013" dataDxfId="15517"/>
    <tableColumn id="1030" xr3:uid="{471FE746-3A7C-4BD4-A1B4-EB65E3ECB074}" name="Column1014" dataDxfId="15516"/>
    <tableColumn id="1031" xr3:uid="{D2682E2F-B797-44F2-AAC3-EE4082AD7B08}" name="Column1015" dataDxfId="15515"/>
    <tableColumn id="1032" xr3:uid="{C64758EC-D568-4F08-A85E-C6142B0E3323}" name="Column1016" dataDxfId="15514"/>
    <tableColumn id="1033" xr3:uid="{DA6106DB-DE51-4587-B6E6-5DBA040980AB}" name="Column1017" dataDxfId="15513"/>
    <tableColumn id="1034" xr3:uid="{9FF3D3F3-12BB-48DC-95AE-65DAE10D4B0B}" name="Column1018" dataDxfId="15512"/>
    <tableColumn id="1035" xr3:uid="{BF86C209-5F03-4BA7-B524-DD7C3E3B69E4}" name="Column1019" dataDxfId="15511"/>
    <tableColumn id="1036" xr3:uid="{109CA077-E3C1-4A5B-9970-3614319B5BB1}" name="Column1020" dataDxfId="15510"/>
    <tableColumn id="1037" xr3:uid="{F45CA8F2-95E3-4153-BD70-2419F6242078}" name="Column1021" dataDxfId="15509"/>
    <tableColumn id="1038" xr3:uid="{AEA1FDE6-CE1D-40C7-A37D-0AF811DACF29}" name="Column1022" dataDxfId="15508"/>
    <tableColumn id="1039" xr3:uid="{3922B8EC-5A5C-44DF-91C8-D6DDC00B2466}" name="Column1023" dataDxfId="15507"/>
    <tableColumn id="1040" xr3:uid="{39A95A03-E9F2-4B52-B566-54F93864BAD1}" name="Column1024" dataDxfId="15506"/>
    <tableColumn id="1041" xr3:uid="{8066366D-93D2-43ED-8DDC-D0815D5992FA}" name="Column1025" dataDxfId="15505"/>
    <tableColumn id="1042" xr3:uid="{C7FA7110-3EEF-4FF1-B8B5-F72C76635B2F}" name="Column1026" dataDxfId="15504"/>
    <tableColumn id="1043" xr3:uid="{80A0E480-7AB1-4C74-B04F-C5C413417A15}" name="Column1027" dataDxfId="15503"/>
    <tableColumn id="1044" xr3:uid="{458F5993-0B3E-4594-B34E-04E4EED8F9CF}" name="Column1028" dataDxfId="15502"/>
    <tableColumn id="1045" xr3:uid="{8ECABD8A-9BF6-4B10-818E-84E706BE0DE9}" name="Column1029" dataDxfId="15501"/>
    <tableColumn id="1046" xr3:uid="{C931C1C7-915E-4083-BD96-37B30C80DFD2}" name="Column1030" dataDxfId="15500"/>
    <tableColumn id="1047" xr3:uid="{EEC646C9-FFE8-40B4-AC74-756AF8F6B883}" name="Column1031" dataDxfId="15499"/>
    <tableColumn id="1048" xr3:uid="{AFACD80F-7A1E-404C-8648-823AF944F4A7}" name="Column1032" dataDxfId="15498"/>
    <tableColumn id="1049" xr3:uid="{BD06AC3E-1A08-4B1D-830E-600C37B20CBC}" name="Column1033" dataDxfId="15497"/>
    <tableColumn id="1050" xr3:uid="{5EA746B0-73E6-407A-9177-D38006C4DC26}" name="Column1034" dataDxfId="15496"/>
    <tableColumn id="1051" xr3:uid="{4DE5AE60-DE94-4237-B5AF-AAAEC7C4855E}" name="Column1035" dataDxfId="15495"/>
    <tableColumn id="1052" xr3:uid="{7EAF943E-E905-4A84-B8A6-02AD283B0580}" name="Column1036" dataDxfId="15494"/>
    <tableColumn id="1053" xr3:uid="{B45BD448-098A-4A22-90E4-DD30776A6DB5}" name="Column1037" dataDxfId="15493"/>
    <tableColumn id="1054" xr3:uid="{DB277D2F-414C-40C5-BB97-7DCF238B1038}" name="Column1038" dataDxfId="15492"/>
    <tableColumn id="1055" xr3:uid="{26CFD6F3-8B21-4530-A0EA-8067D0700574}" name="Column1039" dataDxfId="15491"/>
    <tableColumn id="1056" xr3:uid="{F2EEC684-668B-42D7-A619-F80E94D0BF7A}" name="Column1040" dataDxfId="15490"/>
    <tableColumn id="1057" xr3:uid="{4B3E5AC7-658D-4A6D-90E6-51FE85984B24}" name="Column1041" dataDxfId="15489"/>
    <tableColumn id="1058" xr3:uid="{735D1BD3-1FF4-4773-9A9C-A445AA7BEE1F}" name="Column1042" dataDxfId="15488"/>
    <tableColumn id="1059" xr3:uid="{1BC2280A-5D57-4151-88B0-900CA2CB1569}" name="Column1043" dataDxfId="15487"/>
    <tableColumn id="1060" xr3:uid="{E0D92FAE-C39C-47D8-AAC1-FF1D617EF404}" name="Column1044" dataDxfId="15486"/>
    <tableColumn id="1061" xr3:uid="{EF306263-B452-4F49-A4E3-B103AD1789FA}" name="Column1045" dataDxfId="15485"/>
    <tableColumn id="1062" xr3:uid="{B79CDC9E-2E2A-43E0-B1B6-788FDB3503A4}" name="Column1046" dataDxfId="15484"/>
    <tableColumn id="1063" xr3:uid="{B749F8FC-C3AE-488B-BA21-A33FE70177D3}" name="Column1047" dataDxfId="15483"/>
    <tableColumn id="1064" xr3:uid="{16184A7D-B667-4B3D-8696-EF147447910C}" name="Column1048" dataDxfId="15482"/>
    <tableColumn id="1065" xr3:uid="{AA43E6EC-8C11-4658-892E-F44EB14F95D8}" name="Column1049" dataDxfId="15481"/>
    <tableColumn id="1066" xr3:uid="{B8E5604B-71E4-4892-9816-430F31BB4A2C}" name="Column1050" dataDxfId="15480"/>
    <tableColumn id="1067" xr3:uid="{170F1474-6BB4-4CB8-899A-AFCF454B91CF}" name="Column1051" dataDxfId="15479"/>
    <tableColumn id="1068" xr3:uid="{3BD2E74A-D196-441E-9EC5-5C4FAA3E0BCB}" name="Column1052" dataDxfId="15478"/>
    <tableColumn id="1069" xr3:uid="{B4444BCF-EB7E-48DA-BC9E-F5316BECE7A9}" name="Column1053" dataDxfId="15477"/>
    <tableColumn id="1070" xr3:uid="{51A8A7E4-19FF-42FF-844F-4102AB424E35}" name="Column1054" dataDxfId="15476"/>
    <tableColumn id="1071" xr3:uid="{C9E7B824-0977-4856-87E7-9D479C010150}" name="Column1055" dataDxfId="15475"/>
    <tableColumn id="1072" xr3:uid="{CF581901-586A-44E6-8CE9-E9A3893766CA}" name="Column1056" dataDxfId="15474"/>
    <tableColumn id="1073" xr3:uid="{5DE349D3-FBC4-4485-93A4-8FFB949349DE}" name="Column1057" dataDxfId="15473"/>
    <tableColumn id="1074" xr3:uid="{B8E3D008-4138-4612-AD24-8F931AB2C416}" name="Column1058" dataDxfId="15472"/>
    <tableColumn id="1075" xr3:uid="{512EE2DD-E387-42E3-B28F-BFB2F374C0BB}" name="Column1059" dataDxfId="15471"/>
    <tableColumn id="1076" xr3:uid="{FBBC5DD8-30F6-4D77-8691-3A4327510164}" name="Column1060" dataDxfId="15470"/>
    <tableColumn id="1077" xr3:uid="{F3515BD9-E5D3-40AC-AFD9-9B8692623D64}" name="Column1061" dataDxfId="15469"/>
    <tableColumn id="1078" xr3:uid="{27DB05D7-9F24-4728-8DFA-009DE67BBE2D}" name="Column1062" dataDxfId="15468"/>
    <tableColumn id="1079" xr3:uid="{1D29E777-0871-4384-B981-1FF735CBB617}" name="Column1063" dataDxfId="15467"/>
    <tableColumn id="1080" xr3:uid="{56AC973E-3985-480C-94E0-7F1310A9D906}" name="Column1064" dataDxfId="15466"/>
    <tableColumn id="1081" xr3:uid="{C42868A1-F69E-4156-8DB4-411C3D1BC7E9}" name="Column1065" dataDxfId="15465"/>
    <tableColumn id="1082" xr3:uid="{1CA3F629-2EAB-4E79-A297-E6B6D170C0BA}" name="Column1066" dataDxfId="15464"/>
    <tableColumn id="1083" xr3:uid="{EDC4D235-2D78-4385-9EAC-FE7142891B8D}" name="Column1067" dataDxfId="15463"/>
    <tableColumn id="1084" xr3:uid="{369812A3-A0D6-4D09-9246-47FD24134295}" name="Column1068" dataDxfId="15462"/>
    <tableColumn id="1085" xr3:uid="{4361A639-5DFB-4687-9811-B6194B3804B7}" name="Column1069" dataDxfId="15461"/>
    <tableColumn id="1086" xr3:uid="{EEF36D08-4BB1-4DF9-A856-148D0D31E5F8}" name="Column1070" dataDxfId="15460"/>
    <tableColumn id="1087" xr3:uid="{81762120-285F-4DB4-B885-2D0DA19BC173}" name="Column1071" dataDxfId="15459"/>
    <tableColumn id="1088" xr3:uid="{E04C44CD-311E-4EE2-BD9D-C8ADA04FBC55}" name="Column1072" dataDxfId="15458"/>
    <tableColumn id="1089" xr3:uid="{1924B3F4-7C20-49F9-9E76-621D6E92D3DA}" name="Column1073" dataDxfId="15457"/>
    <tableColumn id="1090" xr3:uid="{70AFF6A2-3659-4B4A-BB25-57582D5136C9}" name="Column1074" dataDxfId="15456"/>
    <tableColumn id="1091" xr3:uid="{E88B34CA-96E0-410C-BB19-DA82E2BF5E9E}" name="Column1075" dataDxfId="15455"/>
    <tableColumn id="1092" xr3:uid="{49AAD0CC-5844-4C7C-9192-4C3C150F643F}" name="Column1076" dataDxfId="15454"/>
    <tableColumn id="1093" xr3:uid="{79CD2847-7837-4BF5-94AB-697322E04E32}" name="Column1077" dataDxfId="15453"/>
    <tableColumn id="1094" xr3:uid="{CD90D289-E84F-44E5-A822-6F9883521F67}" name="Column1078" dataDxfId="15452"/>
    <tableColumn id="1095" xr3:uid="{A4A8F6BF-9234-422F-965B-06B49B269C64}" name="Column1079" dataDxfId="15451"/>
    <tableColumn id="1096" xr3:uid="{0ECE0766-3108-4804-BA1E-C8B61B574246}" name="Column1080" dataDxfId="15450"/>
    <tableColumn id="1097" xr3:uid="{F03AF5F3-D428-4DF1-A51E-BBB24BC3E09A}" name="Column1081" dataDxfId="15449"/>
    <tableColumn id="1098" xr3:uid="{6E9D1CC4-D6F2-4391-9DC2-DFBC6DD410DF}" name="Column1082" dataDxfId="15448"/>
    <tableColumn id="1099" xr3:uid="{F3A5F639-4303-4260-BB79-FFD6A475F9D6}" name="Column1083" dataDxfId="15447"/>
    <tableColumn id="1100" xr3:uid="{52D6DDDB-71D8-4E65-A2FA-F1EDA76038D9}" name="Column1084" dataDxfId="15446"/>
    <tableColumn id="1101" xr3:uid="{907D567C-BE38-4E2F-A1B6-F2B1BF50EE47}" name="Column1085" dataDxfId="15445"/>
    <tableColumn id="1102" xr3:uid="{792FDEE7-FE64-4383-AC4C-B7F51EFC3759}" name="Column1086" dataDxfId="15444"/>
    <tableColumn id="1103" xr3:uid="{4B4286ED-E9DB-42BE-8B5B-A65C56898E7B}" name="Column1087" dataDxfId="15443"/>
    <tableColumn id="1104" xr3:uid="{1A99AE7D-B421-45AA-8DE0-2365C9653A24}" name="Column1088" dataDxfId="15442"/>
    <tableColumn id="1105" xr3:uid="{53DBBA3A-B71C-4D59-8DB5-9E1B50CD8F60}" name="Column1089" dataDxfId="15441"/>
    <tableColumn id="1106" xr3:uid="{9CF2FD19-2446-4CBD-9F9C-198EF075A0B2}" name="Column1090" dataDxfId="15440"/>
    <tableColumn id="1107" xr3:uid="{223F28DF-8A97-488F-9984-76D3BC4540AD}" name="Column1091" dataDxfId="15439"/>
    <tableColumn id="1108" xr3:uid="{C4830715-D9CE-47E2-B01E-C37EAC6A24F2}" name="Column1092" dataDxfId="15438"/>
    <tableColumn id="1109" xr3:uid="{240A8015-CF75-47AA-8038-B3A0481D8C94}" name="Column1093" dataDxfId="15437"/>
    <tableColumn id="1110" xr3:uid="{D5DD8CF0-B72C-4C64-A166-87650599737B}" name="Column1094" dataDxfId="15436"/>
    <tableColumn id="1111" xr3:uid="{212F9414-5798-4AFA-A117-B1560B2E488B}" name="Column1095" dataDxfId="15435"/>
    <tableColumn id="1112" xr3:uid="{70D01AF6-02A4-4EFA-84BE-DB469458386A}" name="Column1096" dataDxfId="15434"/>
    <tableColumn id="1113" xr3:uid="{9CAA777A-CB3F-4241-B906-1980AE90A763}" name="Column1097" dataDxfId="15433"/>
    <tableColumn id="1114" xr3:uid="{B56E9D68-C1CA-4205-BA6B-2CDDB4A9E46A}" name="Column1098" dataDxfId="15432"/>
    <tableColumn id="1115" xr3:uid="{4DCE0BF9-8A45-475A-9B88-DD9E2E9A3D66}" name="Column1099" dataDxfId="15431"/>
    <tableColumn id="1116" xr3:uid="{5550A44D-2FAB-42B3-B6B0-FAA97FD1E94C}" name="Column1100" dataDxfId="15430"/>
    <tableColumn id="1117" xr3:uid="{EAE9E08C-21A0-4C79-AEB6-91B470C2383C}" name="Column1101" dataDxfId="15429"/>
    <tableColumn id="1118" xr3:uid="{5D1BB11A-41E4-4535-B65C-8A8FE6D45766}" name="Column1102" dataDxfId="15428"/>
    <tableColumn id="1119" xr3:uid="{C003A479-89D9-40D2-8A50-5519A3932D9E}" name="Column1103" dataDxfId="15427"/>
    <tableColumn id="1120" xr3:uid="{5F1C6542-56DB-47FE-BE1A-BA7755B9DC3E}" name="Column1104" dataDxfId="15426"/>
    <tableColumn id="1121" xr3:uid="{32DA9D60-6A82-4FD6-A598-E8B956F429CB}" name="Column1105" dataDxfId="15425"/>
    <tableColumn id="1122" xr3:uid="{BE8DCC58-B3F2-4C73-B1FD-0987E3BB7E43}" name="Column1106" dataDxfId="15424"/>
    <tableColumn id="1123" xr3:uid="{DD861A2C-C41F-4A5B-8016-06D68B17D901}" name="Column1107" dataDxfId="15423"/>
    <tableColumn id="1124" xr3:uid="{069A3742-A359-466B-880C-9937C1265766}" name="Column1108" dataDxfId="15422"/>
    <tableColumn id="1125" xr3:uid="{076EF55B-1D80-4EB7-93E9-43CFC32DA3BA}" name="Column1109" dataDxfId="15421"/>
    <tableColumn id="1126" xr3:uid="{C1394370-80A6-4010-942D-3C2B458AA37A}" name="Column1110" dataDxfId="15420"/>
    <tableColumn id="1127" xr3:uid="{66E67643-2E71-4573-A1BD-6C41C0B160C9}" name="Column1111" dataDxfId="15419"/>
    <tableColumn id="1128" xr3:uid="{913530A7-19D4-43CD-BFA4-05D456EB170F}" name="Column1112" dataDxfId="15418"/>
    <tableColumn id="1129" xr3:uid="{1234C614-DC76-439D-856A-F4B5F1B0B559}" name="Column1113" dataDxfId="15417"/>
    <tableColumn id="1130" xr3:uid="{1A0A8C9C-99FF-446E-825E-9AEDAAB23D75}" name="Column1114" dataDxfId="15416"/>
    <tableColumn id="1131" xr3:uid="{4A2A3B8A-C69D-4C5C-809F-DBC8456A03EF}" name="Column1115" dataDxfId="15415"/>
    <tableColumn id="1132" xr3:uid="{6AEA0924-5A8D-46E9-9E43-76125E04A8B6}" name="Column1116" dataDxfId="15414"/>
    <tableColumn id="1133" xr3:uid="{B0880473-660D-4579-81D9-39CC841876EC}" name="Column1117" dataDxfId="15413"/>
    <tableColumn id="1134" xr3:uid="{6305CA78-F0F1-4F50-846D-6DE7BE330573}" name="Column1118" dataDxfId="15412"/>
    <tableColumn id="1135" xr3:uid="{5ECD7945-3D5C-45AC-8B90-B949A8D1497A}" name="Column1119" dataDxfId="15411"/>
    <tableColumn id="1136" xr3:uid="{FAB62C5C-472E-4AF7-A29E-8078E608F7C1}" name="Column1120" dataDxfId="15410"/>
    <tableColumn id="1137" xr3:uid="{4290897E-0E2C-4240-B8FE-D31F06683B3F}" name="Column1121" dataDxfId="15409"/>
    <tableColumn id="1138" xr3:uid="{4B7A22F2-E3DD-42DA-B57E-8DCF56489070}" name="Column1122" dataDxfId="15408"/>
    <tableColumn id="1139" xr3:uid="{B3FEF10F-3D85-461F-B774-23B03BF3BA4C}" name="Column1123" dataDxfId="15407"/>
    <tableColumn id="1140" xr3:uid="{C6392E99-81A8-4C31-B3A3-B6B064700B56}" name="Column1124" dataDxfId="15406"/>
    <tableColumn id="1141" xr3:uid="{3B93B213-8709-4DAD-B4B8-F85BE5ECD832}" name="Column1125" dataDxfId="15405"/>
    <tableColumn id="1142" xr3:uid="{7AB11801-D21F-4D7B-883A-CBF36194F860}" name="Column1126" dataDxfId="15404"/>
    <tableColumn id="1143" xr3:uid="{AD804F32-EBFC-4088-9FDB-ED57197F849F}" name="Column1127" dataDxfId="15403"/>
    <tableColumn id="1144" xr3:uid="{7784972E-2A95-4365-BFB5-8AA452CBD651}" name="Column1128" dataDxfId="15402"/>
    <tableColumn id="1145" xr3:uid="{52B4DB03-36C6-448A-9218-BB25D2983F0D}" name="Column1129" dataDxfId="15401"/>
    <tableColumn id="1146" xr3:uid="{8D3A91C6-4918-41A0-B17A-37D524795AC8}" name="Column1130" dataDxfId="15400"/>
    <tableColumn id="1147" xr3:uid="{EDB37FA6-04A4-4D43-9CF5-074C145FE03B}" name="Column1131" dataDxfId="15399"/>
    <tableColumn id="1148" xr3:uid="{D81EEF80-9692-4590-B7B8-EFC5FB2EFEF2}" name="Column1132" dataDxfId="15398"/>
    <tableColumn id="1149" xr3:uid="{A1132202-5651-4168-BABE-26B5757D34CE}" name="Column1133" dataDxfId="15397"/>
    <tableColumn id="1150" xr3:uid="{AC2F9CBD-B81E-4D7E-BDCE-59C726A75F47}" name="Column1134" dataDxfId="15396"/>
    <tableColumn id="1151" xr3:uid="{47E1BC50-6AC4-46E8-A0FC-29F89AADB271}" name="Column1135" dataDxfId="15395"/>
    <tableColumn id="1152" xr3:uid="{582B7113-700B-4571-B24A-FA5178EFB7BB}" name="Column1136" dataDxfId="15394"/>
    <tableColumn id="1153" xr3:uid="{E93D300E-1D9D-4161-B827-B9BD85230433}" name="Column1137" dataDxfId="15393"/>
    <tableColumn id="1154" xr3:uid="{39851ECF-905D-4D5B-80DA-A1A7B6DBF6DD}" name="Column1138" dataDxfId="15392"/>
    <tableColumn id="1155" xr3:uid="{AB0CCD65-C621-4F9F-A61A-0830A7CEC9AD}" name="Column1139" dataDxfId="15391"/>
    <tableColumn id="1156" xr3:uid="{0B49355E-F438-472F-AFE3-70D613A20781}" name="Column1140" dataDxfId="15390"/>
    <tableColumn id="1157" xr3:uid="{2428D3E6-5A1F-43F3-8AE5-467E23D2A387}" name="Column1141" dataDxfId="15389"/>
    <tableColumn id="1158" xr3:uid="{B645A625-EAA0-4977-BB22-5B92F9DBCE88}" name="Column1142" dataDxfId="15388"/>
    <tableColumn id="1159" xr3:uid="{C81F96A5-3707-4879-A892-79442E18F3AE}" name="Column1143" dataDxfId="15387"/>
    <tableColumn id="1160" xr3:uid="{C6D359CD-CE1C-4892-AE16-1586E8805D5E}" name="Column1144" dataDxfId="15386"/>
    <tableColumn id="1161" xr3:uid="{1989D142-E888-4801-8AB6-F291EECE63FB}" name="Column1145" dataDxfId="15385"/>
    <tableColumn id="1162" xr3:uid="{88ACA965-C297-44F2-ABD5-60F2717AE079}" name="Column1146" dataDxfId="15384"/>
    <tableColumn id="1163" xr3:uid="{E420F279-C9EA-4BAD-9718-9A6939E7EDB9}" name="Column1147" dataDxfId="15383"/>
    <tableColumn id="1164" xr3:uid="{6436E240-3894-4836-920C-B98F05D5B289}" name="Column1148" dataDxfId="15382"/>
    <tableColumn id="1165" xr3:uid="{8AB9A703-F46B-484E-8838-CBBA4EE4B0A1}" name="Column1149" dataDxfId="15381"/>
    <tableColumn id="1166" xr3:uid="{12652C56-E4C3-4458-8FD8-8036B7B1608E}" name="Column1150" dataDxfId="15380"/>
    <tableColumn id="1167" xr3:uid="{54A126DD-AEDA-4A50-8759-E9A4066B01E4}" name="Column1151" dataDxfId="15379"/>
    <tableColumn id="1168" xr3:uid="{14CBFEC6-2F8E-4CCD-95E0-CCD41EB453B8}" name="Column1152" dataDxfId="15378"/>
    <tableColumn id="1169" xr3:uid="{738FC345-ECA3-4F29-9B17-6BDD8D7846E8}" name="Column1153" dataDxfId="15377"/>
    <tableColumn id="1170" xr3:uid="{183D441B-E417-4169-ABF9-7BB393422C4E}" name="Column1154" dataDxfId="15376"/>
    <tableColumn id="1171" xr3:uid="{3ABCCCBB-A973-4EDF-A689-63B893DD8123}" name="Column1155" dataDxfId="15375"/>
    <tableColumn id="1172" xr3:uid="{EA8C6EC3-F14B-4737-981A-B1A116DBE2FE}" name="Column1156" dataDxfId="15374"/>
    <tableColumn id="1173" xr3:uid="{DD252B82-62B0-45B9-B78A-EDF6FF0AB453}" name="Column1157" dataDxfId="15373"/>
    <tableColumn id="1174" xr3:uid="{CCD1C287-5630-4BDE-8CE0-0837B27A25B5}" name="Column1158" dataDxfId="15372"/>
    <tableColumn id="1175" xr3:uid="{A511B46F-3798-4DED-82C0-84F6D919B0B8}" name="Column1159" dataDxfId="15371"/>
    <tableColumn id="1176" xr3:uid="{9D8D7691-6F2C-4CE8-8A36-58B0236CE576}" name="Column1160" dataDxfId="15370"/>
    <tableColumn id="1177" xr3:uid="{65BB6222-3FF1-442D-A457-4417646C12CF}" name="Column1161" dataDxfId="15369"/>
    <tableColumn id="1178" xr3:uid="{79ADA8DA-4A1B-4C99-B6B4-B842544D3288}" name="Column1162" dataDxfId="15368"/>
    <tableColumn id="1179" xr3:uid="{CEADEF50-D2FA-4E39-8C92-FA3AB260EF36}" name="Column1163" dataDxfId="15367"/>
    <tableColumn id="1180" xr3:uid="{9046FAA3-8E6F-4C56-8207-5056303165B0}" name="Column1164" dataDxfId="15366"/>
    <tableColumn id="1181" xr3:uid="{19F11C2A-EFF3-4FD5-9C52-B8265DA8AEC5}" name="Column1165" dataDxfId="15365"/>
    <tableColumn id="1182" xr3:uid="{D9704642-A297-46FD-8628-557E40767F4B}" name="Column1166" dataDxfId="15364"/>
    <tableColumn id="1183" xr3:uid="{3871FDF5-D614-4DC5-9FF9-DFBE9121B704}" name="Column1167" dataDxfId="15363"/>
    <tableColumn id="1184" xr3:uid="{8F93CB2F-D63F-499F-BA1C-F75CC616432C}" name="Column1168" dataDxfId="15362"/>
    <tableColumn id="1185" xr3:uid="{2CE1B50E-026D-4C9E-8B77-212CA1551448}" name="Column1169" dataDxfId="15361"/>
    <tableColumn id="1186" xr3:uid="{10CC9F77-8AA9-413C-82A6-0EF64CDE18D1}" name="Column1170" dataDxfId="15360"/>
    <tableColumn id="1187" xr3:uid="{B979B4F8-4B01-4BA1-B231-DFBD8A0A3EC8}" name="Column1171" dataDxfId="15359"/>
    <tableColumn id="1188" xr3:uid="{4C1B6761-9BAA-478F-A46A-893E4C395C04}" name="Column1172" dataDxfId="15358"/>
    <tableColumn id="1189" xr3:uid="{772FD777-38D3-44F5-A92E-BDD4932F4E77}" name="Column1173" dataDxfId="15357"/>
    <tableColumn id="1190" xr3:uid="{41F63832-C7C7-462B-AD50-6FC5AD049AF9}" name="Column1174" dataDxfId="15356"/>
    <tableColumn id="1191" xr3:uid="{98176BC8-360C-4676-A8D6-EFAFA703CCC3}" name="Column1175" dataDxfId="15355"/>
    <tableColumn id="1192" xr3:uid="{AC466BBF-32BF-42A6-92A1-795D3FE5DBCA}" name="Column1176" dataDxfId="15354"/>
    <tableColumn id="1193" xr3:uid="{BDD9194B-ABC0-4E5F-BB17-A3AFCAF862C5}" name="Column1177" dataDxfId="15353"/>
    <tableColumn id="1194" xr3:uid="{762C6616-9774-4424-8E0F-B7FDB4349F96}" name="Column1178" dataDxfId="15352"/>
    <tableColumn id="1195" xr3:uid="{D3CA4C44-4D98-4373-A63E-125C90EDCC23}" name="Column1179" dataDxfId="15351"/>
    <tableColumn id="1196" xr3:uid="{B060AAB0-A8EE-4C03-BF51-00E98F042BF7}" name="Column1180" dataDxfId="15350"/>
    <tableColumn id="1197" xr3:uid="{9BDBAAAA-DE72-4C5F-B9C9-EE276629C8EF}" name="Column1181" dataDxfId="15349"/>
    <tableColumn id="1198" xr3:uid="{B40BB680-5EF5-48A9-9871-E5B356AE6835}" name="Column1182" dataDxfId="15348"/>
    <tableColumn id="1199" xr3:uid="{61FEEB8A-B0CD-434F-975D-6E00F1D1322D}" name="Column1183" dataDxfId="15347"/>
    <tableColumn id="1200" xr3:uid="{B9B902E5-CE95-43A0-AB0B-D78F9B90B8F4}" name="Column1184" dataDxfId="15346"/>
    <tableColumn id="1201" xr3:uid="{CEF769B0-5043-4575-86E3-9783892D3659}" name="Column1185" dataDxfId="15345"/>
    <tableColumn id="1202" xr3:uid="{B2BE396F-D9E8-429E-8E72-40A06775509F}" name="Column1186" dataDxfId="15344"/>
    <tableColumn id="1203" xr3:uid="{0BCFA4D8-548E-4F02-A7E9-C75BF7F82613}" name="Column1187" dataDxfId="15343"/>
    <tableColumn id="1204" xr3:uid="{9B1517D2-AEA5-45EA-B095-E7FC376E6947}" name="Column1188" dataDxfId="15342"/>
    <tableColumn id="1205" xr3:uid="{9B2B733B-1497-4CA8-962F-69C093B68B4C}" name="Column1189" dataDxfId="15341"/>
    <tableColumn id="1206" xr3:uid="{F3762275-81DF-41CB-A8E7-9072EE70D8B1}" name="Column1190" dataDxfId="15340"/>
    <tableColumn id="1207" xr3:uid="{9A3B5DEC-0D47-4615-82C6-A8F703C96272}" name="Column1191" dataDxfId="15339"/>
    <tableColumn id="1208" xr3:uid="{395DAD9A-E0AA-4405-A669-F50D62DEA5AC}" name="Column1192" dataDxfId="15338"/>
    <tableColumn id="1209" xr3:uid="{F4477F7E-AB80-4487-9E3F-ECB240C04476}" name="Column1193" dataDxfId="15337"/>
    <tableColumn id="1210" xr3:uid="{467231C1-9A35-42AF-830D-9682C1FF4158}" name="Column1194" dataDxfId="15336"/>
    <tableColumn id="1211" xr3:uid="{E7AB75AE-79FD-4AAB-949E-8F4A082BBB1E}" name="Column1195" dataDxfId="15335"/>
    <tableColumn id="1212" xr3:uid="{6492A4FF-A0F2-47C1-928C-7D09DDD0952A}" name="Column1196" dataDxfId="15334"/>
    <tableColumn id="1213" xr3:uid="{A70AB274-C0BB-4ED4-8DCF-7C681CA78986}" name="Column1197" dataDxfId="15333"/>
    <tableColumn id="1214" xr3:uid="{B5E58389-718B-42C6-8263-7D72CA6E477C}" name="Column1198" dataDxfId="15332"/>
    <tableColumn id="1215" xr3:uid="{9E9C8FE6-F20E-45D3-8C9B-C23601DB3D6D}" name="Column1199" dataDxfId="15331"/>
    <tableColumn id="1216" xr3:uid="{11C81515-1135-4E50-9DE7-A31154227522}" name="Column1200" dataDxfId="15330"/>
    <tableColumn id="1217" xr3:uid="{33BB5CB6-D33D-4CB2-807A-8FB99051EF74}" name="Column1201" dataDxfId="15329"/>
    <tableColumn id="1218" xr3:uid="{82400244-8AB3-41F5-93C0-63BE6946B387}" name="Column1202" dataDxfId="15328"/>
    <tableColumn id="1219" xr3:uid="{2C7D4D64-2666-4152-8A47-47CB5E9E3E7A}" name="Column1203" dataDxfId="15327"/>
    <tableColumn id="1220" xr3:uid="{21BE7D83-0F70-4F65-812A-C7DA3FA505F8}" name="Column1204" dataDxfId="15326"/>
    <tableColumn id="1221" xr3:uid="{D000D7F8-15EA-466A-A1EA-EEDEAB7741BB}" name="Column1205" dataDxfId="15325"/>
    <tableColumn id="1222" xr3:uid="{4B2FC77D-B29B-48CC-A912-0844F42B8073}" name="Column1206" dataDxfId="15324"/>
    <tableColumn id="1223" xr3:uid="{C9D6102D-B95F-409A-9BF2-EE0BEE72E2FE}" name="Column1207" dataDxfId="15323"/>
    <tableColumn id="1224" xr3:uid="{D55623EF-B510-4FCA-BB20-882D30C36736}" name="Column1208" dataDxfId="15322"/>
    <tableColumn id="1225" xr3:uid="{880011CA-6430-4D7C-BCDF-92C0C120FC24}" name="Column1209" dataDxfId="15321"/>
    <tableColumn id="1226" xr3:uid="{F94BD10C-D56A-4489-8B6E-A733D709E1F4}" name="Column1210" dataDxfId="15320"/>
    <tableColumn id="1227" xr3:uid="{4D8A865F-0C7E-4AAE-A252-22CDC3A0080C}" name="Column1211" dataDxfId="15319"/>
    <tableColumn id="1228" xr3:uid="{DA5AE6D5-5714-4C35-856E-9DF604D9BD3E}" name="Column1212" dataDxfId="15318"/>
    <tableColumn id="1229" xr3:uid="{E05D730B-0381-4884-9796-AE4650164073}" name="Column1213" dataDxfId="15317"/>
    <tableColumn id="1230" xr3:uid="{9FA080CB-8ED9-4CE5-8DF5-144C3D34D29B}" name="Column1214" dataDxfId="15316"/>
    <tableColumn id="1231" xr3:uid="{999EA013-2A32-4EAB-AC7D-9D909EC5998A}" name="Column1215" dataDxfId="15315"/>
    <tableColumn id="1232" xr3:uid="{C02BACB6-E845-4977-8F3B-CCABC558CFEA}" name="Column1216" dataDxfId="15314"/>
    <tableColumn id="1233" xr3:uid="{E2FDE8EB-6A7A-4338-8F7F-D89214656BC8}" name="Column1217" dataDxfId="15313"/>
    <tableColumn id="1234" xr3:uid="{82704072-34CE-4055-A620-6C181AB3E978}" name="Column1218" dataDxfId="15312"/>
    <tableColumn id="1235" xr3:uid="{91540D28-3494-445E-81B3-C21FE952E457}" name="Column1219" dataDxfId="15311"/>
    <tableColumn id="1236" xr3:uid="{46B27D26-909C-4286-A031-9FD8EDE284D4}" name="Column1220" dataDxfId="15310"/>
    <tableColumn id="1237" xr3:uid="{D5BED3D7-96CE-4285-BCE3-C39558CD1686}" name="Column1221" dataDxfId="15309"/>
    <tableColumn id="1238" xr3:uid="{42ABCDB7-0D3D-432E-82FF-6162456F40EF}" name="Column1222" dataDxfId="15308"/>
    <tableColumn id="1239" xr3:uid="{C75A075B-1EC0-4279-AD38-763D2C3FBE5A}" name="Column1223" dataDxfId="15307"/>
    <tableColumn id="1240" xr3:uid="{C8FE9191-8C89-4F29-BDC9-EBE58004E951}" name="Column1224" dataDxfId="15306"/>
    <tableColumn id="1241" xr3:uid="{0A0A5ED3-63B4-40C5-9C1B-628C629C1F29}" name="Column1225" dataDxfId="15305"/>
    <tableColumn id="1242" xr3:uid="{E5B2E1CF-81FB-46B7-9048-DDC307FF2E51}" name="Column1226" dataDxfId="15304"/>
    <tableColumn id="1243" xr3:uid="{48BCC65F-1499-4D8B-B291-193B06872FEB}" name="Column1227" dataDxfId="15303"/>
    <tableColumn id="1244" xr3:uid="{6D0308AD-F3CA-4962-87F3-6CE0E1FC0D06}" name="Column1228" dataDxfId="15302"/>
    <tableColumn id="1245" xr3:uid="{AA0E42C0-EFB9-49AC-AA4B-5E0D99E13437}" name="Column1229" dataDxfId="15301"/>
    <tableColumn id="1246" xr3:uid="{A8ADF7C2-A375-4E84-87AF-F57F6CA89D0B}" name="Column1230" dataDxfId="15300"/>
    <tableColumn id="1247" xr3:uid="{5AAA9923-9ED4-4F20-88F1-0F6D4E63C7F3}" name="Column1231" dataDxfId="15299"/>
    <tableColumn id="1248" xr3:uid="{9284AD4D-5168-45B2-9D4F-B2CBD4515909}" name="Column1232" dataDxfId="15298"/>
    <tableColumn id="1249" xr3:uid="{15B1E79D-C83A-4D92-85D5-1FCEA3E57372}" name="Column1233" dataDxfId="15297"/>
    <tableColumn id="1250" xr3:uid="{88BBEF19-9BBA-4F8A-BBFC-3E22813CAD41}" name="Column1234" dataDxfId="15296"/>
    <tableColumn id="1251" xr3:uid="{B2301E2D-F898-40E2-BC5E-2DD06EEE0F17}" name="Column1235" dataDxfId="15295"/>
    <tableColumn id="1252" xr3:uid="{7B728EF9-3709-464C-A417-F324C0F0AF83}" name="Column1236" dataDxfId="15294"/>
    <tableColumn id="1253" xr3:uid="{627AAFC8-9ABB-4A66-81A7-211E8A1E9DC5}" name="Column1237" dataDxfId="15293"/>
    <tableColumn id="1254" xr3:uid="{577789BA-4B92-4B1C-B598-9BA254945548}" name="Column1238" dataDxfId="15292"/>
    <tableColumn id="1255" xr3:uid="{6BB7C0C9-9C37-4887-B31B-917A8B03F1F4}" name="Column1239" dataDxfId="15291"/>
    <tableColumn id="1256" xr3:uid="{A601364B-3CC1-4243-88CF-170FDEED3C55}" name="Column1240" dataDxfId="15290"/>
    <tableColumn id="1257" xr3:uid="{141674BC-72F2-4487-81DC-B454FD04323B}" name="Column1241" dataDxfId="15289"/>
    <tableColumn id="1258" xr3:uid="{BA71BB1B-86B5-48B8-8D25-7467845B3CF9}" name="Column1242" dataDxfId="15288"/>
    <tableColumn id="1259" xr3:uid="{7B4A6CBA-95D5-4603-B316-14EE070C4C04}" name="Column1243" dataDxfId="15287"/>
    <tableColumn id="1260" xr3:uid="{27EB8F9C-7DEC-491A-843C-63021E3E73E4}" name="Column1244" dataDxfId="15286"/>
    <tableColumn id="1261" xr3:uid="{3B0611D6-604D-4AEE-93C0-0C7532D4D9FA}" name="Column1245" dataDxfId="15285"/>
    <tableColumn id="1262" xr3:uid="{4EB4124F-7472-4A37-8C06-4D6082E9642D}" name="Column1246" dataDxfId="15284"/>
    <tableColumn id="1263" xr3:uid="{1E5DCB35-4716-4B6B-804D-324847A3B013}" name="Column1247" dataDxfId="15283"/>
    <tableColumn id="1264" xr3:uid="{1F513119-8BAD-419F-97B1-0F5B0EA2A6B7}" name="Column1248" dataDxfId="15282"/>
    <tableColumn id="1265" xr3:uid="{D6C7BEC8-229E-4C37-811F-400173EB009B}" name="Column1249" dataDxfId="15281"/>
    <tableColumn id="1266" xr3:uid="{ECB2533A-5F05-409F-ADFA-507CD6C508B0}" name="Column1250" dataDxfId="15280"/>
    <tableColumn id="1267" xr3:uid="{68197E08-5018-4388-A65C-C9E01FD7D7A2}" name="Column1251" dataDxfId="15279"/>
    <tableColumn id="1268" xr3:uid="{172FF31C-C077-45B9-B354-1C92B0E614D0}" name="Column1252" dataDxfId="15278"/>
    <tableColumn id="1269" xr3:uid="{1559ED7C-774E-4391-931B-2A0FC692B8BE}" name="Column1253" dataDxfId="15277"/>
    <tableColumn id="1270" xr3:uid="{7C8BC763-909B-485A-8283-9B8F1EED4514}" name="Column1254" dataDxfId="15276"/>
    <tableColumn id="1271" xr3:uid="{EEE196AD-A9E9-442D-8649-58A1FD29859D}" name="Column1255" dataDxfId="15275"/>
    <tableColumn id="1272" xr3:uid="{16029B62-60C4-4C0D-A18C-22208CFAC2B6}" name="Column1256" dataDxfId="15274"/>
    <tableColumn id="1273" xr3:uid="{2F225B9F-0C0C-467F-9060-8B3EA560DE6E}" name="Column1257" dataDxfId="15273"/>
    <tableColumn id="1274" xr3:uid="{388226EF-8D80-4CD9-AF53-F1B86323C58C}" name="Column1258" dataDxfId="15272"/>
    <tableColumn id="1275" xr3:uid="{967CC5B6-CBB4-490D-B623-712E86B42BAC}" name="Column1259" dataDxfId="15271"/>
    <tableColumn id="1276" xr3:uid="{D881801E-2EC6-4037-A266-80713395F50C}" name="Column1260" dataDxfId="15270"/>
    <tableColumn id="1277" xr3:uid="{DB1A379F-82AA-44A0-AFBA-E186322993E9}" name="Column1261" dataDxfId="15269"/>
    <tableColumn id="1278" xr3:uid="{913E5A67-6DE2-41A2-8C55-E202E5E1522B}" name="Column1262" dataDxfId="15268"/>
    <tableColumn id="1279" xr3:uid="{0BE652A0-9E88-45E2-B5B2-9CC4FFFC0980}" name="Column1263" dataDxfId="15267"/>
    <tableColumn id="1280" xr3:uid="{0EE49E12-C6BD-4567-A8A3-6948B734FFE7}" name="Column1264" dataDxfId="15266"/>
    <tableColumn id="1281" xr3:uid="{2324A975-A1EB-4FF8-8337-8555155449AC}" name="Column1265" dataDxfId="15265"/>
    <tableColumn id="1282" xr3:uid="{CA4C93FF-191E-43D6-8775-FCB1F5BC9B74}" name="Column1266" dataDxfId="15264"/>
    <tableColumn id="1283" xr3:uid="{7E2EF025-E472-4659-9EAA-B58D0DD866E4}" name="Column1267" dataDxfId="15263"/>
    <tableColumn id="1284" xr3:uid="{083F0360-5343-4CD8-AD65-4F360ACA04C4}" name="Column1268" dataDxfId="15262"/>
    <tableColumn id="1285" xr3:uid="{75BC9B23-5B48-4698-9F57-903C3474D34B}" name="Column1269" dataDxfId="15261"/>
    <tableColumn id="1286" xr3:uid="{6C4B735E-050F-404F-BE7C-F437B184564D}" name="Column1270" dataDxfId="15260"/>
    <tableColumn id="1287" xr3:uid="{C2F569D8-8464-40E0-AA73-0057EC0B167B}" name="Column1271" dataDxfId="15259"/>
    <tableColumn id="1288" xr3:uid="{2F971D3E-9894-496A-8C96-579E3AA950E6}" name="Column1272" dataDxfId="15258"/>
    <tableColumn id="1289" xr3:uid="{88E4912C-858D-4F42-A4CF-99EF08DD8CF3}" name="Column1273" dataDxfId="15257"/>
    <tableColumn id="1290" xr3:uid="{A9562AAB-D587-4DCF-98E4-32BC22910B4E}" name="Column1274" dataDxfId="15256"/>
    <tableColumn id="1291" xr3:uid="{0F0977CD-6056-4FF8-909F-C462C83CCFB6}" name="Column1275" dataDxfId="15255"/>
    <tableColumn id="1292" xr3:uid="{C1F740EA-FB23-4F9D-A6D1-BD32898D1A9D}" name="Column1276" dataDxfId="15254"/>
    <tableColumn id="1293" xr3:uid="{75C1F680-68A7-4C96-8947-E30C57C25E49}" name="Column1277" dataDxfId="15253"/>
    <tableColumn id="1294" xr3:uid="{41075C34-F26E-4D48-A370-59460A8494CE}" name="Column1278" dataDxfId="15252"/>
    <tableColumn id="1295" xr3:uid="{E856C59D-B41C-468F-A173-F9CA218000B8}" name="Column1279" dataDxfId="15251"/>
    <tableColumn id="1296" xr3:uid="{4B5C8D37-C9E2-4407-B057-75E576BDF946}" name="Column1280" dataDxfId="15250"/>
    <tableColumn id="1297" xr3:uid="{C4DEFC3E-B252-429A-A8B3-0DC66E65F383}" name="Column1281" dataDxfId="15249"/>
    <tableColumn id="1298" xr3:uid="{57EE80E3-A590-46EB-A662-757D944994F1}" name="Column1282" dataDxfId="15248"/>
    <tableColumn id="1299" xr3:uid="{7E5EC497-9E95-4B1F-8846-506EC7AD27DB}" name="Column1283" dataDxfId="15247"/>
    <tableColumn id="1300" xr3:uid="{21755666-DA84-44CF-A2D8-8FE720E3A670}" name="Column1284" dataDxfId="15246"/>
    <tableColumn id="1301" xr3:uid="{BE86829F-F4D8-468B-99E6-CDBDA4369FCA}" name="Column1285" dataDxfId="15245"/>
    <tableColumn id="1302" xr3:uid="{162BA9F3-BF74-4422-B9C1-FD04F8A7BBA6}" name="Column1286" dataDxfId="15244"/>
    <tableColumn id="1303" xr3:uid="{CC6094FF-FB50-4590-A371-EC7F347F5272}" name="Column1287" dataDxfId="15243"/>
    <tableColumn id="1304" xr3:uid="{2B1937DF-C2A0-4A57-988F-F9ACA54EC593}" name="Column1288" dataDxfId="15242"/>
    <tableColumn id="1305" xr3:uid="{06ED7018-DFA2-4ED5-B00D-CDEBE6B513A8}" name="Column1289" dataDxfId="15241"/>
    <tableColumn id="1306" xr3:uid="{91D6F4F3-8F3D-44D3-B245-69E1B7BAC662}" name="Column1290" dataDxfId="15240"/>
    <tableColumn id="1307" xr3:uid="{1126BB8D-7548-4C15-91B2-CE15B79B64E2}" name="Column1291" dataDxfId="15239"/>
    <tableColumn id="1308" xr3:uid="{8AB2933F-C1E6-4BD1-B37D-7CB982ED0DC3}" name="Column1292" dataDxfId="15238"/>
    <tableColumn id="1309" xr3:uid="{75CC983C-C318-4BCA-BCFE-E1D1300DA310}" name="Column1293" dataDxfId="15237"/>
    <tableColumn id="1310" xr3:uid="{13FBFBB5-2529-42FA-98D4-A4258739928A}" name="Column1294" dataDxfId="15236"/>
    <tableColumn id="1311" xr3:uid="{CF19887E-B9FA-48A0-90A8-F5DC03191829}" name="Column1295" dataDxfId="15235"/>
    <tableColumn id="1312" xr3:uid="{972F72A5-0A5E-48E6-A932-5252065FDEA0}" name="Column1296" dataDxfId="15234"/>
    <tableColumn id="1313" xr3:uid="{99919CBD-2534-44B8-85AB-5CC2B4D04EBD}" name="Column1297" dataDxfId="15233"/>
    <tableColumn id="1314" xr3:uid="{AEDA01F1-915B-43F1-AD62-5DAD99ED3A5A}" name="Column1298" dataDxfId="15232"/>
    <tableColumn id="1315" xr3:uid="{C683784D-CCB3-4808-9480-C347943ADF83}" name="Column1299" dataDxfId="15231"/>
    <tableColumn id="1316" xr3:uid="{EEBF502C-5426-4940-B8CB-03A378DBE223}" name="Column1300" dataDxfId="15230"/>
    <tableColumn id="1317" xr3:uid="{E504F32F-44FF-499E-BB22-6CF143E32EE4}" name="Column1301" dataDxfId="15229"/>
    <tableColumn id="1318" xr3:uid="{985384FE-1448-4B16-8BFB-BBB39A270589}" name="Column1302" dataDxfId="15228"/>
    <tableColumn id="1319" xr3:uid="{AA2C180A-E5C1-4148-BDD3-8583CA32C3D9}" name="Column1303" dataDxfId="15227"/>
    <tableColumn id="1320" xr3:uid="{E1E45993-0C66-4559-9F8C-DC2E3FC805F5}" name="Column1304" dataDxfId="15226"/>
    <tableColumn id="1321" xr3:uid="{47001838-EAAC-43A8-A5F3-918717886D49}" name="Column1305" dataDxfId="15225"/>
    <tableColumn id="1322" xr3:uid="{18A6CC6F-CE05-45E5-99DD-65AD7A69C558}" name="Column1306" dataDxfId="15224"/>
    <tableColumn id="1323" xr3:uid="{C70D8E08-0C7F-4672-A70E-72E96D6B050C}" name="Column1307" dataDxfId="15223"/>
    <tableColumn id="1324" xr3:uid="{A7A79F78-C8C0-4DBA-BC9D-5D67B3DEE32D}" name="Column1308" dataDxfId="15222"/>
    <tableColumn id="1325" xr3:uid="{5F0209D1-F7F0-428E-8625-D7925108DA03}" name="Column1309" dataDxfId="15221"/>
    <tableColumn id="1326" xr3:uid="{11624C49-A46B-489A-AD24-9BC89253B50D}" name="Column1310" dataDxfId="15220"/>
    <tableColumn id="1327" xr3:uid="{0A1B25D2-1FEC-4827-A87D-6426FD60BA4A}" name="Column1311" dataDxfId="15219"/>
    <tableColumn id="1328" xr3:uid="{95717AB2-E5ED-49D2-A574-1613E32A6F32}" name="Column1312" dataDxfId="15218"/>
    <tableColumn id="1329" xr3:uid="{810532E4-A639-4A52-92BE-DF13C1E6398B}" name="Column1313" dataDxfId="15217"/>
    <tableColumn id="1330" xr3:uid="{D1C66B0E-B5DD-4C1E-8AFC-B137B3030F0E}" name="Column1314" dataDxfId="15216"/>
    <tableColumn id="1331" xr3:uid="{502622BD-36B6-4175-A857-BBDA0E549A8A}" name="Column1315" dataDxfId="15215"/>
    <tableColumn id="1332" xr3:uid="{98A62996-8319-4313-BD93-5ECAEDB425E8}" name="Column1316" dataDxfId="15214"/>
    <tableColumn id="1333" xr3:uid="{C589F37F-8A02-4090-9999-04849458A695}" name="Column1317" dataDxfId="15213"/>
    <tableColumn id="1334" xr3:uid="{AD858042-8A01-4C69-B336-CBC88D09998B}" name="Column1318" dataDxfId="15212"/>
    <tableColumn id="1335" xr3:uid="{8BFFE6D9-3865-4B8E-A66D-9D8E024709EE}" name="Column1319" dataDxfId="15211"/>
    <tableColumn id="1336" xr3:uid="{F3C23831-96EB-4B1B-9730-62E59F20F07E}" name="Column1320" dataDxfId="15210"/>
    <tableColumn id="1337" xr3:uid="{38CBDAAB-809B-4B02-B68C-709F30F6619F}" name="Column1321" dataDxfId="15209"/>
    <tableColumn id="1338" xr3:uid="{3D7E11E7-8CCB-4863-85E3-9BE8D06C7F4C}" name="Column1322" dataDxfId="15208"/>
    <tableColumn id="1339" xr3:uid="{2CAFF0A5-96AB-4EF2-A234-529BEDA26C6B}" name="Column1323" dataDxfId="15207"/>
    <tableColumn id="1340" xr3:uid="{190A6A7E-0F80-4061-BC0F-C0A33A1DC21E}" name="Column1324" dataDxfId="15206"/>
    <tableColumn id="1341" xr3:uid="{883F8117-3E98-496D-946F-EE02320D39FB}" name="Column1325" dataDxfId="15205"/>
    <tableColumn id="1342" xr3:uid="{996430D6-4BC5-4930-BAC8-E3EC4790D87A}" name="Column1326" dataDxfId="15204"/>
    <tableColumn id="1343" xr3:uid="{71223842-C17C-46E0-A58B-0D40B06A1AD9}" name="Column1327" dataDxfId="15203"/>
    <tableColumn id="1344" xr3:uid="{5D825E0C-33FE-4297-A38B-FFCBF6AE41F7}" name="Column1328" dataDxfId="15202"/>
    <tableColumn id="1345" xr3:uid="{D5028BA0-E330-44F8-B535-44D4F573DFA3}" name="Column1329" dataDxfId="15201"/>
    <tableColumn id="1346" xr3:uid="{193C0C37-1C5D-4E79-A72E-94D526F929D6}" name="Column1330" dataDxfId="15200"/>
    <tableColumn id="1347" xr3:uid="{9DAEC4A8-1CDF-4A70-A1FC-5D13FA9D77C9}" name="Column1331" dataDxfId="15199"/>
    <tableColumn id="1348" xr3:uid="{4C1C23EA-26BA-4450-96AA-A6BFAC2D7BEF}" name="Column1332" dataDxfId="15198"/>
    <tableColumn id="1349" xr3:uid="{CDD6816B-2A00-447B-BD63-9C14B1982677}" name="Column1333" dataDxfId="15197"/>
    <tableColumn id="1350" xr3:uid="{31BA3166-DF09-4BDE-8C83-7E8FEB148BCB}" name="Column1334" dataDxfId="15196"/>
    <tableColumn id="1351" xr3:uid="{9A7F3D81-0744-4A84-99A8-08D462E7E05C}" name="Column1335" dataDxfId="15195"/>
    <tableColumn id="1352" xr3:uid="{54CD02FC-1A60-4537-82E6-843598DC6371}" name="Column1336" dataDxfId="15194"/>
    <tableColumn id="1353" xr3:uid="{BED4145E-BBCE-4D60-99D6-AEF58B1ED4AE}" name="Column1337" dataDxfId="15193"/>
    <tableColumn id="1354" xr3:uid="{B912E15B-314B-4D6A-B825-51F31B9F333F}" name="Column1338" dataDxfId="15192"/>
    <tableColumn id="1355" xr3:uid="{BA6CAF4D-C1F9-4E07-ADD4-6BC39A034991}" name="Column1339" dataDxfId="15191"/>
    <tableColumn id="1356" xr3:uid="{8AFF05C6-16D1-450D-AE36-04C72BA577D0}" name="Column1340" dataDxfId="15190"/>
    <tableColumn id="1357" xr3:uid="{953A8BBB-B6C2-4D5A-8DD7-0588828EAF15}" name="Column1341" dataDxfId="15189"/>
    <tableColumn id="1358" xr3:uid="{C761C4B3-076F-45E6-B7AA-384EF611B457}" name="Column1342" dataDxfId="15188"/>
    <tableColumn id="1359" xr3:uid="{7AD019D4-6E2E-427B-9081-92B59531E3AE}" name="Column1343" dataDxfId="15187"/>
    <tableColumn id="1360" xr3:uid="{62176E24-B7EA-4603-A033-872AAF6450E7}" name="Column1344" dataDxfId="15186"/>
    <tableColumn id="1361" xr3:uid="{BB5611DF-4F35-4DDD-9FFA-73FED472C64E}" name="Column1345" dataDxfId="15185"/>
    <tableColumn id="1362" xr3:uid="{5A28E58E-B75E-4766-A2AC-99170509F368}" name="Column1346" dataDxfId="15184"/>
    <tableColumn id="1363" xr3:uid="{88B5ECF7-A6BF-4DFF-BACD-5ADEF1324588}" name="Column1347" dataDxfId="15183"/>
    <tableColumn id="1364" xr3:uid="{875A1379-2544-44DB-A357-EF3CE8DEC5BC}" name="Column1348" dataDxfId="15182"/>
    <tableColumn id="1365" xr3:uid="{B1883E71-C016-4FEA-A875-0B5A01762C87}" name="Column1349" dataDxfId="15181"/>
    <tableColumn id="1366" xr3:uid="{443381AC-6FE8-41DB-BD86-AAF6A9B2B69F}" name="Column1350" dataDxfId="15180"/>
    <tableColumn id="1367" xr3:uid="{0507AFE4-EA6D-43B8-B97B-1A6D7C304A10}" name="Column1351" dataDxfId="15179"/>
    <tableColumn id="1368" xr3:uid="{C9599516-74F3-4D52-BBA7-B77702A7C427}" name="Column1352" dataDxfId="15178"/>
    <tableColumn id="1369" xr3:uid="{80866CAC-5E70-47F6-AF22-7B3C8E2C830D}" name="Column1353" dataDxfId="15177"/>
    <tableColumn id="1370" xr3:uid="{8C693365-85C8-40F5-B098-DAB792B51E57}" name="Column1354" dataDxfId="15176"/>
    <tableColumn id="1371" xr3:uid="{F28FC2A0-D64D-41D0-BAF4-455929B7914E}" name="Column1355" dataDxfId="15175"/>
    <tableColumn id="1372" xr3:uid="{840E5892-08C3-4755-9989-36B8D7ACA970}" name="Column1356" dataDxfId="15174"/>
    <tableColumn id="1373" xr3:uid="{706E7CE1-3EB5-438E-B675-8AAAF57EDAE3}" name="Column1357" dataDxfId="15173"/>
    <tableColumn id="1374" xr3:uid="{574F28A0-612E-4461-A54B-D6957C8F6A4F}" name="Column1358" dataDxfId="15172"/>
    <tableColumn id="1375" xr3:uid="{340C861C-5208-4F5E-BA76-0E135D938DB4}" name="Column1359" dataDxfId="15171"/>
    <tableColumn id="1376" xr3:uid="{1C267957-C87F-41BF-A2D7-C4C03E418239}" name="Column1360" dataDxfId="15170"/>
    <tableColumn id="1377" xr3:uid="{02883C71-3340-4FF2-868C-0DB3D42A2F5E}" name="Column1361" dataDxfId="15169"/>
    <tableColumn id="1378" xr3:uid="{B4AE1B3E-3CF3-401B-9F0D-6EF313F5B940}" name="Column1362" dataDxfId="15168"/>
    <tableColumn id="1379" xr3:uid="{D23588AC-EB88-467A-A153-06BCD1E33911}" name="Column1363" dataDxfId="15167"/>
    <tableColumn id="1380" xr3:uid="{7BA443A1-B370-4BAA-AF29-B59A9129D889}" name="Column1364" dataDxfId="15166"/>
    <tableColumn id="1381" xr3:uid="{F6C2F1AF-E031-41D0-9A1B-C785BA6CDDDE}" name="Column1365" dataDxfId="15165"/>
    <tableColumn id="1382" xr3:uid="{BF47C6B4-2E4A-4EE0-BA60-667EF0A36754}" name="Column1366" dataDxfId="15164"/>
    <tableColumn id="1383" xr3:uid="{53F410BA-049E-4526-934B-B43F53BACCB6}" name="Column1367" dataDxfId="15163"/>
    <tableColumn id="1384" xr3:uid="{8BBE3873-79BE-412C-B7D3-9BF688B2D751}" name="Column1368" dataDxfId="15162"/>
    <tableColumn id="1385" xr3:uid="{7B362DB7-6A70-4440-878D-A4F716B2FB0F}" name="Column1369" dataDxfId="15161"/>
    <tableColumn id="1386" xr3:uid="{276EB10D-703B-40AE-B8E6-BD5D5E562B63}" name="Column1370" dataDxfId="15160"/>
    <tableColumn id="1387" xr3:uid="{0694443A-6C05-4FB5-BE7B-006760221BEA}" name="Column1371" dataDxfId="15159"/>
    <tableColumn id="1388" xr3:uid="{05BD67B3-784E-41FB-BC90-CA9A25CC5A49}" name="Column1372" dataDxfId="15158"/>
    <tableColumn id="1389" xr3:uid="{2F1557BD-31E5-4957-AD06-C22146B657BF}" name="Column1373" dataDxfId="15157"/>
    <tableColumn id="1390" xr3:uid="{15EBB8E8-007D-4FE8-A8BF-882A514B38D3}" name="Column1374" dataDxfId="15156"/>
    <tableColumn id="1391" xr3:uid="{B81A4741-DFC2-444F-A9A6-6ECC75803603}" name="Column1375" dataDxfId="15155"/>
    <tableColumn id="1392" xr3:uid="{89FD1D0D-45DF-4630-9FE1-3488895B2AE9}" name="Column1376" dataDxfId="15154"/>
    <tableColumn id="1393" xr3:uid="{B4D0FD8B-269D-48C5-9FA6-90667F0693C3}" name="Column1377" dataDxfId="15153"/>
    <tableColumn id="1394" xr3:uid="{ED2B9187-2ADD-4FD1-8B95-4557CDED43BE}" name="Column1378" dataDxfId="15152"/>
    <tableColumn id="1395" xr3:uid="{2C0B791A-AE5E-4559-AC30-F2944ADC545E}" name="Column1379" dataDxfId="15151"/>
    <tableColumn id="1396" xr3:uid="{AFDDF3AE-1F92-455F-A96C-E87EFE20B8F7}" name="Column1380" dataDxfId="15150"/>
    <tableColumn id="1397" xr3:uid="{42627F22-1196-4BBF-A74F-015A3D82B050}" name="Column1381" dataDxfId="15149"/>
    <tableColumn id="1398" xr3:uid="{A004DA69-1A2A-4781-9AB6-A1073BEA2EFE}" name="Column1382" dataDxfId="15148"/>
    <tableColumn id="1399" xr3:uid="{9066CDE0-7720-4427-A6B4-143A5EF619EF}" name="Column1383" dataDxfId="15147"/>
    <tableColumn id="1400" xr3:uid="{D4A27A35-303E-4F12-A53F-EDC8D744CA07}" name="Column1384" dataDxfId="15146"/>
    <tableColumn id="1401" xr3:uid="{097718D6-2D84-4C8A-8DF8-CFFB7FD5A723}" name="Column1385" dataDxfId="15145"/>
    <tableColumn id="1402" xr3:uid="{8C05DDC5-80B3-4FA8-A8B5-BD36345FBA68}" name="Column1386" dataDxfId="15144"/>
    <tableColumn id="1403" xr3:uid="{FC16A4DC-BA4E-47AC-8BD7-6B8A9A80B820}" name="Column1387" dataDxfId="15143"/>
    <tableColumn id="1404" xr3:uid="{DA369383-C802-42D8-98A3-2DC3A4CE3647}" name="Column1388" dataDxfId="15142"/>
    <tableColumn id="1405" xr3:uid="{1FDD1096-5411-41F9-BE28-B49FF9428645}" name="Column1389" dataDxfId="15141"/>
    <tableColumn id="1406" xr3:uid="{6332C54A-9421-447B-9027-03652AC557E5}" name="Column1390" dataDxfId="15140"/>
    <tableColumn id="1407" xr3:uid="{78DE09DF-0A3C-402E-BEFD-5DE9FB62AAA0}" name="Column1391" dataDxfId="15139"/>
    <tableColumn id="1408" xr3:uid="{CDEE6BC2-521B-47AF-B1DD-6317B4D339AE}" name="Column1392" dataDxfId="15138"/>
    <tableColumn id="1409" xr3:uid="{0F106703-D05B-4B28-B0C2-414215EF9A25}" name="Column1393" dataDxfId="15137"/>
    <tableColumn id="1410" xr3:uid="{4F04ED5D-1EEA-42EC-B560-4679DEF2B495}" name="Column1394" dataDxfId="15136"/>
    <tableColumn id="1411" xr3:uid="{D4B75943-5F86-44F4-8B3C-812875388B20}" name="Column1395" dataDxfId="15135"/>
    <tableColumn id="1412" xr3:uid="{2DD59C24-0CFF-4D97-8880-04F621AF547F}" name="Column1396" dataDxfId="15134"/>
    <tableColumn id="1413" xr3:uid="{D08F18D8-AB72-4E34-9FB4-9F0D91FBBE4D}" name="Column1397" dataDxfId="15133"/>
    <tableColumn id="1414" xr3:uid="{CE50C74E-B308-417F-BF0A-FB257BE8DF77}" name="Column1398" dataDxfId="15132"/>
    <tableColumn id="1415" xr3:uid="{179278AF-B143-4919-8284-CB20C1FA0501}" name="Column1399" dataDxfId="15131"/>
    <tableColumn id="1416" xr3:uid="{37597CCA-E129-4B5A-810E-DDE5C3A4203F}" name="Column1400" dataDxfId="15130"/>
    <tableColumn id="1417" xr3:uid="{35684843-284A-4DD7-A598-3502D6D82041}" name="Column1401" dataDxfId="15129"/>
    <tableColumn id="1418" xr3:uid="{269731C0-E064-4BE9-95A1-5C75F41944D2}" name="Column1402" dataDxfId="15128"/>
    <tableColumn id="1419" xr3:uid="{E5BDCF9D-3B3F-41A5-B4B3-A6D3C2FF0017}" name="Column1403" dataDxfId="15127"/>
    <tableColumn id="1420" xr3:uid="{5BD5FD83-A91D-460F-AC84-3820622A337F}" name="Column1404" dataDxfId="15126"/>
    <tableColumn id="1421" xr3:uid="{8F38B074-4B3D-4024-880A-B68623CED566}" name="Column1405" dataDxfId="15125"/>
    <tableColumn id="1422" xr3:uid="{604CEF8F-43B4-4773-8E47-04F62F5CE3A6}" name="Column1406" dataDxfId="15124"/>
    <tableColumn id="1423" xr3:uid="{8F0B1BB7-EB2A-4F73-91DD-184302E31819}" name="Column1407" dataDxfId="15123"/>
    <tableColumn id="1424" xr3:uid="{E3F496E6-A1C9-4B79-A78F-6B6B954DC5A2}" name="Column1408" dataDxfId="15122"/>
    <tableColumn id="1425" xr3:uid="{F867702B-A1B0-4D4E-89D4-E2BB8666328E}" name="Column1409" dataDxfId="15121"/>
    <tableColumn id="1426" xr3:uid="{1966DD42-BB13-4D80-95EE-A8390B9A2D9E}" name="Column1410" dataDxfId="15120"/>
    <tableColumn id="1427" xr3:uid="{12A6EDE8-B992-4A46-AA24-C647663410B1}" name="Column1411" dataDxfId="15119"/>
    <tableColumn id="1428" xr3:uid="{C2199147-9EDA-466B-B725-4521566DC27C}" name="Column1412" dataDxfId="15118"/>
    <tableColumn id="1429" xr3:uid="{5872FE28-323F-431F-994D-79D730352A2F}" name="Column1413" dataDxfId="15117"/>
    <tableColumn id="1430" xr3:uid="{EE58AF43-13E0-4731-BAB4-9282F6520BA8}" name="Column1414" dataDxfId="15116"/>
    <tableColumn id="1431" xr3:uid="{B009D3FA-DE5D-4454-B8DA-3D437FCEFEE7}" name="Column1415" dataDxfId="15115"/>
    <tableColumn id="1432" xr3:uid="{780191E4-CEDA-4FA1-AE27-16AFB6C05C6B}" name="Column1416" dataDxfId="15114"/>
    <tableColumn id="1433" xr3:uid="{06AD7E0E-96CC-456E-8533-86DB4A87DB49}" name="Column1417" dataDxfId="15113"/>
    <tableColumn id="1434" xr3:uid="{4CE67410-56BC-4970-BD51-98E71EA095AE}" name="Column1418" dataDxfId="15112"/>
    <tableColumn id="1435" xr3:uid="{BDA201AA-F1E5-4E6D-B8BB-99B89541363E}" name="Column1419" dataDxfId="15111"/>
    <tableColumn id="1436" xr3:uid="{CEC63E72-6881-43E5-905C-8F99FB87867E}" name="Column1420" dataDxfId="15110"/>
    <tableColumn id="1437" xr3:uid="{0CA2CFEE-55CC-402D-8EAF-30042AE7E8F6}" name="Column1421" dataDxfId="15109"/>
    <tableColumn id="1438" xr3:uid="{1F4F42C0-2B30-4EAB-A462-066695E17EC9}" name="Column1422" dataDxfId="15108"/>
    <tableColumn id="1439" xr3:uid="{2F53A9BA-BEE0-4F0E-A130-0EA25C280CF8}" name="Column1423" dataDxfId="15107"/>
    <tableColumn id="1440" xr3:uid="{3334E022-32FC-4FF9-8F2A-D1A83AB16F78}" name="Column1424" dataDxfId="15106"/>
    <tableColumn id="1441" xr3:uid="{6CE47857-16BE-4C8F-9AF5-0ED36142D67A}" name="Column1425" dataDxfId="15105"/>
    <tableColumn id="1442" xr3:uid="{6578F7FD-0947-44BE-9AFE-5B09F5BDA758}" name="Column1426" dataDxfId="15104"/>
    <tableColumn id="1443" xr3:uid="{E99DCA55-C9D9-477D-9D4F-05D39A9321D3}" name="Column1427" dataDxfId="15103"/>
    <tableColumn id="1444" xr3:uid="{209B6A63-6FEA-4095-8839-FE178B2CD3DD}" name="Column1428" dataDxfId="15102"/>
    <tableColumn id="1445" xr3:uid="{78536550-7D11-49E3-8D28-303CB09ECBA7}" name="Column1429" dataDxfId="15101"/>
    <tableColumn id="1446" xr3:uid="{C8D32B13-944F-4E5C-BE7C-42EC9B0C3B2C}" name="Column1430" dataDxfId="15100"/>
    <tableColumn id="1447" xr3:uid="{8169C5E5-71FF-493F-BF02-2527206A06BD}" name="Column1431" dataDxfId="15099"/>
    <tableColumn id="1448" xr3:uid="{6A823BAF-ED58-4B86-8B53-A6B28CFAC9B1}" name="Column1432" dataDxfId="15098"/>
    <tableColumn id="1449" xr3:uid="{1CEDD235-B396-4004-9DAC-EA87ADD54DF0}" name="Column1433" dataDxfId="15097"/>
    <tableColumn id="1450" xr3:uid="{C6349218-C2E7-4D12-86FB-3E6319A060FB}" name="Column1434" dataDxfId="15096"/>
    <tableColumn id="1451" xr3:uid="{1438536B-B8DC-4593-A5DF-CF12F94F879A}" name="Column1435" dataDxfId="15095"/>
    <tableColumn id="1452" xr3:uid="{71AB8843-37A8-405A-B806-99C88FD5BC36}" name="Column1436" dataDxfId="15094"/>
    <tableColumn id="1453" xr3:uid="{BEED6B28-F427-4FBA-8423-E3562B3F5E7E}" name="Column1437" dataDxfId="15093"/>
    <tableColumn id="1454" xr3:uid="{73BBC896-7247-4C11-A875-6BAEBBA61D69}" name="Column1438" dataDxfId="15092"/>
    <tableColumn id="1455" xr3:uid="{AE623EEC-7B35-4724-A780-C78D1E3B924D}" name="Column1439" dataDxfId="15091"/>
    <tableColumn id="1456" xr3:uid="{F180D142-8E85-40DC-A774-85160ABC67AD}" name="Column1440" dataDxfId="15090"/>
    <tableColumn id="1457" xr3:uid="{AA988C23-F29E-40B9-B74F-D19D634AAE74}" name="Column1441" dataDxfId="15089"/>
    <tableColumn id="1458" xr3:uid="{E2E29751-E90A-45DD-9EAD-D172F21786D7}" name="Column1442" dataDxfId="15088"/>
    <tableColumn id="1459" xr3:uid="{14381953-F16B-4482-AC81-44537BF2D70D}" name="Column1443" dataDxfId="15087"/>
    <tableColumn id="1460" xr3:uid="{7DD9BE6D-A946-42D6-BF63-BB67A5082110}" name="Column1444" dataDxfId="15086"/>
    <tableColumn id="1461" xr3:uid="{71480192-A2C2-4DF1-B875-96A46BC84044}" name="Column1445" dataDxfId="15085"/>
    <tableColumn id="1462" xr3:uid="{C82995D4-58AE-4115-826B-41ADE401E5D6}" name="Column1446" dataDxfId="15084"/>
    <tableColumn id="1463" xr3:uid="{60E572E4-F5DD-4876-A753-93F354050FEB}" name="Column1447" dataDxfId="15083"/>
    <tableColumn id="1464" xr3:uid="{EC198C2F-C37F-4325-ACAE-4AF5A76E8C17}" name="Column1448" dataDxfId="15082"/>
    <tableColumn id="1465" xr3:uid="{32EE35A4-A77A-46C5-95D8-F6698C8A0F9A}" name="Column1449" dataDxfId="15081"/>
    <tableColumn id="1466" xr3:uid="{877BEDCC-4DA1-4A92-BC97-8098B95F6985}" name="Column1450" dataDxfId="15080"/>
    <tableColumn id="1467" xr3:uid="{CDE2F71A-0678-47EF-B1B2-684D254578CB}" name="Column1451" dataDxfId="15079"/>
    <tableColumn id="1468" xr3:uid="{225345E0-3DDA-426E-AAF8-B217EB0273D5}" name="Column1452" dataDxfId="15078"/>
    <tableColumn id="1469" xr3:uid="{C9147FDE-86BB-4640-8C2F-53614CB272D3}" name="Column1453" dataDxfId="15077"/>
    <tableColumn id="1470" xr3:uid="{A3AF0E87-412D-4071-9BB6-50B38688E9E5}" name="Column1454" dataDxfId="15076"/>
    <tableColumn id="1471" xr3:uid="{4F52A994-EB7D-4B59-BD0E-A3208C2D895E}" name="Column1455" dataDxfId="15075"/>
    <tableColumn id="1472" xr3:uid="{C7DCCD52-7726-40EA-95D3-D3D9658C8149}" name="Column1456" dataDxfId="15074"/>
    <tableColumn id="1473" xr3:uid="{8CFF1B62-F840-498A-93E2-29D240233BA3}" name="Column1457" dataDxfId="15073"/>
    <tableColumn id="1474" xr3:uid="{562340C4-C4DE-4EA8-A353-3AE4904A607F}" name="Column1458" dataDxfId="15072"/>
    <tableColumn id="1475" xr3:uid="{11523D96-D6AD-47A1-904A-E3B6C7CA9D93}" name="Column1459" dataDxfId="15071"/>
    <tableColumn id="1476" xr3:uid="{1CDFA2C6-3667-4D49-A775-A5152B7B56E2}" name="Column1460" dataDxfId="15070"/>
    <tableColumn id="1477" xr3:uid="{14F6AF81-A5A4-42C9-9A1C-07150E1391B9}" name="Column1461" dataDxfId="15069"/>
    <tableColumn id="1478" xr3:uid="{EE7AEB96-22D3-4D1D-A9A3-87AC4F146ADF}" name="Column1462" dataDxfId="15068"/>
    <tableColumn id="1479" xr3:uid="{155FBCE4-DB39-474A-BE61-012300D4B304}" name="Column1463" dataDxfId="15067"/>
    <tableColumn id="1480" xr3:uid="{D42E86FF-1C4F-4F4A-9C8C-966448C82F05}" name="Column1464" dataDxfId="15066"/>
    <tableColumn id="1481" xr3:uid="{B50B6612-0545-452B-BA6B-D6F55EF62012}" name="Column1465" dataDxfId="15065"/>
    <tableColumn id="1482" xr3:uid="{9761F8C9-C353-423F-BA5B-2AD83B430CB0}" name="Column1466" dataDxfId="15064"/>
    <tableColumn id="1483" xr3:uid="{55A8980D-4A10-49C8-8308-41F6EF45552B}" name="Column1467" dataDxfId="15063"/>
    <tableColumn id="1484" xr3:uid="{04C06FBB-8DA0-41ED-910F-0833B4FA1CB8}" name="Column1468" dataDxfId="15062"/>
    <tableColumn id="1485" xr3:uid="{0DB85AAA-8A2E-45BD-A963-2A9135082649}" name="Column1469" dataDxfId="15061"/>
    <tableColumn id="1486" xr3:uid="{8D48A5C3-26A6-45E7-95CA-58AEA5A77D9F}" name="Column1470" dataDxfId="15060"/>
    <tableColumn id="1487" xr3:uid="{0953FF32-966C-4ABF-A24C-E119008CDAEF}" name="Column1471" dataDxfId="15059"/>
    <tableColumn id="1488" xr3:uid="{469DFC08-FB7F-4F1C-8B55-0172253F8826}" name="Column1472" dataDxfId="15058"/>
    <tableColumn id="1489" xr3:uid="{31407C63-33E3-4587-9488-B89F0129F997}" name="Column1473" dataDxfId="15057"/>
    <tableColumn id="1490" xr3:uid="{7B68C885-75A4-4333-B624-F8DC91F0E2A8}" name="Column1474" dataDxfId="15056"/>
    <tableColumn id="1491" xr3:uid="{02ABF625-BD19-42B5-BF4C-CFA04920EF71}" name="Column1475" dataDxfId="15055"/>
    <tableColumn id="1492" xr3:uid="{53372AB3-24C3-457F-A560-BA2B516D4FC3}" name="Column1476" dataDxfId="15054"/>
    <tableColumn id="1493" xr3:uid="{077428C0-438E-4A20-994A-D54347BEBFB2}" name="Column1477" dataDxfId="15053"/>
    <tableColumn id="1494" xr3:uid="{C38F8E84-90CC-4D1A-83FD-3740B676B33C}" name="Column1478" dataDxfId="15052"/>
    <tableColumn id="1495" xr3:uid="{92237A16-A8C1-4BB7-8FD9-F90DA5F0A287}" name="Column1479" dataDxfId="15051"/>
    <tableColumn id="1496" xr3:uid="{E9409947-4714-4389-955D-D22629891F13}" name="Column1480" dataDxfId="15050"/>
    <tableColumn id="1497" xr3:uid="{C7C9BC46-F260-4888-911F-BF31C890A894}" name="Column1481" dataDxfId="15049"/>
    <tableColumn id="1498" xr3:uid="{0093E58A-E2FC-4801-8063-15B83345052D}" name="Column1482" dataDxfId="15048"/>
    <tableColumn id="1499" xr3:uid="{EBB806D4-D41F-405B-80A6-CFECBE1A35A7}" name="Column1483" dataDxfId="15047"/>
    <tableColumn id="1500" xr3:uid="{3B41B797-1B2C-45CB-967D-94BB2055E7FA}" name="Column1484" dataDxfId="15046"/>
    <tableColumn id="1501" xr3:uid="{B1CBCD7E-0DF8-4C3F-B8FE-3F6518F18928}" name="Column1485" dataDxfId="15045"/>
    <tableColumn id="1502" xr3:uid="{24F2624A-2CC4-4FA2-9A1B-A23A78622725}" name="Column1486" dataDxfId="15044"/>
    <tableColumn id="1503" xr3:uid="{FF3519BF-0730-4DD8-B3B7-D79A8106A4ED}" name="Column1487" dataDxfId="15043"/>
    <tableColumn id="1504" xr3:uid="{1286D6ED-C6E8-4634-8A16-238CEC4EE37B}" name="Column1488" dataDxfId="15042"/>
    <tableColumn id="1505" xr3:uid="{94746120-C227-467F-AB37-77933AF44E47}" name="Column1489" dataDxfId="15041"/>
    <tableColumn id="1506" xr3:uid="{1D2AF750-3A7B-44B9-A8BD-53B0C7A5E3A3}" name="Column1490" dataDxfId="15040"/>
    <tableColumn id="1507" xr3:uid="{1BE8C66F-59DA-4517-AC8F-6014D1E04957}" name="Column1491" dataDxfId="15039"/>
    <tableColumn id="1508" xr3:uid="{9CF0A9B6-56F1-485E-A939-D968D2A5A725}" name="Column1492" dataDxfId="15038"/>
    <tableColumn id="1509" xr3:uid="{783128E0-8A4B-4F9A-A0C7-0FF6E36471C1}" name="Column1493" dataDxfId="15037"/>
    <tableColumn id="1510" xr3:uid="{DD07C1A3-76AD-4AC6-A72E-5F287FFD8D56}" name="Column1494" dataDxfId="15036"/>
    <tableColumn id="1511" xr3:uid="{6A9564AA-1B00-43AC-8264-06339615B97E}" name="Column1495" dataDxfId="15035"/>
    <tableColumn id="1512" xr3:uid="{D0E66BDF-86A7-49A3-9C3D-17C7E25DEB1F}" name="Column1496" dataDxfId="15034"/>
    <tableColumn id="1513" xr3:uid="{CE3606AD-9C9F-4758-8F93-93157B8D1EBE}" name="Column1497" dataDxfId="15033"/>
    <tableColumn id="1514" xr3:uid="{1AD164AF-311B-4786-9415-538BDFF52BFC}" name="Column1498" dataDxfId="15032"/>
    <tableColumn id="1515" xr3:uid="{B8060F88-3057-412D-B9FE-BCD6ABFC42F0}" name="Column1499" dataDxfId="15031"/>
    <tableColumn id="1516" xr3:uid="{D5906BA5-74B6-462F-8291-7BC1A3D05355}" name="Column1500" dataDxfId="15030"/>
    <tableColumn id="1517" xr3:uid="{07669A60-85F3-45A3-B229-A73C7DA50E10}" name="Column1501" dataDxfId="15029"/>
    <tableColumn id="1518" xr3:uid="{CB33E1A8-C89D-47A2-A839-430E236D80AB}" name="Column1502" dataDxfId="15028"/>
    <tableColumn id="1519" xr3:uid="{66D6032C-1040-4821-9C1C-F8CF805A321A}" name="Column1503" dataDxfId="15027"/>
    <tableColumn id="1520" xr3:uid="{3BE3E6B1-4CFD-4292-A407-6A0CE3921113}" name="Column1504" dataDxfId="15026"/>
    <tableColumn id="1521" xr3:uid="{8C67198C-412D-48EF-823F-8353CF8EED50}" name="Column1505" dataDxfId="15025"/>
    <tableColumn id="1522" xr3:uid="{56F5CD62-B982-427E-80B5-5F940CEE2046}" name="Column1506" dataDxfId="15024"/>
    <tableColumn id="1523" xr3:uid="{3F27BD08-5E09-4DB2-9A04-90D1420EAFC6}" name="Column1507" dataDxfId="15023"/>
    <tableColumn id="1524" xr3:uid="{98DC3029-A423-4265-A4C2-F114C375D7CA}" name="Column1508" dataDxfId="15022"/>
    <tableColumn id="1525" xr3:uid="{FCAB9D1E-0849-4563-ABA0-4E46C516B207}" name="Column1509" dataDxfId="15021"/>
    <tableColumn id="1526" xr3:uid="{F165E2D7-2617-45FB-97A3-82C63A9B7BA4}" name="Column1510" dataDxfId="15020"/>
    <tableColumn id="1527" xr3:uid="{2DBFE097-7211-420D-AED6-6FB0EFD09612}" name="Column1511" dataDxfId="15019"/>
    <tableColumn id="1528" xr3:uid="{C15F00B9-F9EF-439E-863B-09C83DE32990}" name="Column1512" dataDxfId="15018"/>
    <tableColumn id="1529" xr3:uid="{C5CF23E3-459F-41D7-9E42-90CECE26AB58}" name="Column1513" dataDxfId="15017"/>
    <tableColumn id="1530" xr3:uid="{8DAB4342-0393-4005-8AD2-E3E2D622609C}" name="Column1514" dataDxfId="15016"/>
    <tableColumn id="1531" xr3:uid="{47E87E1D-00FF-4293-9E89-7C3A4CE0B7E4}" name="Column1515" dataDxfId="15015"/>
    <tableColumn id="1532" xr3:uid="{9E40D850-C44A-4523-BD95-FF3AD28E4190}" name="Column1516" dataDxfId="15014"/>
    <tableColumn id="1533" xr3:uid="{5BB93F3E-1580-4432-9241-B1DE24F07A5C}" name="Column1517" dataDxfId="15013"/>
    <tableColumn id="1534" xr3:uid="{1F7BD30A-E530-421B-8FC3-C30598F56B97}" name="Column1518" dataDxfId="15012"/>
    <tableColumn id="1535" xr3:uid="{C59D5FC4-FBF7-41C7-A3CB-E348D4EA95D2}" name="Column1519" dataDxfId="15011"/>
    <tableColumn id="1536" xr3:uid="{B049D8C9-0BBA-4C4F-9DED-63C6CB8E0637}" name="Column1520" dataDxfId="15010"/>
    <tableColumn id="1537" xr3:uid="{9717E0E8-45DE-4731-AA4B-E8FC29E7561A}" name="Column1521" dataDxfId="15009"/>
    <tableColumn id="1538" xr3:uid="{1923AD77-3D3E-4F07-A7F8-0B4DA9520310}" name="Column1522" dataDxfId="15008"/>
    <tableColumn id="1539" xr3:uid="{FAA903B4-8DBC-4620-BD90-7165E7A5537D}" name="Column1523" dataDxfId="15007"/>
    <tableColumn id="1540" xr3:uid="{70A801B9-0858-46DC-A966-286A334FEC5D}" name="Column1524" dataDxfId="15006"/>
    <tableColumn id="1541" xr3:uid="{208DAB6D-9E40-47AA-8DA0-3C71E0F120B6}" name="Column1525" dataDxfId="15005"/>
    <tableColumn id="1542" xr3:uid="{4EACFC66-0001-4D9F-935C-429D59D93DA2}" name="Column1526" dataDxfId="15004"/>
    <tableColumn id="1543" xr3:uid="{13AA185E-7DD0-4BE7-920E-8644B748B2BC}" name="Column1527" dataDxfId="15003"/>
    <tableColumn id="1544" xr3:uid="{4F6121A7-7B61-43A4-ACC8-AEDF2F9BDBC3}" name="Column1528" dataDxfId="15002"/>
    <tableColumn id="1545" xr3:uid="{6A527843-9CC6-483D-9C6B-41CE8E027493}" name="Column1529" dataDxfId="15001"/>
    <tableColumn id="1546" xr3:uid="{AAED3EE0-1D49-4657-B1BA-25AC5238C4C7}" name="Column1530" dataDxfId="15000"/>
    <tableColumn id="1547" xr3:uid="{78AA8FED-19CF-4D77-A88F-276274E961F0}" name="Column1531" dataDxfId="14999"/>
    <tableColumn id="1548" xr3:uid="{0B4BF21E-E142-4B7D-A098-624F0E1EB891}" name="Column1532" dataDxfId="14998"/>
    <tableColumn id="1549" xr3:uid="{B30C1A4A-535C-4F51-86D7-92C802D1E341}" name="Column1533" dataDxfId="14997"/>
    <tableColumn id="1550" xr3:uid="{24538718-8952-44E3-94DB-1746486CDCA2}" name="Column1534" dataDxfId="14996"/>
    <tableColumn id="1551" xr3:uid="{904F1D57-47D6-431E-BCA2-C680B3432911}" name="Column1535" dataDxfId="14995"/>
    <tableColumn id="1552" xr3:uid="{38DEE70B-C33D-48B6-8016-FAF0EEA54337}" name="Column1536" dataDxfId="14994"/>
    <tableColumn id="1553" xr3:uid="{4140674B-7F9F-489A-A85F-7D9AC38065E6}" name="Column1537" dataDxfId="14993"/>
    <tableColumn id="1554" xr3:uid="{23E422AC-8EA7-4565-BF9D-D9447C05D167}" name="Column1538" dataDxfId="14992"/>
    <tableColumn id="1555" xr3:uid="{0AC18BA5-D290-46FA-997B-20C0791F152C}" name="Column1539" dataDxfId="14991"/>
    <tableColumn id="1556" xr3:uid="{ADDD6E31-1E53-4AEE-8C6D-F59D2AE4B0D8}" name="Column1540" dataDxfId="14990"/>
    <tableColumn id="1557" xr3:uid="{3158DC8A-7D12-41F7-933A-26EABA39B13A}" name="Column1541" dataDxfId="14989"/>
    <tableColumn id="1558" xr3:uid="{28918EA0-743F-4510-B3DA-8E5DF3D2F017}" name="Column1542" dataDxfId="14988"/>
    <tableColumn id="1559" xr3:uid="{30178738-B755-4C71-91C5-F41B74DE2922}" name="Column1543" dataDxfId="14987"/>
    <tableColumn id="1560" xr3:uid="{94354942-6F7C-49DC-B873-655895A5C0ED}" name="Column1544" dataDxfId="14986"/>
    <tableColumn id="1561" xr3:uid="{709DAA0F-71DC-48DE-9E4F-9060474C0D8D}" name="Column1545" dataDxfId="14985"/>
    <tableColumn id="1562" xr3:uid="{1D97593F-0744-4E2B-949B-BE1B812E8487}" name="Column1546" dataDxfId="14984"/>
    <tableColumn id="1563" xr3:uid="{1F900839-2DF5-48AC-A78C-19A16699896F}" name="Column1547" dataDxfId="14983"/>
    <tableColumn id="1564" xr3:uid="{FE9A2091-557D-40C9-80CF-C7860D9A2F18}" name="Column1548" dataDxfId="14982"/>
    <tableColumn id="1565" xr3:uid="{8307675C-E136-476E-8C00-C5F4D8EC9A8E}" name="Column1549" dataDxfId="14981"/>
    <tableColumn id="1566" xr3:uid="{5B7A9965-2A3E-4007-9ECF-D81BF949EF43}" name="Column1550" dataDxfId="14980"/>
    <tableColumn id="1567" xr3:uid="{2D4580D6-101B-4B91-BC1A-C5BB096CA55B}" name="Column1551" dataDxfId="14979"/>
    <tableColumn id="1568" xr3:uid="{0162C8F0-88F1-4ACC-89E7-165E9508E37A}" name="Column1552" dataDxfId="14978"/>
    <tableColumn id="1569" xr3:uid="{88227ED8-81F1-4770-B050-B0C28F3BE7B2}" name="Column1553" dataDxfId="14977"/>
    <tableColumn id="1570" xr3:uid="{A7FC763A-839D-44B9-9BE7-DBB28F11109E}" name="Column1554" dataDxfId="14976"/>
    <tableColumn id="1571" xr3:uid="{FCDE65A1-59FF-4E2E-94A2-076E0022F416}" name="Column1555" dataDxfId="14975"/>
    <tableColumn id="1572" xr3:uid="{78955ED5-4C97-481C-AD31-B41B3A53E9BC}" name="Column1556" dataDxfId="14974"/>
    <tableColumn id="1573" xr3:uid="{F21DEA96-B5C9-4F10-AA5B-3C4159CC0F08}" name="Column1557" dataDxfId="14973"/>
    <tableColumn id="1574" xr3:uid="{8177C6A2-FCDB-48E3-8083-BACB9091A361}" name="Column1558" dataDxfId="14972"/>
    <tableColumn id="1575" xr3:uid="{2F40ECEB-E685-44FD-9759-4375138AA22F}" name="Column1559" dataDxfId="14971"/>
    <tableColumn id="1576" xr3:uid="{8E5A7A4B-1B2F-437A-9C8F-EB52B2EDA3CB}" name="Column1560" dataDxfId="14970"/>
    <tableColumn id="1577" xr3:uid="{F741F4C8-B114-42D2-B836-75D56095C159}" name="Column1561" dataDxfId="14969"/>
    <tableColumn id="1578" xr3:uid="{714013FA-7388-4CC2-9AB1-F7FBE68AC100}" name="Column1562" dataDxfId="14968"/>
    <tableColumn id="1579" xr3:uid="{386F74CB-A96E-4123-B907-3C6C704DC863}" name="Column1563" dataDxfId="14967"/>
    <tableColumn id="1580" xr3:uid="{AC32D448-3F08-4A27-BB84-CC9F3439136B}" name="Column1564" dataDxfId="14966"/>
    <tableColumn id="1581" xr3:uid="{0DEECC25-7F02-43EE-B70C-DC4B2222A562}" name="Column1565" dataDxfId="14965"/>
    <tableColumn id="1582" xr3:uid="{3AFD8A46-1319-45FD-883A-CE0CEC155A5B}" name="Column1566" dataDxfId="14964"/>
    <tableColumn id="1583" xr3:uid="{65836549-A977-438C-B54D-2CCACDC34BFC}" name="Column1567" dataDxfId="14963"/>
    <tableColumn id="1584" xr3:uid="{E3EC3A06-D2EF-4D95-86D6-3E195EE942F7}" name="Column1568" dataDxfId="14962"/>
    <tableColumn id="1585" xr3:uid="{7FFA3A5F-CB53-442E-B4CE-633CC6A3C83C}" name="Column1569" dataDxfId="14961"/>
    <tableColumn id="1586" xr3:uid="{0047BBFB-BAA8-423C-B46C-F7ABCE67FFF8}" name="Column1570" dataDxfId="14960"/>
    <tableColumn id="1587" xr3:uid="{DC76CDD8-30DB-4170-A1FA-A4C5F3A47648}" name="Column1571" dataDxfId="14959"/>
    <tableColumn id="1588" xr3:uid="{49844B60-ADF9-485B-A49F-CE12556F4C50}" name="Column1572" dataDxfId="14958"/>
    <tableColumn id="1589" xr3:uid="{B035AF91-9E76-4BCA-8F78-92322D5012EB}" name="Column1573" dataDxfId="14957"/>
    <tableColumn id="1590" xr3:uid="{2F449F62-C42C-45F5-930A-1AA8F5EF9237}" name="Column1574" dataDxfId="14956"/>
    <tableColumn id="1591" xr3:uid="{71FFA898-6AF7-41FE-9EE6-01E175D41712}" name="Column1575" dataDxfId="14955"/>
    <tableColumn id="1592" xr3:uid="{00AA1636-986E-4DD8-8668-114B12A92C93}" name="Column1576" dataDxfId="14954"/>
    <tableColumn id="1593" xr3:uid="{970CBB19-48B5-4611-8CDC-E5B383F278AE}" name="Column1577" dataDxfId="14953"/>
    <tableColumn id="1594" xr3:uid="{D17A2916-ABC4-4378-9118-2A600BEC3701}" name="Column1578" dataDxfId="14952"/>
    <tableColumn id="1595" xr3:uid="{A02CF1B7-9E24-4451-BADA-69074123FEFE}" name="Column1579" dataDxfId="14951"/>
    <tableColumn id="1596" xr3:uid="{247670DA-252F-4D2E-B909-8F5A96BC23F6}" name="Column1580" dataDxfId="14950"/>
    <tableColumn id="1597" xr3:uid="{EEC4CF0A-2E74-4623-A66E-D76F9DD8CE22}" name="Column1581" dataDxfId="14949"/>
    <tableColumn id="1598" xr3:uid="{0F8AA268-B48E-40DE-ABD9-0DA26D93FEB9}" name="Column1582" dataDxfId="14948"/>
    <tableColumn id="1599" xr3:uid="{327FFB01-A697-4095-AAF6-9BBC1642CDFF}" name="Column1583" dataDxfId="14947"/>
    <tableColumn id="1600" xr3:uid="{DFE8E922-6123-4BCF-835E-96F74AD60CD8}" name="Column1584" dataDxfId="14946"/>
    <tableColumn id="1601" xr3:uid="{9D50E478-E9E6-4CF1-BBB5-6979047DCFB5}" name="Column1585" dataDxfId="14945"/>
    <tableColumn id="1602" xr3:uid="{8EEFFD79-F1A1-434E-90FD-47DE126A5E1B}" name="Column1586" dataDxfId="14944"/>
    <tableColumn id="1603" xr3:uid="{58887A65-3869-4AEF-99D4-983741016C83}" name="Column1587" dataDxfId="14943"/>
    <tableColumn id="1604" xr3:uid="{B24DF8EC-5492-4396-91A8-EB2881725E33}" name="Column1588" dataDxfId="14942"/>
    <tableColumn id="1605" xr3:uid="{FDDECE21-5F41-4873-BA4E-8426AC289D0F}" name="Column1589" dataDxfId="14941"/>
    <tableColumn id="1606" xr3:uid="{7A093886-4665-4B0D-8E33-CBBC227D1BF1}" name="Column1590" dataDxfId="14940"/>
    <tableColumn id="1607" xr3:uid="{1E6BA08C-B5BA-4D62-B698-0A7F3891BFB1}" name="Column1591" dataDxfId="14939"/>
    <tableColumn id="1608" xr3:uid="{BC5C9F0F-32C3-4A6A-ADB0-ABA9BC9906B9}" name="Column1592" dataDxfId="14938"/>
    <tableColumn id="1609" xr3:uid="{A5DCF3CA-590B-49D4-B775-8CB7DFD101A7}" name="Column1593" dataDxfId="14937"/>
    <tableColumn id="1610" xr3:uid="{72598CC6-6509-4BC1-ADB3-A60CE2B5F055}" name="Column1594" dataDxfId="14936"/>
    <tableColumn id="1611" xr3:uid="{81597848-A4BE-4D4B-8AA2-5C53EA04F1D0}" name="Column1595" dataDxfId="14935"/>
    <tableColumn id="1612" xr3:uid="{2CCBA9CA-15A9-4D2A-987F-746CD1BC3E65}" name="Column1596" dataDxfId="14934"/>
    <tableColumn id="1613" xr3:uid="{33026899-0CCC-46B5-9414-A291F75C64B5}" name="Column1597" dataDxfId="14933"/>
    <tableColumn id="1614" xr3:uid="{23134183-6F9B-42EE-83AB-4A2D4AD089AB}" name="Column1598" dataDxfId="14932"/>
    <tableColumn id="1615" xr3:uid="{50127771-0998-46E8-BFBC-902CDEA80627}" name="Column1599" dataDxfId="14931"/>
    <tableColumn id="1616" xr3:uid="{F8C0ECFC-838A-4B1D-8412-4A92D3C5AA8B}" name="Column1600" dataDxfId="14930"/>
    <tableColumn id="1617" xr3:uid="{EB7D1808-3D31-49C3-96C8-5520E54BA67E}" name="Column1601" dataDxfId="14929"/>
    <tableColumn id="1618" xr3:uid="{16535488-3861-4811-B59C-11EAB051C298}" name="Column1602" dataDxfId="14928"/>
    <tableColumn id="1619" xr3:uid="{FCFC745E-C49A-4A6F-83A7-896D884929E9}" name="Column1603" dataDxfId="14927"/>
    <tableColumn id="1620" xr3:uid="{94010111-4981-4AF3-85BA-46A42BB44364}" name="Column1604" dataDxfId="14926"/>
    <tableColumn id="1621" xr3:uid="{ED3F0F32-DBC9-43F5-97DE-EC87BE92AEB2}" name="Column1605" dataDxfId="14925"/>
    <tableColumn id="1622" xr3:uid="{34FAB00E-20B5-4FA3-85F9-58D394A5FC60}" name="Column1606" dataDxfId="14924"/>
    <tableColumn id="1623" xr3:uid="{36E3B107-083E-413E-927A-050DB207DB2E}" name="Column1607" dataDxfId="14923"/>
    <tableColumn id="1624" xr3:uid="{54077C72-9B5D-4869-9262-B27BACC27F7A}" name="Column1608" dataDxfId="14922"/>
    <tableColumn id="1625" xr3:uid="{2D3E3012-578E-471F-89AC-6A55941A7261}" name="Column1609" dataDxfId="14921"/>
    <tableColumn id="1626" xr3:uid="{E5626BE7-8B34-4624-993B-2E46763E8CF2}" name="Column1610" dataDxfId="14920"/>
    <tableColumn id="1627" xr3:uid="{109238DD-B3FF-4ED3-ADE6-756452C1E00F}" name="Column1611" dataDxfId="14919"/>
    <tableColumn id="1628" xr3:uid="{F4BA978B-EA0D-4F87-9065-101A6AB2791B}" name="Column1612" dataDxfId="14918"/>
    <tableColumn id="1629" xr3:uid="{BE812A02-DAB0-4B56-8020-5AAF823B06E6}" name="Column1613" dataDxfId="14917"/>
    <tableColumn id="1630" xr3:uid="{9A425953-FD25-49D6-9A39-143F2CCED4FB}" name="Column1614" dataDxfId="14916"/>
    <tableColumn id="1631" xr3:uid="{EEDC6A59-0682-426A-AF81-73D8424C9CE4}" name="Column1615" dataDxfId="14915"/>
    <tableColumn id="1632" xr3:uid="{37DE5FC9-081D-4582-B944-E28C0C8D40C1}" name="Column1616" dataDxfId="14914"/>
    <tableColumn id="1633" xr3:uid="{4627BFB6-5F1A-4924-9053-26FD6BCE74C7}" name="Column1617" dataDxfId="14913"/>
    <tableColumn id="1634" xr3:uid="{556672D4-B965-4F13-95AD-F360B3E4B91C}" name="Column1618" dataDxfId="14912"/>
    <tableColumn id="1635" xr3:uid="{043215D4-CD74-4E64-B1D9-31F3FE3BE929}" name="Column1619" dataDxfId="14911"/>
    <tableColumn id="1636" xr3:uid="{916296B0-4F72-4069-A14A-33CF3F331D32}" name="Column1620" dataDxfId="14910"/>
    <tableColumn id="1637" xr3:uid="{F6104CFD-078C-4B21-9C7C-7D3059614FE2}" name="Column1621" dataDxfId="14909"/>
    <tableColumn id="1638" xr3:uid="{F70F572D-866F-4810-A8E3-B4F85966779F}" name="Column1622" dataDxfId="14908"/>
    <tableColumn id="1639" xr3:uid="{EC512E5C-50D8-4C37-9EAB-79866183EC8F}" name="Column1623" dataDxfId="14907"/>
    <tableColumn id="1640" xr3:uid="{D867C253-B79E-4230-AC20-4A04B92DAFEA}" name="Column1624" dataDxfId="14906"/>
    <tableColumn id="1641" xr3:uid="{029D114E-EC5D-427A-9F67-B66279EAF630}" name="Column1625" dataDxfId="14905"/>
    <tableColumn id="1642" xr3:uid="{24978F0A-32FC-447F-9117-A4138B56CD5B}" name="Column1626" dataDxfId="14904"/>
    <tableColumn id="1643" xr3:uid="{3E8669B7-8004-41A3-A05F-FB70F80CDC36}" name="Column1627" dataDxfId="14903"/>
    <tableColumn id="1644" xr3:uid="{24FA812D-EF78-4AB3-9A17-D5089D8982F1}" name="Column1628" dataDxfId="14902"/>
    <tableColumn id="1645" xr3:uid="{7405AB9A-145C-49EE-A416-B45E4CE8DDD8}" name="Column1629" dataDxfId="14901"/>
    <tableColumn id="1646" xr3:uid="{275F809F-EF65-44AA-950D-9008B7680186}" name="Column1630" dataDxfId="14900"/>
    <tableColumn id="1647" xr3:uid="{D374931A-4D4B-44EA-9C23-32F985EB809C}" name="Column1631" dataDxfId="14899"/>
    <tableColumn id="1648" xr3:uid="{33E87EEF-55A9-44B8-BC6C-48523E4D080B}" name="Column1632" dataDxfId="14898"/>
    <tableColumn id="1649" xr3:uid="{EE5790BC-14E8-4773-ABB8-506AF083CCFF}" name="Column1633" dataDxfId="14897"/>
    <tableColumn id="1650" xr3:uid="{E6D4E37D-D3C9-42ED-AB8D-55175059BA4E}" name="Column1634" dataDxfId="14896"/>
    <tableColumn id="1651" xr3:uid="{CD6F7B85-08BE-4338-920C-E179CEF03766}" name="Column1635" dataDxfId="14895"/>
    <tableColumn id="1652" xr3:uid="{99046FCD-6FEF-4494-A20B-28102F39DF66}" name="Column1636" dataDxfId="14894"/>
    <tableColumn id="1653" xr3:uid="{822EE778-0E0A-42CF-9CED-98B16AB17E71}" name="Column1637" dataDxfId="14893"/>
    <tableColumn id="1654" xr3:uid="{FA73F13F-AF12-4F3D-A967-F075F9E1B5D7}" name="Column1638" dataDxfId="14892"/>
    <tableColumn id="1655" xr3:uid="{38CCAEA0-3E7A-4D42-89A2-19BAC919316D}" name="Column1639" dataDxfId="14891"/>
    <tableColumn id="1656" xr3:uid="{CBFC08B8-9304-4672-B531-D090951628BF}" name="Column1640" dataDxfId="14890"/>
    <tableColumn id="1657" xr3:uid="{2B3CE64B-09C6-4112-A8C5-F758ED3FA2CC}" name="Column1641" dataDxfId="14889"/>
    <tableColumn id="1658" xr3:uid="{7A002760-89F7-46B9-BCDE-5C567D62D89E}" name="Column1642" dataDxfId="14888"/>
    <tableColumn id="1659" xr3:uid="{636528FC-0F74-45D6-8314-286E358C9C3B}" name="Column1643" dataDxfId="14887"/>
    <tableColumn id="1660" xr3:uid="{EB55AAF7-5B00-43A3-BEC5-64423A0CA329}" name="Column1644" dataDxfId="14886"/>
    <tableColumn id="1661" xr3:uid="{D966B595-18F4-4ACF-8B7E-2B7AED627AF0}" name="Column1645" dataDxfId="14885"/>
    <tableColumn id="1662" xr3:uid="{B8BDF90F-65ED-49BE-9B39-09A18D4C47C8}" name="Column1646" dataDxfId="14884"/>
    <tableColumn id="1663" xr3:uid="{FFF779BF-9C9B-498A-AA84-E1146006B938}" name="Column1647" dataDxfId="14883"/>
    <tableColumn id="1664" xr3:uid="{7A1EED94-321F-4749-8A8F-9406CD4FEC9B}" name="Column1648" dataDxfId="14882"/>
    <tableColumn id="1665" xr3:uid="{E1B88D19-A8BD-4CE5-A403-664833306827}" name="Column1649" dataDxfId="14881"/>
    <tableColumn id="1666" xr3:uid="{61DC72F2-13E3-4683-AE91-86C343C3A953}" name="Column1650" dataDxfId="14880"/>
    <tableColumn id="1667" xr3:uid="{49D46BB3-7C6F-499D-9E73-964D9ACEC2E9}" name="Column1651" dataDxfId="14879"/>
    <tableColumn id="1668" xr3:uid="{304EE172-770A-43D3-A615-5CEC06830E38}" name="Column1652" dataDxfId="14878"/>
    <tableColumn id="1669" xr3:uid="{57380213-3C3B-40F3-9231-E8BBB898F446}" name="Column1653" dataDxfId="14877"/>
    <tableColumn id="1670" xr3:uid="{C91A1119-E58E-4B9B-A747-D1FCE3C7023A}" name="Column1654" dataDxfId="14876"/>
    <tableColumn id="1671" xr3:uid="{FE9ED0EE-1EB5-4C79-8398-9ED7BDDF9720}" name="Column1655" dataDxfId="14875"/>
    <tableColumn id="1672" xr3:uid="{67D0FF74-2504-4C6A-A04F-514BDBDDF368}" name="Column1656" dataDxfId="14874"/>
    <tableColumn id="1673" xr3:uid="{4094C48B-9BDB-4DC9-945B-A4886BAB2A03}" name="Column1657" dataDxfId="14873"/>
    <tableColumn id="1674" xr3:uid="{0EE5B4D1-054F-4B29-B520-A05DA52A913D}" name="Column1658" dataDxfId="14872"/>
    <tableColumn id="1675" xr3:uid="{0E56B431-936F-42B6-8FDA-F21BD765BBE7}" name="Column1659" dataDxfId="14871"/>
    <tableColumn id="1676" xr3:uid="{AF2C1DC9-E070-4C9C-B6FC-5B2AF66F9FAF}" name="Column1660" dataDxfId="14870"/>
    <tableColumn id="1677" xr3:uid="{85605C8E-7661-4B81-9C6C-8D08F0E0E1A9}" name="Column1661" dataDxfId="14869"/>
    <tableColumn id="1678" xr3:uid="{DC3B85BC-8560-4AEA-BA62-680183F83219}" name="Column1662" dataDxfId="14868"/>
    <tableColumn id="1679" xr3:uid="{894A810E-2673-4EE1-9267-B1CB69FC392D}" name="Column1663" dataDxfId="14867"/>
    <tableColumn id="1680" xr3:uid="{E3AF51A8-5221-4E6E-9653-141B4AB61E7D}" name="Column1664" dataDxfId="14866"/>
    <tableColumn id="1681" xr3:uid="{92562E46-788F-4AC9-85C7-32B78EF530AA}" name="Column1665" dataDxfId="14865"/>
    <tableColumn id="1682" xr3:uid="{ED62F20C-0009-470F-B926-45F6DB279167}" name="Column1666" dataDxfId="14864"/>
    <tableColumn id="1683" xr3:uid="{D58874E6-01F4-41A0-B2D8-529BAA2B0A62}" name="Column1667" dataDxfId="14863"/>
    <tableColumn id="1684" xr3:uid="{AE1DDE8B-A80B-4702-8FA4-49BF1E3F8F83}" name="Column1668" dataDxfId="14862"/>
    <tableColumn id="1685" xr3:uid="{DA972E13-24FF-42F5-BE9F-576BA6B4F141}" name="Column1669" dataDxfId="14861"/>
    <tableColumn id="1686" xr3:uid="{8A2857D8-3437-44D0-AC18-736FA5281551}" name="Column1670" dataDxfId="14860"/>
    <tableColumn id="1687" xr3:uid="{E090EA3F-F648-4972-B471-EBC4F1B60E36}" name="Column1671" dataDxfId="14859"/>
    <tableColumn id="1688" xr3:uid="{8C1725A7-F236-4F34-A68B-03CE1A5A1CE4}" name="Column1672" dataDxfId="14858"/>
    <tableColumn id="1689" xr3:uid="{199976A3-178C-4647-8966-035251DD5177}" name="Column1673" dataDxfId="14857"/>
    <tableColumn id="1690" xr3:uid="{E5D33C3B-4A1A-4D89-8EA3-4F15148CFA0F}" name="Column1674" dataDxfId="14856"/>
    <tableColumn id="1691" xr3:uid="{781F1358-804B-4B13-91C4-431A99E86EA1}" name="Column1675" dataDxfId="14855"/>
    <tableColumn id="1692" xr3:uid="{6F1E4B3F-2A0A-435F-80F5-A67197F5E3CD}" name="Column1676" dataDxfId="14854"/>
    <tableColumn id="1693" xr3:uid="{C63132A6-6079-4C09-9908-1BBA2F21316F}" name="Column1677" dataDxfId="14853"/>
    <tableColumn id="1694" xr3:uid="{D3976AE2-4A31-4B65-AC93-873EC0F333C5}" name="Column1678" dataDxfId="14852"/>
    <tableColumn id="1695" xr3:uid="{568B5D2D-3114-4DD3-849B-3F93832E9FBE}" name="Column1679" dataDxfId="14851"/>
    <tableColumn id="1696" xr3:uid="{A7C16461-4CB4-41A2-94ED-28F9DB84F510}" name="Column1680" dataDxfId="14850"/>
    <tableColumn id="1697" xr3:uid="{39CACB1D-ED6E-437C-B6D3-0779072FF741}" name="Column1681" dataDxfId="14849"/>
    <tableColumn id="1698" xr3:uid="{270B44C6-60E2-4996-A23D-6984969E1DE8}" name="Column1682" dataDxfId="14848"/>
    <tableColumn id="1699" xr3:uid="{FB13CF80-657F-476F-9DB9-7277E8BECDBD}" name="Column1683" dataDxfId="14847"/>
    <tableColumn id="1700" xr3:uid="{3F0DBDC9-19E5-463A-A74D-8B5D769C7D19}" name="Column1684" dataDxfId="14846"/>
    <tableColumn id="1701" xr3:uid="{9BA5906D-F59E-4271-B5FE-E00E4825AD11}" name="Column1685" dataDxfId="14845"/>
    <tableColumn id="1702" xr3:uid="{F6F53BAE-C6B7-48F2-8196-7D2053790DFE}" name="Column1686" dataDxfId="14844"/>
    <tableColumn id="1703" xr3:uid="{7EF8F3F0-3B4F-48F5-8923-5913DDE64634}" name="Column1687" dataDxfId="14843"/>
    <tableColumn id="1704" xr3:uid="{EA5CBDB5-FC62-4C8A-AE9B-D67A66F6A4D4}" name="Column1688" dataDxfId="14842"/>
    <tableColumn id="1705" xr3:uid="{C113C7FD-7158-4921-A90A-9C626C88F974}" name="Column1689" dataDxfId="14841"/>
    <tableColumn id="1706" xr3:uid="{29F3F894-12A0-4C66-AB78-7F83B57A9117}" name="Column1690" dataDxfId="14840"/>
    <tableColumn id="1707" xr3:uid="{77566015-B9EA-4DD3-A56E-6248EA8B7BE0}" name="Column1691" dataDxfId="14839"/>
    <tableColumn id="1708" xr3:uid="{67F486D1-2819-4A2E-80CB-E8448F529369}" name="Column1692" dataDxfId="14838"/>
    <tableColumn id="1709" xr3:uid="{A3580B3E-1B0A-4E80-8E0F-BDE68A1A58C5}" name="Column1693" dataDxfId="14837"/>
    <tableColumn id="1710" xr3:uid="{D3068225-CAEB-4C10-BECD-A7AC9ADBFF4D}" name="Column1694" dataDxfId="14836"/>
    <tableColumn id="1711" xr3:uid="{2E0C72C5-F05E-4D04-9C82-854E6DA5A974}" name="Column1695" dataDxfId="14835"/>
    <tableColumn id="1712" xr3:uid="{0460F385-C5D4-4AAA-9798-DE9835EACF1D}" name="Column1696" dataDxfId="14834"/>
    <tableColumn id="1713" xr3:uid="{5D111EEB-9CBB-4BD5-B1AA-EF3332452698}" name="Column1697" dataDxfId="14833"/>
    <tableColumn id="1714" xr3:uid="{FDBC8A62-9028-43C1-B5F6-2554249EDD2B}" name="Column1698" dataDxfId="14832"/>
    <tableColumn id="1715" xr3:uid="{E1BF822E-9E36-4366-B876-A49A17A5FB90}" name="Column1699" dataDxfId="14831"/>
    <tableColumn id="1716" xr3:uid="{E76FEB23-581C-4B0C-AD37-1C33C7702FD0}" name="Column1700" dataDxfId="14830"/>
    <tableColumn id="1717" xr3:uid="{717200DF-3AD4-421C-A0AC-F68F24F12558}" name="Column1701" dataDxfId="14829"/>
    <tableColumn id="1718" xr3:uid="{2186B1F1-A570-402D-A3A0-903EFECB9EDC}" name="Column1702" dataDxfId="14828"/>
    <tableColumn id="1719" xr3:uid="{21174D7F-D8AE-4381-AF4D-2500D10FACBA}" name="Column1703" dataDxfId="14827"/>
    <tableColumn id="1720" xr3:uid="{5ED8B287-E418-4DCC-9187-0526DA57BEDE}" name="Column1704" dataDxfId="14826"/>
    <tableColumn id="1721" xr3:uid="{87497FA5-28E2-432E-AB2C-AB9A60C3B398}" name="Column1705" dataDxfId="14825"/>
    <tableColumn id="1722" xr3:uid="{BE82B17C-1338-47A0-B3DD-D7559605D562}" name="Column1706" dataDxfId="14824"/>
    <tableColumn id="1723" xr3:uid="{EB2749DB-C099-4130-A26F-13D3E0CB9B92}" name="Column1707" dataDxfId="14823"/>
    <tableColumn id="1724" xr3:uid="{6DB3C96E-16EB-48CB-8CB0-2311EDC0A7EA}" name="Column1708" dataDxfId="14822"/>
    <tableColumn id="1725" xr3:uid="{718EBD0C-5BCE-424E-A2A0-BCD1766711DD}" name="Column1709" dataDxfId="14821"/>
    <tableColumn id="1726" xr3:uid="{4844E041-ECA5-49D7-BF14-96E2C4BF8C66}" name="Column1710" dataDxfId="14820"/>
    <tableColumn id="1727" xr3:uid="{5DE4EF7B-926A-43E4-8792-F2FE1F5B3B5B}" name="Column1711" dataDxfId="14819"/>
    <tableColumn id="1728" xr3:uid="{84D50B24-0799-4A67-A08E-E96DEA3487CF}" name="Column1712" dataDxfId="14818"/>
    <tableColumn id="1729" xr3:uid="{2BAC3BFE-C9A2-4603-947C-68FD8636C5C9}" name="Column1713" dataDxfId="14817"/>
    <tableColumn id="1730" xr3:uid="{1D766D8C-D722-43B6-ABF0-D77E030322BB}" name="Column1714" dataDxfId="14816"/>
    <tableColumn id="1731" xr3:uid="{22754A80-4ADE-47C1-BA74-CF2785E70CB4}" name="Column1715" dataDxfId="14815"/>
    <tableColumn id="1732" xr3:uid="{507AEF3A-931C-4A15-8531-06E8D06D40C9}" name="Column1716" dataDxfId="14814"/>
    <tableColumn id="1733" xr3:uid="{1C29265F-54DF-471F-96E0-A000E0358329}" name="Column1717" dataDxfId="14813"/>
    <tableColumn id="1734" xr3:uid="{2F70D72E-EBA1-450F-A5DF-FD3844F8950D}" name="Column1718" dataDxfId="14812"/>
    <tableColumn id="1735" xr3:uid="{CFCFDDF3-49DE-4DD0-B9B7-8FB0DDE2467E}" name="Column1719" dataDxfId="14811"/>
    <tableColumn id="1736" xr3:uid="{C42D607F-3829-45CB-9CEF-DD94B18A8B34}" name="Column1720" dataDxfId="14810"/>
    <tableColumn id="1737" xr3:uid="{7CC1EAB7-E3F2-4742-BF50-8C65EDACF586}" name="Column1721" dataDxfId="14809"/>
    <tableColumn id="1738" xr3:uid="{C82F1F59-7028-4E6B-9C6E-88A80EFD6A31}" name="Column1722" dataDxfId="14808"/>
    <tableColumn id="1739" xr3:uid="{929F228C-F90B-4861-862F-3C1A13A7339C}" name="Column1723" dataDxfId="14807"/>
    <tableColumn id="1740" xr3:uid="{6E14178F-CFB0-450B-BEA2-4A6F6FDE9361}" name="Column1724" dataDxfId="14806"/>
    <tableColumn id="1741" xr3:uid="{C75F780E-9E6E-4A4A-B205-E8546523ECBE}" name="Column1725" dataDxfId="14805"/>
    <tableColumn id="1742" xr3:uid="{F5DF4CDB-9A37-4AAB-9D7D-807EE7DAB80B}" name="Column1726" dataDxfId="14804"/>
    <tableColumn id="1743" xr3:uid="{ED784DA2-4CC6-4F46-AB16-605F75D544A7}" name="Column1727" dataDxfId="14803"/>
    <tableColumn id="1744" xr3:uid="{B717CBE3-D752-4236-8C07-4048E85CF763}" name="Column1728" dataDxfId="14802"/>
    <tableColumn id="1745" xr3:uid="{7F21AFA3-41FE-4730-A480-2D75646025EC}" name="Column1729" dataDxfId="14801"/>
    <tableColumn id="1746" xr3:uid="{95E92F95-62B9-4970-88ED-6276FFC511E7}" name="Column1730" dataDxfId="14800"/>
    <tableColumn id="1747" xr3:uid="{79DE145C-F8F1-4968-B055-D03A16C0A939}" name="Column1731" dataDxfId="14799"/>
    <tableColumn id="1748" xr3:uid="{CD81BDDB-4E3D-4882-9113-F89B8B1D3263}" name="Column1732" dataDxfId="14798"/>
    <tableColumn id="1749" xr3:uid="{F8A12CBF-977B-4DAB-B57F-40B712A483CB}" name="Column1733" dataDxfId="14797"/>
    <tableColumn id="1750" xr3:uid="{EC0FA050-C6B0-4532-874B-BE68D472F09D}" name="Column1734" dataDxfId="14796"/>
    <tableColumn id="1751" xr3:uid="{BE3F3FBF-98A7-489D-B83B-7530F91A9D57}" name="Column1735" dataDxfId="14795"/>
    <tableColumn id="1752" xr3:uid="{9639C48A-F571-4F5F-95F3-86FE8AD64E0A}" name="Column1736" dataDxfId="14794"/>
    <tableColumn id="1753" xr3:uid="{00354225-8483-45C9-A61A-771B36647534}" name="Column1737" dataDxfId="14793"/>
    <tableColumn id="1754" xr3:uid="{DB6DD355-4E1A-4050-AAC0-044C7357B9EA}" name="Column1738" dataDxfId="14792"/>
    <tableColumn id="1755" xr3:uid="{2EBC75E3-DDCC-4C2F-809F-B7444DCA8720}" name="Column1739" dataDxfId="14791"/>
    <tableColumn id="1756" xr3:uid="{DAC14EA9-3BC6-41FF-8B08-4119E585A524}" name="Column1740" dataDxfId="14790"/>
    <tableColumn id="1757" xr3:uid="{910F8637-B30C-4BEA-80B7-C4ADA2B9DBF4}" name="Column1741" dataDxfId="14789"/>
    <tableColumn id="1758" xr3:uid="{BE481AEB-0EFF-4E93-B6F8-190413250042}" name="Column1742" dataDxfId="14788"/>
    <tableColumn id="1759" xr3:uid="{12418214-AEA4-4384-BA3A-BEF643AD7823}" name="Column1743" dataDxfId="14787"/>
    <tableColumn id="1760" xr3:uid="{25CFB765-1D31-4640-ADFC-E0732DEF1CA9}" name="Column1744" dataDxfId="14786"/>
    <tableColumn id="1761" xr3:uid="{03B110C2-263F-484E-9CDC-CDC810433100}" name="Column1745" dataDxfId="14785"/>
    <tableColumn id="1762" xr3:uid="{1375FDC1-070B-43F2-AEFE-AD5850CB8DA2}" name="Column1746" dataDxfId="14784"/>
    <tableColumn id="1763" xr3:uid="{93E4759B-CEB1-4616-90E6-FD46D9F58B27}" name="Column1747" dataDxfId="14783"/>
    <tableColumn id="1764" xr3:uid="{70BB9F44-3A7E-43C8-A85A-B18277B20509}" name="Column1748" dataDxfId="14782"/>
    <tableColumn id="1765" xr3:uid="{014C794E-958C-4890-A0E6-5BE333FD486F}" name="Column1749" dataDxfId="14781"/>
    <tableColumn id="1766" xr3:uid="{E9CFE0C5-3C5F-4F9C-96A4-4461CAF423E4}" name="Column1750" dataDxfId="14780"/>
    <tableColumn id="1767" xr3:uid="{4C72E789-FF20-42D7-A850-EB13ACD5B2BE}" name="Column1751" dataDxfId="14779"/>
    <tableColumn id="1768" xr3:uid="{F093E7DF-8797-468E-802A-8904D49AB58A}" name="Column1752" dataDxfId="14778"/>
    <tableColumn id="1769" xr3:uid="{C2A04C3F-C156-4BA5-A5A3-9B54E681C3B0}" name="Column1753" dataDxfId="14777"/>
    <tableColumn id="1770" xr3:uid="{048C841D-B3CF-4156-A7D3-AC3BA8BE9872}" name="Column1754" dataDxfId="14776"/>
    <tableColumn id="1771" xr3:uid="{BC04D174-D25E-48E2-BF4C-681522B35AED}" name="Column1755" dataDxfId="14775"/>
    <tableColumn id="1772" xr3:uid="{02A1C015-3E8D-432D-92E8-C24C2E1917C7}" name="Column1756" dataDxfId="14774"/>
    <tableColumn id="1773" xr3:uid="{1222FDD1-F299-4E15-87A3-3463CA4F748B}" name="Column1757" dataDxfId="14773"/>
    <tableColumn id="1774" xr3:uid="{9F530548-1E9A-45FC-8F49-2890AE1B4740}" name="Column1758" dataDxfId="14772"/>
    <tableColumn id="1775" xr3:uid="{BE7EB5E4-60B0-469D-812F-D1782DFBC8B8}" name="Column1759" dataDxfId="14771"/>
    <tableColumn id="1776" xr3:uid="{F4A19747-7B99-4EFF-8152-EFEAC396B824}" name="Column1760" dataDxfId="14770"/>
    <tableColumn id="1777" xr3:uid="{9F301ECE-50BC-4767-BA85-6EEA773AE751}" name="Column1761" dataDxfId="14769"/>
    <tableColumn id="1778" xr3:uid="{16EACC9A-4D7F-4281-924F-0D98D3628B11}" name="Column1762" dataDxfId="14768"/>
    <tableColumn id="1779" xr3:uid="{BCFE5722-FD39-4968-9CBF-03E73DFCC06A}" name="Column1763" dataDxfId="14767"/>
    <tableColumn id="1780" xr3:uid="{78B01C99-820E-49A3-B6FC-4570A9914840}" name="Column1764" dataDxfId="14766"/>
    <tableColumn id="1781" xr3:uid="{4DAF5166-7C39-4BF8-A8A2-A4B7D6F110C9}" name="Column1765" dataDxfId="14765"/>
    <tableColumn id="1782" xr3:uid="{421AEBDD-4B26-494D-AC05-363746E2A4DB}" name="Column1766" dataDxfId="14764"/>
    <tableColumn id="1783" xr3:uid="{D81781B1-19B8-4869-8274-7BF813872320}" name="Column1767" dataDxfId="14763"/>
    <tableColumn id="1784" xr3:uid="{892829C3-5F80-4B09-9A9F-20BCB6DFFD1D}" name="Column1768" dataDxfId="14762"/>
    <tableColumn id="1785" xr3:uid="{1664CBB7-8346-4285-918C-386BCEAA10DA}" name="Column1769" dataDxfId="14761"/>
    <tableColumn id="1786" xr3:uid="{A7BE4EB2-5FD3-4821-AD12-64397AE23535}" name="Column1770" dataDxfId="14760"/>
    <tableColumn id="1787" xr3:uid="{35A82AFD-0C57-4FA4-AFCA-49CAB32D826A}" name="Column1771" dataDxfId="14759"/>
    <tableColumn id="1788" xr3:uid="{DC07A3F8-0428-450D-8BDE-0BDE1F770419}" name="Column1772" dataDxfId="14758"/>
    <tableColumn id="1789" xr3:uid="{2FFE1596-B0D1-43C5-903E-D5035673E2D3}" name="Column1773" dataDxfId="14757"/>
    <tableColumn id="1790" xr3:uid="{DEA2BD6D-F0E7-491C-8395-690620914153}" name="Column1774" dataDxfId="14756"/>
    <tableColumn id="1791" xr3:uid="{FAC630C0-ED3A-449E-9BD7-80FFA74F0060}" name="Column1775" dataDxfId="14755"/>
    <tableColumn id="1792" xr3:uid="{39DE6C7D-D161-45DB-ACEF-EE248AB4FB51}" name="Column1776" dataDxfId="14754"/>
    <tableColumn id="1793" xr3:uid="{DA79BBF0-8F3A-4E46-A119-C2EC1777AF16}" name="Column1777" dataDxfId="14753"/>
    <tableColumn id="1794" xr3:uid="{EE176039-67BA-41CC-A495-7F09D5F78147}" name="Column1778" dataDxfId="14752"/>
    <tableColumn id="1795" xr3:uid="{CD6DE8E6-DD98-4901-96E7-41CBC0587E3D}" name="Column1779" dataDxfId="14751"/>
    <tableColumn id="1796" xr3:uid="{00F8CED8-5A6F-408C-96B2-5CDF9261B536}" name="Column1780" dataDxfId="14750"/>
    <tableColumn id="1797" xr3:uid="{E48D5199-DCF0-4C4C-ABF4-547619F782F9}" name="Column1781" dataDxfId="14749"/>
    <tableColumn id="1798" xr3:uid="{50EEC5B3-F233-4F8E-A24E-2C58E5E36E70}" name="Column1782" dataDxfId="14748"/>
    <tableColumn id="1799" xr3:uid="{4C1E7F9D-3964-43BC-8163-87D6A669FEB5}" name="Column1783" dataDxfId="14747"/>
    <tableColumn id="1800" xr3:uid="{B45770A9-E7A3-4578-A1BE-3BC1697732D1}" name="Column1784" dataDxfId="14746"/>
    <tableColumn id="1801" xr3:uid="{DB5A4F4F-A5C5-49BD-A807-20642BF37745}" name="Column1785" dataDxfId="14745"/>
    <tableColumn id="1802" xr3:uid="{04099606-7590-48BD-B4BF-DDE3AF1314F5}" name="Column1786" dataDxfId="14744"/>
    <tableColumn id="1803" xr3:uid="{3D6BB9EE-71F3-4190-AC8C-825DCCF420B4}" name="Column1787" dataDxfId="14743"/>
    <tableColumn id="1804" xr3:uid="{B5C2F7EA-64EB-488E-ACA4-14611E688C83}" name="Column1788" dataDxfId="14742"/>
    <tableColumn id="1805" xr3:uid="{C377506B-4AA1-486C-B251-D1F1D428BD66}" name="Column1789" dataDxfId="14741"/>
    <tableColumn id="1806" xr3:uid="{F538D3E8-8672-4E6B-A264-04EFBC58E53F}" name="Column1790" dataDxfId="14740"/>
    <tableColumn id="1807" xr3:uid="{D73B8C2B-C8E8-45AD-A93B-388752EBEF4C}" name="Column1791" dataDxfId="14739"/>
    <tableColumn id="1808" xr3:uid="{F3B0DE47-4AF4-40EB-8C81-541B50830A4C}" name="Column1792" dataDxfId="14738"/>
    <tableColumn id="1809" xr3:uid="{A3FCC2A3-8D67-4061-8387-03C5D607580A}" name="Column1793" dataDxfId="14737"/>
    <tableColumn id="1810" xr3:uid="{8DD7FD5C-C71E-45E7-8CC5-4B638891DE13}" name="Column1794" dataDxfId="14736"/>
    <tableColumn id="1811" xr3:uid="{FA60B603-F307-4CED-B2B8-A26469A191DF}" name="Column1795" dataDxfId="14735"/>
    <tableColumn id="1812" xr3:uid="{2DF5BDAE-690D-4D48-B8D8-67347B005AE8}" name="Column1796" dataDxfId="14734"/>
    <tableColumn id="1813" xr3:uid="{A1A51E6E-1FC9-4DE0-9FF5-18F98C7F7AFB}" name="Column1797" dataDxfId="14733"/>
    <tableColumn id="1814" xr3:uid="{288B0743-B829-470A-953A-60F27B258C3E}" name="Column1798" dataDxfId="14732"/>
    <tableColumn id="1815" xr3:uid="{D6ED8FBC-2E17-4BD5-8006-B516C164956B}" name="Column1799" dataDxfId="14731"/>
    <tableColumn id="1816" xr3:uid="{05BB4BE6-65D3-47CD-8CDF-B679DB6A02F1}" name="Column1800" dataDxfId="14730"/>
    <tableColumn id="1817" xr3:uid="{4114BC22-EBF7-4231-85DB-1EB70A149954}" name="Column1801" dataDxfId="14729"/>
    <tableColumn id="1818" xr3:uid="{E8DFA4AF-76C0-4B67-A1AE-572EB624B1AF}" name="Column1802" dataDxfId="14728"/>
    <tableColumn id="1819" xr3:uid="{C74EC463-BB42-43F1-B32D-9C9A986619D9}" name="Column1803" dataDxfId="14727"/>
    <tableColumn id="1820" xr3:uid="{56F10AD4-082D-4021-ADE4-8FE5A7F85B6A}" name="Column1804" dataDxfId="14726"/>
    <tableColumn id="1821" xr3:uid="{652F0719-2682-41C1-AB37-CC56DC6AAF51}" name="Column1805" dataDxfId="14725"/>
    <tableColumn id="1822" xr3:uid="{61402FEF-5BDD-4452-B799-713A165C441D}" name="Column1806" dataDxfId="14724"/>
    <tableColumn id="1823" xr3:uid="{56910526-8E4B-42C1-B699-270FF295C265}" name="Column1807" dataDxfId="14723"/>
    <tableColumn id="1824" xr3:uid="{EEE0D342-D4EC-4A86-8A39-9C4E0ADABACC}" name="Column1808" dataDxfId="14722"/>
    <tableColumn id="1825" xr3:uid="{7990AAA8-A4B7-4AE0-B0EF-DB8ADC2F8E68}" name="Column1809" dataDxfId="14721"/>
    <tableColumn id="1826" xr3:uid="{E9C9EF47-62C3-4FBE-B884-E20F60009965}" name="Column1810" dataDxfId="14720"/>
    <tableColumn id="1827" xr3:uid="{21504B1E-849A-43B3-BC1C-FC04031BCA19}" name="Column1811" dataDxfId="14719"/>
    <tableColumn id="1828" xr3:uid="{43966220-C818-4C63-AFA2-D4AD01B7320F}" name="Column1812" dataDxfId="14718"/>
    <tableColumn id="1829" xr3:uid="{A105213F-CC47-4A82-8CDE-0BAB079D96E2}" name="Column1813" dataDxfId="14717"/>
    <tableColumn id="1830" xr3:uid="{0343FE7B-E55C-4512-94FD-A7C29CDA954A}" name="Column1814" dataDxfId="14716"/>
    <tableColumn id="1831" xr3:uid="{749F0C9E-ABD2-47E7-B740-EE0729DE21B5}" name="Column1815" dataDxfId="14715"/>
    <tableColumn id="1832" xr3:uid="{0B2DF82B-4E4B-4D5F-B667-203B21633BFA}" name="Column1816" dataDxfId="14714"/>
    <tableColumn id="1833" xr3:uid="{AD34CD41-A5CD-4A83-B0E2-E9B1E93D8141}" name="Column1817" dataDxfId="14713"/>
    <tableColumn id="1834" xr3:uid="{7FEAE59E-4BC9-4891-969B-40614BBD3777}" name="Column1818" dataDxfId="14712"/>
    <tableColumn id="1835" xr3:uid="{840BD377-032D-46DC-AA93-A810128E4D7F}" name="Column1819" dataDxfId="14711"/>
    <tableColumn id="1836" xr3:uid="{BC1D4EF7-05FE-4AB3-B07A-F06ED878BF00}" name="Column1820" dataDxfId="14710"/>
    <tableColumn id="1837" xr3:uid="{545809F5-BBE9-49B0-B8A3-873F647BD7D8}" name="Column1821" dataDxfId="14709"/>
    <tableColumn id="1838" xr3:uid="{D5ECA6E4-8770-4069-AA32-0E022F483C19}" name="Column1822" dataDxfId="14708"/>
    <tableColumn id="1839" xr3:uid="{17403F78-37C8-44BD-B10E-B1F9CFE0F9E4}" name="Column1823" dataDxfId="14707"/>
    <tableColumn id="1840" xr3:uid="{F1E355D0-9986-4D5D-96BC-0B395BDBA8A5}" name="Column1824" dataDxfId="14706"/>
    <tableColumn id="1841" xr3:uid="{EA365352-FDD7-438D-AE13-EDDA8E2B5B91}" name="Column1825" dataDxfId="14705"/>
    <tableColumn id="1842" xr3:uid="{FE4F31A5-BA21-46DC-8D98-F61200DFAE3B}" name="Column1826" dataDxfId="14704"/>
    <tableColumn id="1843" xr3:uid="{F43D21AF-29AB-4B30-80FC-D48B59D73F5C}" name="Column1827" dataDxfId="14703"/>
    <tableColumn id="1844" xr3:uid="{15A31802-5C67-41F5-9122-C45CF85431A9}" name="Column1828" dataDxfId="14702"/>
    <tableColumn id="1845" xr3:uid="{A83E9F5C-E038-4EFE-AED7-FF364276E3BF}" name="Column1829" dataDxfId="14701"/>
    <tableColumn id="1846" xr3:uid="{AFDEBBE5-329B-42F6-8432-DA14A8C47C3C}" name="Column1830" dataDxfId="14700"/>
    <tableColumn id="1847" xr3:uid="{E2D8E344-532A-42B6-A23E-936B5CE09F1E}" name="Column1831" dataDxfId="14699"/>
    <tableColumn id="1848" xr3:uid="{89A98163-E0C9-497D-BA3E-238BC883E749}" name="Column1832" dataDxfId="14698"/>
    <tableColumn id="1849" xr3:uid="{6E552BF9-2C82-4576-8684-4A75273C7610}" name="Column1833" dataDxfId="14697"/>
    <tableColumn id="1850" xr3:uid="{1602BEEC-7BAB-40FE-82FD-EA0C8EB24D7C}" name="Column1834" dataDxfId="14696"/>
    <tableColumn id="1851" xr3:uid="{98A8F860-1C17-4534-B554-508571A23C1E}" name="Column1835" dataDxfId="14695"/>
    <tableColumn id="1852" xr3:uid="{561D649E-8EAE-401C-B5F1-20FA16B137FB}" name="Column1836" dataDxfId="14694"/>
    <tableColumn id="1853" xr3:uid="{BE6443FC-F043-474B-979F-476492C2D2AB}" name="Column1837" dataDxfId="14693"/>
    <tableColumn id="1854" xr3:uid="{BB32EF40-378A-41DD-8E3E-09260C6B1E4D}" name="Column1838" dataDxfId="14692"/>
    <tableColumn id="1855" xr3:uid="{8BF26D7B-A962-47BC-A631-630A969A6FE3}" name="Column1839" dataDxfId="14691"/>
    <tableColumn id="1856" xr3:uid="{4E699849-4231-418A-837A-7A437613B7C3}" name="Column1840" dataDxfId="14690"/>
    <tableColumn id="1857" xr3:uid="{4DBE33D7-86E7-4E7A-B742-6E754DC94CE3}" name="Column1841" dataDxfId="14689"/>
    <tableColumn id="1858" xr3:uid="{34CD6DB0-294A-429D-9AA7-0F03B44580F7}" name="Column1842" dataDxfId="14688"/>
    <tableColumn id="1859" xr3:uid="{FAFC0C30-BA94-4839-B081-B8132BD486AB}" name="Column1843" dataDxfId="14687"/>
    <tableColumn id="1860" xr3:uid="{28F4DD0E-B245-4FD7-BF08-72004572B154}" name="Column1844" dataDxfId="14686"/>
    <tableColumn id="1861" xr3:uid="{120E1ECD-6C9E-40FE-8DCE-DA5CDDB2AC45}" name="Column1845" dataDxfId="14685"/>
    <tableColumn id="1862" xr3:uid="{FD478888-5C0B-41F6-99E3-7DC66311BFB4}" name="Column1846" dataDxfId="14684"/>
    <tableColumn id="1863" xr3:uid="{69607842-E6AB-447B-9A6D-FDEE5F51E47D}" name="Column1847" dataDxfId="14683"/>
    <tableColumn id="1864" xr3:uid="{1B8B46B5-8527-4D54-8E79-E808969C3DF1}" name="Column1848" dataDxfId="14682"/>
    <tableColumn id="1865" xr3:uid="{8C723597-9758-40EE-9DF5-11E25BE47820}" name="Column1849" dataDxfId="14681"/>
    <tableColumn id="1866" xr3:uid="{881929E4-23D9-49A2-B278-667E512E9B9B}" name="Column1850" dataDxfId="14680"/>
    <tableColumn id="1867" xr3:uid="{2CA4C54B-C09E-4CFA-9D48-9E704B06315F}" name="Column1851" dataDxfId="14679"/>
    <tableColumn id="1868" xr3:uid="{062BEB69-3FF7-4601-AE7A-4A6193FDD447}" name="Column1852" dataDxfId="14678"/>
    <tableColumn id="1869" xr3:uid="{0AA35763-8336-4A4A-88C6-18D3EC94FB08}" name="Column1853" dataDxfId="14677"/>
    <tableColumn id="1870" xr3:uid="{6A737692-F46A-49B6-83CE-A5451BA4AE72}" name="Column1854" dataDxfId="14676"/>
    <tableColumn id="1871" xr3:uid="{34D4E18F-86E5-47B8-BBE5-BEF60F550C70}" name="Column1855" dataDxfId="14675"/>
    <tableColumn id="1872" xr3:uid="{B26CE581-5FB3-41E8-99A2-2E5EEA15F850}" name="Column1856" dataDxfId="14674"/>
    <tableColumn id="1873" xr3:uid="{B3F3CC66-2012-42B2-8F64-AD696302D2F3}" name="Column1857" dataDxfId="14673"/>
    <tableColumn id="1874" xr3:uid="{0C286D52-D603-442B-B190-35F850F2A30E}" name="Column1858" dataDxfId="14672"/>
    <tableColumn id="1875" xr3:uid="{9BAD48BD-90DC-44C0-8275-524EE78587D6}" name="Column1859" dataDxfId="14671"/>
    <tableColumn id="1876" xr3:uid="{4FE49F0A-9711-4246-B7F2-6E475A6279EA}" name="Column1860" dataDxfId="14670"/>
    <tableColumn id="1877" xr3:uid="{28DE0DE8-8CF9-4F53-A463-C8115D4DD78C}" name="Column1861" dataDxfId="14669"/>
    <tableColumn id="1878" xr3:uid="{8A473DB5-B29D-4948-A6C4-99899A0CF670}" name="Column1862" dataDxfId="14668"/>
    <tableColumn id="1879" xr3:uid="{BADBE2D5-6807-4817-B7A8-CEA518E0E733}" name="Column1863" dataDxfId="14667"/>
    <tableColumn id="1880" xr3:uid="{EE1DAE3C-ECEE-4358-B269-01547F2FE274}" name="Column1864" dataDxfId="14666"/>
    <tableColumn id="1881" xr3:uid="{283E7ACF-5B76-4931-BFAA-FE405A796FA7}" name="Column1865" dataDxfId="14665"/>
    <tableColumn id="1882" xr3:uid="{468C7868-E1EB-4CAB-860E-19B02F5103D1}" name="Column1866" dataDxfId="14664"/>
    <tableColumn id="1883" xr3:uid="{0CB0B631-E770-4D8D-B191-E4D25F26279F}" name="Column1867" dataDxfId="14663"/>
    <tableColumn id="1884" xr3:uid="{79C37FD7-C357-4D8B-BCE7-15E4C555779B}" name="Column1868" dataDxfId="14662"/>
    <tableColumn id="1885" xr3:uid="{0AFA3B10-C6A3-4AE5-BA62-D46DFE75931A}" name="Column1869" dataDxfId="14661"/>
    <tableColumn id="1886" xr3:uid="{B6BBBB55-9E2F-4BD3-822D-7E2159FAC091}" name="Column1870" dataDxfId="14660"/>
    <tableColumn id="1887" xr3:uid="{838A00C3-CE22-4C24-AA9C-0452965727BF}" name="Column1871" dataDxfId="14659"/>
    <tableColumn id="1888" xr3:uid="{DA476F76-9CFC-4F4B-BEB1-8681C51CBB0B}" name="Column1872" dataDxfId="14658"/>
    <tableColumn id="1889" xr3:uid="{80484010-225A-45A3-A562-539B2E2FEAFF}" name="Column1873" dataDxfId="14657"/>
    <tableColumn id="1890" xr3:uid="{0F73F4EF-A938-44BD-BB43-068C81444F04}" name="Column1874" dataDxfId="14656"/>
    <tableColumn id="1891" xr3:uid="{4D289111-9B77-41BB-BED8-3050B21F68CF}" name="Column1875" dataDxfId="14655"/>
    <tableColumn id="1892" xr3:uid="{191B1FF6-CF75-484E-A67F-727ACBA5B070}" name="Column1876" dataDxfId="14654"/>
    <tableColumn id="1893" xr3:uid="{2B9ACDB9-46B4-4076-8695-8F8FB7357D08}" name="Column1877" dataDxfId="14653"/>
    <tableColumn id="1894" xr3:uid="{440CDE3E-CA96-4DB1-85D1-27E927F48647}" name="Column1878" dataDxfId="14652"/>
    <tableColumn id="1895" xr3:uid="{4BCFFFEA-CA78-4458-8DBE-FC473248B748}" name="Column1879" dataDxfId="14651"/>
    <tableColumn id="1896" xr3:uid="{00CC5DAF-05FC-4612-88E2-BF1198BC82EC}" name="Column1880" dataDxfId="14650"/>
    <tableColumn id="1897" xr3:uid="{144E176C-41B0-4116-9B89-DA4DD4FF65C8}" name="Column1881" dataDxfId="14649"/>
    <tableColumn id="1898" xr3:uid="{77291BA0-5DDB-42F7-AA5C-5A1877420B67}" name="Column1882" dataDxfId="14648"/>
    <tableColumn id="1899" xr3:uid="{0521D3D8-BA5D-45CF-A61D-7286A6148B7B}" name="Column1883" dataDxfId="14647"/>
    <tableColumn id="1900" xr3:uid="{9164F694-F9CC-41E5-BBC7-CA25CE3D840B}" name="Column1884" dataDxfId="14646"/>
    <tableColumn id="1901" xr3:uid="{CB6F855A-ABE9-4032-8086-044949343E3C}" name="Column1885" dataDxfId="14645"/>
    <tableColumn id="1902" xr3:uid="{880823E1-816C-4FE5-A472-0A291093984D}" name="Column1886" dataDxfId="14644"/>
    <tableColumn id="1903" xr3:uid="{1593BD90-D4D6-4DF0-B407-B5CE38433DFC}" name="Column1887" dataDxfId="14643"/>
    <tableColumn id="1904" xr3:uid="{72176AEB-8BC0-4288-A722-5F3DDC40E52D}" name="Column1888" dataDxfId="14642"/>
    <tableColumn id="1905" xr3:uid="{9E5AB2BB-3FB8-4040-B2AD-6E77EF08DF39}" name="Column1889" dataDxfId="14641"/>
    <tableColumn id="1906" xr3:uid="{8F638622-B17C-414D-B5D1-5CA41EF07D60}" name="Column1890" dataDxfId="14640"/>
    <tableColumn id="1907" xr3:uid="{DB5EF350-570C-4C3F-87D5-10D0C4A69FAB}" name="Column1891" dataDxfId="14639"/>
    <tableColumn id="1908" xr3:uid="{B14B3DD0-74B9-4F8D-A015-DAC2D0026964}" name="Column1892" dataDxfId="14638"/>
    <tableColumn id="1909" xr3:uid="{754CAAB4-8B4B-45CA-B3CB-BB65F43ECCE6}" name="Column1893" dataDxfId="14637"/>
    <tableColumn id="1910" xr3:uid="{47486568-7D5C-4A95-82CD-B48AD10AFB68}" name="Column1894" dataDxfId="14636"/>
    <tableColumn id="1911" xr3:uid="{3BCB1DB4-CC8B-4F1F-A4C3-CC61951F020C}" name="Column1895" dataDxfId="14635"/>
    <tableColumn id="1912" xr3:uid="{CC580A7D-9570-4EF8-8B6C-AA13E4FEA79B}" name="Column1896" dataDxfId="14634"/>
    <tableColumn id="1913" xr3:uid="{73EB3F8E-0378-4490-967A-5349612E5752}" name="Column1897" dataDxfId="14633"/>
    <tableColumn id="1914" xr3:uid="{E6D2C78A-E7D9-46EA-B93F-5293866B490D}" name="Column1898" dataDxfId="14632"/>
    <tableColumn id="1915" xr3:uid="{35EC6928-BA88-4CC3-8BC0-67A332B28B0F}" name="Column1899" dataDxfId="14631"/>
    <tableColumn id="1916" xr3:uid="{99C1C19B-5B21-47C6-92F3-DC42132E9831}" name="Column1900" dataDxfId="14630"/>
    <tableColumn id="1917" xr3:uid="{59A4D309-D9E7-4B7C-BBCF-CDDC7D34EB88}" name="Column1901" dataDxfId="14629"/>
    <tableColumn id="1918" xr3:uid="{83911E56-59DF-4FE8-AA41-9DE8D5F63CB4}" name="Column1902" dataDxfId="14628"/>
    <tableColumn id="1919" xr3:uid="{7366174B-11F0-4013-86CB-DB0A4C113E08}" name="Column1903" dataDxfId="14627"/>
    <tableColumn id="1920" xr3:uid="{685CEA68-724E-40B4-A516-56B117CE88CD}" name="Column1904" dataDxfId="14626"/>
    <tableColumn id="1921" xr3:uid="{AF1339FB-4D7E-4C05-8B66-4C251C6D616C}" name="Column1905" dataDxfId="14625"/>
    <tableColumn id="1922" xr3:uid="{CFD36C77-762B-408A-B393-5D6D80E66B50}" name="Column1906" dataDxfId="14624"/>
    <tableColumn id="1923" xr3:uid="{15E11BB1-D083-4893-82BD-F3F041BF0B10}" name="Column1907" dataDxfId="14623"/>
    <tableColumn id="1924" xr3:uid="{7052A7F5-6642-44B5-9464-05AB63BBDEF6}" name="Column1908" dataDxfId="14622"/>
    <tableColumn id="1925" xr3:uid="{A9FFD3BF-3A7B-47F8-9935-230DA179AAB5}" name="Column1909" dataDxfId="14621"/>
    <tableColumn id="1926" xr3:uid="{32D8E5ED-00E6-44F4-B65E-685FE86DA809}" name="Column1910" dataDxfId="14620"/>
    <tableColumn id="1927" xr3:uid="{F4384FC7-0268-41A6-9323-55C6A88ADCB8}" name="Column1911" dataDxfId="14619"/>
    <tableColumn id="1928" xr3:uid="{15C840C4-144A-48A8-A917-73E44CC164D9}" name="Column1912" dataDxfId="14618"/>
    <tableColumn id="1929" xr3:uid="{C97F2348-11CA-4505-85CC-9888D2F2D317}" name="Column1913" dataDxfId="14617"/>
    <tableColumn id="1930" xr3:uid="{FFC6A2E4-7EE0-4997-9608-E0372FD3BED9}" name="Column1914" dataDxfId="14616"/>
    <tableColumn id="1931" xr3:uid="{E6723093-999F-40B3-BC7A-D77A50506892}" name="Column1915" dataDxfId="14615"/>
    <tableColumn id="1932" xr3:uid="{8696DE15-EF13-40CE-A134-FABCDC9EA436}" name="Column1916" dataDxfId="14614"/>
    <tableColumn id="1933" xr3:uid="{C6950D7D-E870-435F-A57E-63F6154416F6}" name="Column1917" dataDxfId="14613"/>
    <tableColumn id="1934" xr3:uid="{7380779C-0BAE-41BF-83D8-56134FBA6D42}" name="Column1918" dataDxfId="14612"/>
    <tableColumn id="1935" xr3:uid="{C57C25E2-B061-4DC1-90DD-0F61CB205C68}" name="Column1919" dataDxfId="14611"/>
    <tableColumn id="1936" xr3:uid="{FE93871C-D92F-4553-BFE8-695751C33833}" name="Column1920" dataDxfId="14610"/>
    <tableColumn id="1937" xr3:uid="{8947D0C8-9557-4A0C-8A6F-DF4959020788}" name="Column1921" dataDxfId="14609"/>
    <tableColumn id="1938" xr3:uid="{63E550B0-13FD-441B-A096-59723CA96C22}" name="Column1922" dataDxfId="14608"/>
    <tableColumn id="1939" xr3:uid="{F44BBCA6-C8EA-48DF-BED5-C778C0B00725}" name="Column1923" dataDxfId="14607"/>
    <tableColumn id="1940" xr3:uid="{4DF37981-984A-45BA-80C8-C8F5880D9159}" name="Column1924" dataDxfId="14606"/>
    <tableColumn id="1941" xr3:uid="{D744AEDC-21D0-466B-91E4-91D53813734A}" name="Column1925" dataDxfId="14605"/>
    <tableColumn id="1942" xr3:uid="{27CF6E10-6E01-47D1-AE06-FDAAB9A9EF4F}" name="Column1926" dataDxfId="14604"/>
    <tableColumn id="1943" xr3:uid="{8859CD20-1940-45F3-93ED-BFD4FCD22D76}" name="Column1927" dataDxfId="14603"/>
    <tableColumn id="1944" xr3:uid="{C418D1BB-C56B-41D1-90A9-8A37691DC569}" name="Column1928" dataDxfId="14602"/>
    <tableColumn id="1945" xr3:uid="{DA3C68C5-D3B2-4D25-AD16-5BD122616459}" name="Column1929" dataDxfId="14601"/>
    <tableColumn id="1946" xr3:uid="{7C74FA83-13B5-4A66-8A71-9F1F442CDB53}" name="Column1930" dataDxfId="14600"/>
    <tableColumn id="1947" xr3:uid="{65D60416-A9EA-4781-87E4-A2210A62F209}" name="Column1931" dataDxfId="14599"/>
    <tableColumn id="1948" xr3:uid="{B9A59FBA-50D8-41FF-BA0E-B7D2721527C8}" name="Column1932" dataDxfId="14598"/>
    <tableColumn id="1949" xr3:uid="{8657F0C3-5880-421D-B9F3-7FEC7CBF9F1C}" name="Column1933" dataDxfId="14597"/>
    <tableColumn id="1950" xr3:uid="{F24884DE-F22E-4684-89CF-21A41A3C9D3F}" name="Column1934" dataDxfId="14596"/>
    <tableColumn id="1951" xr3:uid="{F48580A9-0F89-44F3-8C62-399CE5A51A95}" name="Column1935" dataDxfId="14595"/>
    <tableColumn id="1952" xr3:uid="{32A78FF7-9A74-4461-A95C-ED38046C2D3D}" name="Column1936" dataDxfId="14594"/>
    <tableColumn id="1953" xr3:uid="{0B6120C2-BFEE-4404-8B3D-AB8E37E1CCB1}" name="Column1937" dataDxfId="14593"/>
    <tableColumn id="1954" xr3:uid="{D0C9D8FF-D874-4CFA-8C23-7A9A31D65687}" name="Column1938" dataDxfId="14592"/>
    <tableColumn id="1955" xr3:uid="{1BF0A901-D051-4D72-815E-A1B98A849F79}" name="Column1939" dataDxfId="14591"/>
    <tableColumn id="1956" xr3:uid="{27CB54C3-3F24-4F67-A673-497FC70B47A8}" name="Column1940" dataDxfId="14590"/>
    <tableColumn id="1957" xr3:uid="{69BA9987-AF60-425D-93FB-2DCDCD43EEF5}" name="Column1941" dataDxfId="14589"/>
    <tableColumn id="1958" xr3:uid="{EF61B1D0-E7E0-4B6D-9A05-12A02BADC9D3}" name="Column1942" dataDxfId="14588"/>
    <tableColumn id="1959" xr3:uid="{D9FCD4DF-890B-4C9F-9E2B-F310FAD8D3AA}" name="Column1943" dataDxfId="14587"/>
    <tableColumn id="1960" xr3:uid="{4638E95E-BC08-4EB8-8788-95F88C5081B7}" name="Column1944" dataDxfId="14586"/>
    <tableColumn id="1961" xr3:uid="{409B028B-E112-4B28-B970-2E9314EE73EF}" name="Column1945" dataDxfId="14585"/>
    <tableColumn id="1962" xr3:uid="{F574AE41-C4F4-4E79-8F28-087C4EF6BB3B}" name="Column1946" dataDxfId="14584"/>
    <tableColumn id="1963" xr3:uid="{1AA866AD-E306-4E70-9A6C-FB1D672E71D7}" name="Column1947" dataDxfId="14583"/>
    <tableColumn id="1964" xr3:uid="{7B55BEAD-AEDB-4C7A-A06C-8C880C1305CF}" name="Column1948" dataDxfId="14582"/>
    <tableColumn id="1965" xr3:uid="{5C220971-0509-41AA-AD7D-8C9ED097EA1C}" name="Column1949" dataDxfId="14581"/>
    <tableColumn id="1966" xr3:uid="{7C1E5BB4-1ACB-48C0-9575-64D6819B3C0B}" name="Column1950" dataDxfId="14580"/>
    <tableColumn id="1967" xr3:uid="{41BBCE73-C8AB-44D0-981C-D15E6937E37F}" name="Column1951" dataDxfId="14579"/>
    <tableColumn id="1968" xr3:uid="{E3C79ADC-7AC7-4375-A9B1-1DAABC073DDF}" name="Column1952" dataDxfId="14578"/>
    <tableColumn id="1969" xr3:uid="{2C52D26F-B0A0-4766-B7A7-A4769FA90795}" name="Column1953" dataDxfId="14577"/>
    <tableColumn id="1970" xr3:uid="{44AB341C-EDF5-4152-96F0-16A60ADC9A32}" name="Column1954" dataDxfId="14576"/>
    <tableColumn id="1971" xr3:uid="{89C40F8E-2B0E-4DF1-94E0-2A4ADE65CAF0}" name="Column1955" dataDxfId="14575"/>
    <tableColumn id="1972" xr3:uid="{0659D34A-02C6-4828-94CD-9AEAFB3C6FC6}" name="Column1956" dataDxfId="14574"/>
    <tableColumn id="1973" xr3:uid="{1A5957CB-4D01-43D1-A680-73E4263FC35E}" name="Column1957" dataDxfId="14573"/>
    <tableColumn id="1974" xr3:uid="{D7F1C55A-7B4F-4D40-AB56-A6C604681F96}" name="Column1958" dataDxfId="14572"/>
    <tableColumn id="1975" xr3:uid="{F24D74D1-75DC-4729-A78F-1329471B342F}" name="Column1959" dataDxfId="14571"/>
    <tableColumn id="1976" xr3:uid="{B7D5ACD1-C733-462F-9F62-ADB2D442FB45}" name="Column1960" dataDxfId="14570"/>
    <tableColumn id="1977" xr3:uid="{071F7991-1E10-4F47-84DE-29D01FBC6D5C}" name="Column1961" dataDxfId="14569"/>
    <tableColumn id="1978" xr3:uid="{C0209280-F139-4AE4-A256-939956199FA8}" name="Column1962" dataDxfId="14568"/>
    <tableColumn id="1979" xr3:uid="{E35E712F-2122-4B82-A423-B18ADBB0525A}" name="Column1963" dataDxfId="14567"/>
    <tableColumn id="1980" xr3:uid="{DA78E749-4FE9-464D-BC13-7B4A323E78D2}" name="Column1964" dataDxfId="14566"/>
    <tableColumn id="1981" xr3:uid="{08346A1B-1BDD-484C-BFB9-418318F686EC}" name="Column1965" dataDxfId="14565"/>
    <tableColumn id="1982" xr3:uid="{203E662C-7700-4E52-94FA-4A58D8058BAA}" name="Column1966" dataDxfId="14564"/>
    <tableColumn id="1983" xr3:uid="{85C9D954-21C8-4305-97C4-052FF211DEF3}" name="Column1967" dataDxfId="14563"/>
    <tableColumn id="1984" xr3:uid="{837DCAA9-A4C2-4AFE-8A6A-89ECEBC990AC}" name="Column1968" dataDxfId="14562"/>
    <tableColumn id="1985" xr3:uid="{AA60312F-B860-4A43-B0F3-651CEF18ECEE}" name="Column1969" dataDxfId="14561"/>
    <tableColumn id="1986" xr3:uid="{588CE104-D983-428B-927F-57C59C95E630}" name="Column1970" dataDxfId="14560"/>
    <tableColumn id="1987" xr3:uid="{1D5E65AE-D02D-480C-8539-3561D27ACE0A}" name="Column1971" dataDxfId="14559"/>
    <tableColumn id="1988" xr3:uid="{95A95A77-8E68-4B93-B2F7-A11BC721D774}" name="Column1972" dataDxfId="14558"/>
    <tableColumn id="1989" xr3:uid="{941F5208-349C-4A62-9954-454A643163F9}" name="Column1973" dataDxfId="14557"/>
    <tableColumn id="1990" xr3:uid="{00060638-AFAE-46E9-8750-31003756F5A6}" name="Column1974" dataDxfId="14556"/>
    <tableColumn id="1991" xr3:uid="{7BEC0B3A-3758-41C1-8967-1796A95D422B}" name="Column1975" dataDxfId="14555"/>
    <tableColumn id="1992" xr3:uid="{7023BFBC-6D78-43CF-8F23-DB3FF7242B53}" name="Column1976" dataDxfId="14554"/>
    <tableColumn id="1993" xr3:uid="{3DC06ABE-D512-4C63-BA25-7CA9827C8011}" name="Column1977" dataDxfId="14553"/>
    <tableColumn id="1994" xr3:uid="{CADCFB5E-FEA2-422D-A048-F1FACDAD648D}" name="Column1978" dataDxfId="14552"/>
    <tableColumn id="1995" xr3:uid="{56B2E0F5-8A3E-4CF4-B911-D23E24150E2C}" name="Column1979" dataDxfId="14551"/>
    <tableColumn id="1996" xr3:uid="{C45E01D5-8976-4618-B7F9-FE639D44D73C}" name="Column1980" dataDxfId="14550"/>
    <tableColumn id="1997" xr3:uid="{BD1EE5A1-1CC2-4EE9-87BC-B9476BB868A7}" name="Column1981" dataDxfId="14549"/>
    <tableColumn id="1998" xr3:uid="{E9CCD02D-85B9-4380-BFAF-5CA84AFE07B4}" name="Column1982" dataDxfId="14548"/>
    <tableColumn id="1999" xr3:uid="{3B1BD565-DD05-40F3-93C3-7CF9E27289EA}" name="Column1983" dataDxfId="14547"/>
    <tableColumn id="2000" xr3:uid="{5DD15956-6972-497D-9824-4BA8A787F188}" name="Column1984" dataDxfId="14546"/>
    <tableColumn id="2001" xr3:uid="{E0183AB9-DAFF-479B-9976-578E5521B25F}" name="Column1985" dataDxfId="14545"/>
    <tableColumn id="2002" xr3:uid="{DE7D5819-3C39-4B0D-B452-F4A2E6DA60AC}" name="Column1986" dataDxfId="14544"/>
    <tableColumn id="2003" xr3:uid="{A6A019A0-619A-434A-9168-2CB74F01F63D}" name="Column1987" dataDxfId="14543"/>
    <tableColumn id="2004" xr3:uid="{1C335C0B-424E-41FA-A3EB-50177815DD33}" name="Column1988" dataDxfId="14542"/>
    <tableColumn id="2005" xr3:uid="{24E5C9FB-9765-4723-A6FF-488B36C84F42}" name="Column1989" dataDxfId="14541"/>
    <tableColumn id="2006" xr3:uid="{B48B9F28-2F8B-4BC4-A5C2-27C88F363643}" name="Column1990" dataDxfId="14540"/>
    <tableColumn id="2007" xr3:uid="{A365DCB3-9DB5-485A-8B5C-2145410CA717}" name="Column1991" dataDxfId="14539"/>
    <tableColumn id="2008" xr3:uid="{BD9DEA9C-CA31-47E4-B791-FB02B477A647}" name="Column1992" dataDxfId="14538"/>
    <tableColumn id="2009" xr3:uid="{11A5ED02-A99C-4166-90D2-D2D5F88C982B}" name="Column1993" dataDxfId="14537"/>
    <tableColumn id="2010" xr3:uid="{2DA01C99-D281-488A-984F-73FD55E12D79}" name="Column1994" dataDxfId="14536"/>
    <tableColumn id="2011" xr3:uid="{068768C7-17C5-4C54-AAD5-EE95B344CBF1}" name="Column1995" dataDxfId="14535"/>
    <tableColumn id="2012" xr3:uid="{D758D508-D1C1-4348-9018-0789C27561AB}" name="Column1996" dataDxfId="14534"/>
    <tableColumn id="2013" xr3:uid="{E9FDA238-761D-49FF-A909-F697E275ECC6}" name="Column1997" dataDxfId="14533"/>
    <tableColumn id="2014" xr3:uid="{471429E3-A218-4A76-A610-8E04F2B19804}" name="Column1998" dataDxfId="14532"/>
    <tableColumn id="2015" xr3:uid="{1628186D-FC7E-4EBE-97FC-A0D811B62163}" name="Column1999" dataDxfId="14531"/>
    <tableColumn id="2016" xr3:uid="{944C68CF-2E43-4F38-ADE7-AB0B6DBB38C7}" name="Column2000" dataDxfId="14530"/>
    <tableColumn id="2017" xr3:uid="{325E052E-38AF-422F-B99D-F41901DC23A8}" name="Column2001" dataDxfId="14529"/>
    <tableColumn id="2018" xr3:uid="{C6220F14-E723-49E1-9DF8-C48E52A7F463}" name="Column2002" dataDxfId="14528"/>
    <tableColumn id="2019" xr3:uid="{F3F4CBD5-2356-47E8-8574-5C47D284688E}" name="Column2003" dataDxfId="14527"/>
    <tableColumn id="2020" xr3:uid="{B5EFB155-6893-4D54-B556-12F82C2B755D}" name="Column2004" dataDxfId="14526"/>
    <tableColumn id="2021" xr3:uid="{EC28D1F4-9765-4198-BB8E-A82B61357DE0}" name="Column2005" dataDxfId="14525"/>
    <tableColumn id="2022" xr3:uid="{55DFC1B2-B9B7-4ECD-BBD7-07A7439FDE17}" name="Column2006" dataDxfId="14524"/>
    <tableColumn id="2023" xr3:uid="{9F919E23-0A57-41F9-807B-6C6D525B9CC6}" name="Column2007" dataDxfId="14523"/>
    <tableColumn id="2024" xr3:uid="{B8BB4525-399B-4B77-BF16-8FB30EFD517D}" name="Column2008" dataDxfId="14522"/>
    <tableColumn id="2025" xr3:uid="{C83C7A64-1518-4062-BF59-4F9B84FF6346}" name="Column2009" dataDxfId="14521"/>
    <tableColumn id="2026" xr3:uid="{B06F940C-F5D1-4CA2-9225-3104B82F6A88}" name="Column2010" dataDxfId="14520"/>
    <tableColumn id="2027" xr3:uid="{CC298406-57C3-4E18-987C-7D5EA744D4C4}" name="Column2011" dataDxfId="14519"/>
    <tableColumn id="2028" xr3:uid="{30EA95F7-4A98-4F65-81FF-96E5469FC648}" name="Column2012" dataDxfId="14518"/>
    <tableColumn id="2029" xr3:uid="{B5164DC4-3950-4B99-9285-744F7F61F7A0}" name="Column2013" dataDxfId="14517"/>
    <tableColumn id="2030" xr3:uid="{226D938B-F7CE-4FF8-AEFC-7D7D2C260610}" name="Column2014" dataDxfId="14516"/>
    <tableColumn id="2031" xr3:uid="{4279BF82-634E-4595-A0B6-45F1C7EC2931}" name="Column2015" dataDxfId="14515"/>
    <tableColumn id="2032" xr3:uid="{76809C46-248C-45FF-8AAF-E645242FCF73}" name="Column2016" dataDxfId="14514"/>
    <tableColumn id="2033" xr3:uid="{4BF62948-8945-4E9F-9200-F8612C11DC73}" name="Column2017" dataDxfId="14513"/>
    <tableColumn id="2034" xr3:uid="{296A3CB6-FB90-4B8C-BA3F-C8C3BB299BC6}" name="Column2018" dataDxfId="14512"/>
    <tableColumn id="2035" xr3:uid="{CE910D12-9222-42C8-975A-A4E85CF76FCE}" name="Column2019" dataDxfId="14511"/>
    <tableColumn id="2036" xr3:uid="{1BB41BBA-AE98-4790-96DF-1C486894D3BA}" name="Column2020" dataDxfId="14510"/>
    <tableColumn id="2037" xr3:uid="{2EE57677-434E-4507-A8BE-0BC7D565CB9D}" name="Column2021" dataDxfId="14509"/>
    <tableColumn id="2038" xr3:uid="{CD2FE08E-96D5-4DFA-8F34-CE364301BFFD}" name="Column2022" dataDxfId="14508"/>
    <tableColumn id="2039" xr3:uid="{068478BE-BD02-462E-951D-F544F65BFE02}" name="Column2023" dataDxfId="14507"/>
    <tableColumn id="2040" xr3:uid="{9221E8AA-5A23-4372-972D-892095BEE15F}" name="Column2024" dataDxfId="14506"/>
    <tableColumn id="2041" xr3:uid="{B30D6981-2636-4D0E-B5E9-27ABF95B8E7A}" name="Column2025" dataDxfId="14505"/>
    <tableColumn id="2042" xr3:uid="{7132AF7D-09BA-4DEF-8306-273AE5354AD5}" name="Column2026" dataDxfId="14504"/>
    <tableColumn id="2043" xr3:uid="{338586B4-52A0-4C71-9B0A-C72EDB6129AB}" name="Column2027" dataDxfId="14503"/>
    <tableColumn id="2044" xr3:uid="{28443ADE-AF53-4F39-82A6-5513A0CC370A}" name="Column2028" dataDxfId="14502"/>
    <tableColumn id="2045" xr3:uid="{9CDBC03D-88AA-435B-BE4C-FFFAD6373C5A}" name="Column2029" dataDxfId="14501"/>
    <tableColumn id="2046" xr3:uid="{38A0A03E-0E6E-449F-8675-B07F92BC6D04}" name="Column2030" dataDxfId="14500"/>
    <tableColumn id="2047" xr3:uid="{74BBD395-1453-4CEE-AABA-1FC44F840A19}" name="Column2031" dataDxfId="14499"/>
    <tableColumn id="2048" xr3:uid="{BFA94FC6-D870-430C-9F7B-DD443E5E0023}" name="Column2032" dataDxfId="14498"/>
    <tableColumn id="2049" xr3:uid="{D9C69696-6581-4465-96C2-FA916121AD38}" name="Column2033" dataDxfId="14497"/>
    <tableColumn id="2050" xr3:uid="{2BBF8AFA-A66F-4597-A7EE-506E7CD7DB3E}" name="Column2034" dataDxfId="14496"/>
    <tableColumn id="2051" xr3:uid="{90F2F121-B7B5-4B7B-837E-050BE4B873C5}" name="Column2035" dataDxfId="14495"/>
    <tableColumn id="2052" xr3:uid="{F91B303A-F146-40E5-981B-D98855B70D4D}" name="Column2036" dataDxfId="14494"/>
    <tableColumn id="2053" xr3:uid="{EEE6E851-C3D7-4B3C-A60A-E1F1A7D3D9A0}" name="Column2037" dataDxfId="14493"/>
    <tableColumn id="2054" xr3:uid="{67114EAA-690B-4169-8F65-ED2F4BA5BB1A}" name="Column2038" dataDxfId="14492"/>
    <tableColumn id="2055" xr3:uid="{1B9B9AA3-3B7E-49DC-933E-A03AE4FE2170}" name="Column2039" dataDxfId="14491"/>
    <tableColumn id="2056" xr3:uid="{96B3F250-716E-4826-88E4-D63663DEB18E}" name="Column2040" dataDxfId="14490"/>
    <tableColumn id="2057" xr3:uid="{3E749006-F440-45D9-9CFF-C684C2D97233}" name="Column2041" dataDxfId="14489"/>
    <tableColumn id="2058" xr3:uid="{6D0B337A-5850-4FB2-BAAC-3D80B9494910}" name="Column2042" dataDxfId="14488"/>
    <tableColumn id="2059" xr3:uid="{A13C42CF-A9EA-42B6-80E7-261CB52A1447}" name="Column2043" dataDxfId="14487"/>
    <tableColumn id="2060" xr3:uid="{77AA599F-08B5-43F6-B137-A23C854E4704}" name="Column2044" dataDxfId="14486"/>
    <tableColumn id="2061" xr3:uid="{CEB73469-C2B1-4C03-B519-D383EC7A4065}" name="Column2045" dataDxfId="14485"/>
    <tableColumn id="2062" xr3:uid="{CCD48065-9816-4809-889A-07CAEF5D71EC}" name="Column2046" dataDxfId="14484"/>
    <tableColumn id="2063" xr3:uid="{A6009816-C5D4-4BB9-93D4-E69742FDDEA5}" name="Column2047" dataDxfId="14483"/>
    <tableColumn id="2064" xr3:uid="{7A80FE28-4FBD-4A5F-A029-CC98C36856C2}" name="Column2048" dataDxfId="14482"/>
    <tableColumn id="2065" xr3:uid="{5529C263-9C5A-4F9A-B58B-2397F8A31BE9}" name="Column2049" dataDxfId="14481"/>
    <tableColumn id="2066" xr3:uid="{1734EBB2-2EDF-47DD-A2BB-D16250B36483}" name="Column2050" dataDxfId="14480"/>
    <tableColumn id="2067" xr3:uid="{F879502A-60B5-496D-ABF1-15CEEFDF85C9}" name="Column2051" dataDxfId="14479"/>
    <tableColumn id="2068" xr3:uid="{D1D69975-C809-4163-876C-36FE83B8501A}" name="Column2052" dataDxfId="14478"/>
    <tableColumn id="2069" xr3:uid="{90CBD06E-3D77-46D3-B4C0-8A78ED6BB7C4}" name="Column2053" dataDxfId="14477"/>
    <tableColumn id="2070" xr3:uid="{1FC93C4E-EE88-405E-A6AE-643085B4FAB8}" name="Column2054" dataDxfId="14476"/>
    <tableColumn id="2071" xr3:uid="{40FB938F-19F3-4FDE-B055-9BC79AD4B8FE}" name="Column2055" dataDxfId="14475"/>
    <tableColumn id="2072" xr3:uid="{A2A2F1B7-E383-44AD-A53A-08001F40F349}" name="Column2056" dataDxfId="14474"/>
    <tableColumn id="2073" xr3:uid="{385EF3FB-118A-4EFA-861F-3E9EA74F0EA0}" name="Column2057" dataDxfId="14473"/>
    <tableColumn id="2074" xr3:uid="{9027BD37-E40C-4DEA-B43C-E7398BE31B7F}" name="Column2058" dataDxfId="14472"/>
    <tableColumn id="2075" xr3:uid="{16CA6530-B601-4A37-8FD7-355C9E78955E}" name="Column2059" dataDxfId="14471"/>
    <tableColumn id="2076" xr3:uid="{4E6C54E7-35E1-4FC5-9FA5-4F638B7410EF}" name="Column2060" dataDxfId="14470"/>
    <tableColumn id="2077" xr3:uid="{3E0F9BE9-58AA-4DA1-83FD-D5CED9F40D84}" name="Column2061" dataDxfId="14469"/>
    <tableColumn id="2078" xr3:uid="{3ADFC59B-39AA-488E-9488-7194DB3E8A35}" name="Column2062" dataDxfId="14468"/>
    <tableColumn id="2079" xr3:uid="{7994FD03-C546-4623-A29C-23AC8F89EC95}" name="Column2063" dataDxfId="14467"/>
    <tableColumn id="2080" xr3:uid="{0F9209AA-B999-4BB1-A9B5-77E88B865807}" name="Column2064" dataDxfId="14466"/>
    <tableColumn id="2081" xr3:uid="{999A223A-542A-4548-9F71-DA4D893FCE72}" name="Column2065" dataDxfId="14465"/>
    <tableColumn id="2082" xr3:uid="{C4F9190F-4AC9-4442-AF89-EDFE01547C13}" name="Column2066" dataDxfId="14464"/>
    <tableColumn id="2083" xr3:uid="{0436CFE8-E6B0-4491-92EB-47618C494A86}" name="Column2067" dataDxfId="14463"/>
    <tableColumn id="2084" xr3:uid="{822278BC-DA8D-445B-8809-20132CE90AC9}" name="Column2068" dataDxfId="14462"/>
    <tableColumn id="2085" xr3:uid="{9FAC3979-54CB-40DC-A059-042E5438E797}" name="Column2069" dataDxfId="14461"/>
    <tableColumn id="2086" xr3:uid="{326245C4-05D1-4DBA-9498-1501ADAAF4AB}" name="Column2070" dataDxfId="14460"/>
    <tableColumn id="2087" xr3:uid="{D425A0DC-8996-416D-A873-05C6E484B076}" name="Column2071" dataDxfId="14459"/>
    <tableColumn id="2088" xr3:uid="{578E2A12-0DCF-4599-98E2-5C4F0B1FF449}" name="Column2072" dataDxfId="14458"/>
    <tableColumn id="2089" xr3:uid="{C51EC675-7180-4DCB-9799-0F69F2012495}" name="Column2073" dataDxfId="14457"/>
    <tableColumn id="2090" xr3:uid="{9277C145-35E4-43EE-B6A9-A15E8D01038D}" name="Column2074" dataDxfId="14456"/>
    <tableColumn id="2091" xr3:uid="{FB3D8D71-40B0-42E7-8DD6-07E1E3A5F577}" name="Column2075" dataDxfId="14455"/>
    <tableColumn id="2092" xr3:uid="{B776F60D-CEE0-44B4-85D9-F777C4F9775C}" name="Column2076" dataDxfId="14454"/>
    <tableColumn id="2093" xr3:uid="{1831CB40-8F73-4AD5-B245-9FEB810946F4}" name="Column2077" dataDxfId="14453"/>
    <tableColumn id="2094" xr3:uid="{E5C678FC-5383-418D-BF32-09417D4E2425}" name="Column2078" dataDxfId="14452"/>
    <tableColumn id="2095" xr3:uid="{C7366A09-24FE-4F0C-9546-AAA8A3F18BCD}" name="Column2079" dataDxfId="14451"/>
    <tableColumn id="2096" xr3:uid="{C7E212B6-7C78-442E-8B2C-6AE329C2979A}" name="Column2080" dataDxfId="14450"/>
    <tableColumn id="2097" xr3:uid="{90F539C4-9905-41B6-A2D7-80D4B6FB0BBD}" name="Column2081" dataDxfId="14449"/>
    <tableColumn id="2098" xr3:uid="{C942FC08-EB52-44B8-A987-5CBC6A3529FF}" name="Column2082" dataDxfId="14448"/>
    <tableColumn id="2099" xr3:uid="{A0D6D6E1-1C2A-4BAC-A8A9-AF91D081EB76}" name="Column2083" dataDxfId="14447"/>
    <tableColumn id="2100" xr3:uid="{929304DF-31CB-4F0B-BCB4-26EFDF8513B3}" name="Column2084" dataDxfId="14446"/>
    <tableColumn id="2101" xr3:uid="{7C7D457F-AC0E-47D7-A010-653105C823A3}" name="Column2085" dataDxfId="14445"/>
    <tableColumn id="2102" xr3:uid="{032C9C3C-547E-416D-AA8F-44DDD4C39BC9}" name="Column2086" dataDxfId="14444"/>
    <tableColumn id="2103" xr3:uid="{1173C79F-32E1-40EF-A12C-7D293E3D5461}" name="Column2087" dataDxfId="14443"/>
    <tableColumn id="2104" xr3:uid="{17BBE9CB-3758-40C8-9013-5212BCB5AE31}" name="Column2088" dataDxfId="14442"/>
    <tableColumn id="2105" xr3:uid="{ED8B1F2D-398D-4874-93A4-18A71904842B}" name="Column2089" dataDxfId="14441"/>
    <tableColumn id="2106" xr3:uid="{077518D9-FF6E-4642-83AE-64FAD90863A5}" name="Column2090" dataDxfId="14440"/>
    <tableColumn id="2107" xr3:uid="{3CCDF3D2-FDFB-41D6-91D5-CC2EF26F6831}" name="Column2091" dataDxfId="14439"/>
    <tableColumn id="2108" xr3:uid="{94326BBC-BE0E-4933-9B51-DA48EC36EBDE}" name="Column2092" dataDxfId="14438"/>
    <tableColumn id="2109" xr3:uid="{E58B0ACC-B88D-48F6-AC89-6AFD874E88E3}" name="Column2093" dataDxfId="14437"/>
    <tableColumn id="2110" xr3:uid="{554641F7-5D66-4ED7-A44F-9C91FD6D7B92}" name="Column2094" dataDxfId="14436"/>
    <tableColumn id="2111" xr3:uid="{F2C83890-C943-4681-99BE-A71BCB1E1703}" name="Column2095" dataDxfId="14435"/>
    <tableColumn id="2112" xr3:uid="{D0875401-A688-4557-A0F1-13B084C9BC57}" name="Column2096" dataDxfId="14434"/>
    <tableColumn id="2113" xr3:uid="{BF181243-F018-4797-9A85-85BECA91F5DC}" name="Column2097" dataDxfId="14433"/>
    <tableColumn id="2114" xr3:uid="{35912927-577B-427B-978F-204D43F9695E}" name="Column2098" dataDxfId="14432"/>
    <tableColumn id="2115" xr3:uid="{53B0DEAD-C735-4E35-9A4C-BFBE257C4D48}" name="Column2099" dataDxfId="14431"/>
    <tableColumn id="2116" xr3:uid="{52515178-549D-4898-B809-40BF1CEFDE93}" name="Column2100" dataDxfId="14430"/>
    <tableColumn id="2117" xr3:uid="{AD98D750-20A3-4260-8C00-82E5B5DD0923}" name="Column2101" dataDxfId="14429"/>
    <tableColumn id="2118" xr3:uid="{8470D13C-EF6F-4F7B-8AC8-4950CD4C5810}" name="Column2102" dataDxfId="14428"/>
    <tableColumn id="2119" xr3:uid="{318B9CCF-FD47-495D-B41D-B27CB39B88E0}" name="Column2103" dataDxfId="14427"/>
    <tableColumn id="2120" xr3:uid="{37D61F20-5B93-4D63-B401-25984DA32988}" name="Column2104" dataDxfId="14426"/>
    <tableColumn id="2121" xr3:uid="{C53A81E6-A59B-4602-801D-14C85F0940BD}" name="Column2105" dataDxfId="14425"/>
    <tableColumn id="2122" xr3:uid="{3F42851D-B2D2-4BFB-A1B7-626B709579C6}" name="Column2106" dataDxfId="14424"/>
    <tableColumn id="2123" xr3:uid="{033FD26D-A4DD-4DF2-9C3A-C473E1BF15DF}" name="Column2107" dataDxfId="14423"/>
    <tableColumn id="2124" xr3:uid="{312E8839-9B23-4EBA-89F8-C85FB9EB9635}" name="Column2108" dataDxfId="14422"/>
    <tableColumn id="2125" xr3:uid="{4DFD674E-4BC3-4264-B1EB-9E8B98491264}" name="Column2109" dataDxfId="14421"/>
    <tableColumn id="2126" xr3:uid="{48B07764-91C9-48D7-8ECE-E672AC036BC0}" name="Column2110" dataDxfId="14420"/>
    <tableColumn id="2127" xr3:uid="{7382139F-5A6E-4E16-91F6-9B6FDC004DDB}" name="Column2111" dataDxfId="14419"/>
    <tableColumn id="2128" xr3:uid="{C634C343-C75F-4D4F-BD85-468FDF6D021C}" name="Column2112" dataDxfId="14418"/>
    <tableColumn id="2129" xr3:uid="{ABC6CE84-402C-47BD-A637-EB199F712C60}" name="Column2113" dataDxfId="14417"/>
    <tableColumn id="2130" xr3:uid="{866F3F11-37A5-461E-A6BF-4F5D7BBEE137}" name="Column2114" dataDxfId="14416"/>
    <tableColumn id="2131" xr3:uid="{99258834-A64B-4846-9DB7-2D2CADAACB5D}" name="Column2115" dataDxfId="14415"/>
    <tableColumn id="2132" xr3:uid="{197CB33D-DB9F-459E-A0A0-94A50CCEF480}" name="Column2116" dataDxfId="14414"/>
    <tableColumn id="2133" xr3:uid="{24FC0D8D-59E9-4AA9-9F1C-DA5D4A126EDE}" name="Column2117" dataDxfId="14413"/>
    <tableColumn id="2134" xr3:uid="{6E493CDD-3D5D-4F71-AF94-E27E65AB517D}" name="Column2118" dataDxfId="14412"/>
    <tableColumn id="2135" xr3:uid="{414F5993-50AA-4627-9618-80240D307406}" name="Column2119" dataDxfId="14411"/>
    <tableColumn id="2136" xr3:uid="{B48FA88E-8B38-4AA8-83D4-F0895636D8E8}" name="Column2120" dataDxfId="14410"/>
    <tableColumn id="2137" xr3:uid="{F0C8FC1B-26E8-4097-9B7D-AE72E55764AE}" name="Column2121" dataDxfId="14409"/>
    <tableColumn id="2138" xr3:uid="{6F337235-C6D8-4324-B9B1-63779CEF57A7}" name="Column2122" dataDxfId="14408"/>
    <tableColumn id="2139" xr3:uid="{86D93E9C-956B-4453-A4F9-EE54BF843F11}" name="Column2123" dataDxfId="14407"/>
    <tableColumn id="2140" xr3:uid="{17E51671-5026-4A77-B9AF-1A72D94478D0}" name="Column2124" dataDxfId="14406"/>
    <tableColumn id="2141" xr3:uid="{0C71FA58-9B2C-4921-83BE-8F765C56757B}" name="Column2125" dataDxfId="14405"/>
    <tableColumn id="2142" xr3:uid="{CED63F3B-9582-428A-B025-7830FD5994C2}" name="Column2126" dataDxfId="14404"/>
    <tableColumn id="2143" xr3:uid="{E0555AA7-6D2C-4BB8-B067-9166FD217FDB}" name="Column2127" dataDxfId="14403"/>
    <tableColumn id="2144" xr3:uid="{4C1FED53-E161-4AC8-A25B-2085C0E18E77}" name="Column2128" dataDxfId="14402"/>
    <tableColumn id="2145" xr3:uid="{0F5FC1DB-C852-40DB-BD5F-BE5D3CF8C2C0}" name="Column2129" dataDxfId="14401"/>
    <tableColumn id="2146" xr3:uid="{04275FD6-CFDF-4789-A8F9-6E5C1446BCE0}" name="Column2130" dataDxfId="14400"/>
    <tableColumn id="2147" xr3:uid="{B38471BE-AA40-4B4C-8527-90E36EA5B365}" name="Column2131" dataDxfId="14399"/>
    <tableColumn id="2148" xr3:uid="{6FB836FC-DFF2-47C5-9D38-8E9B43D65E97}" name="Column2132" dataDxfId="14398"/>
    <tableColumn id="2149" xr3:uid="{CDB05F47-D3DE-4F95-AED6-992B8D832E89}" name="Column2133" dataDxfId="14397"/>
    <tableColumn id="2150" xr3:uid="{F72BF5C0-7282-4CA1-BADD-B27D7D602A34}" name="Column2134" dataDxfId="14396"/>
    <tableColumn id="2151" xr3:uid="{C8975880-390B-4DFA-89DC-DFF3C405DA6A}" name="Column2135" dataDxfId="14395"/>
    <tableColumn id="2152" xr3:uid="{5CF201EA-988D-489C-8B93-F0D27C11205B}" name="Column2136" dataDxfId="14394"/>
    <tableColumn id="2153" xr3:uid="{5C174838-DEA5-4BA2-AD9B-1ABCA254E63E}" name="Column2137" dataDxfId="14393"/>
    <tableColumn id="2154" xr3:uid="{30D16289-7C3C-461C-AF9C-C649331FD864}" name="Column2138" dataDxfId="14392"/>
    <tableColumn id="2155" xr3:uid="{DA314D7F-5FB5-4A24-A6CD-FFE49A3305AD}" name="Column2139" dataDxfId="14391"/>
    <tableColumn id="2156" xr3:uid="{C3972D73-F9E5-427E-83AE-A11DB912B829}" name="Column2140" dataDxfId="14390"/>
    <tableColumn id="2157" xr3:uid="{725947DA-26A2-4B4F-BD3E-114DA9E4A22A}" name="Column2141" dataDxfId="14389"/>
    <tableColumn id="2158" xr3:uid="{9781AE85-66E9-45A6-8622-628BC9377A4C}" name="Column2142" dataDxfId="14388"/>
    <tableColumn id="2159" xr3:uid="{7673C318-EFAC-4744-8F54-F611BC74CB22}" name="Column2143" dataDxfId="14387"/>
    <tableColumn id="2160" xr3:uid="{BFF0BCF4-2E7B-4F86-90A8-7381257AAE44}" name="Column2144" dataDxfId="14386"/>
    <tableColumn id="2161" xr3:uid="{15117692-B6F9-49D6-859A-B75E049BDB41}" name="Column2145" dataDxfId="14385"/>
    <tableColumn id="2162" xr3:uid="{B4215DF3-6391-43EC-AAF5-B6ECF24AA82F}" name="Column2146" dataDxfId="14384"/>
    <tableColumn id="2163" xr3:uid="{6351DCBA-506C-4853-8234-7104AC22579B}" name="Column2147" dataDxfId="14383"/>
    <tableColumn id="2164" xr3:uid="{88F07943-FDBE-497D-97F1-D4830C08880C}" name="Column2148" dataDxfId="14382"/>
    <tableColumn id="2165" xr3:uid="{1A108B41-ED6D-42F9-952E-457274D4C00B}" name="Column2149" dataDxfId="14381"/>
    <tableColumn id="2166" xr3:uid="{60224C56-89BC-464B-B5B9-47E4743BD419}" name="Column2150" dataDxfId="14380"/>
    <tableColumn id="2167" xr3:uid="{C7517DFB-30A3-4823-A3D5-0A72CF91E586}" name="Column2151" dataDxfId="14379"/>
    <tableColumn id="2168" xr3:uid="{70C9DF19-1717-4A23-A37A-3CCC68F6025A}" name="Column2152" dataDxfId="14378"/>
    <tableColumn id="2169" xr3:uid="{81FD4162-7C6A-4FE1-A4B0-509F06370ABE}" name="Column2153" dataDxfId="14377"/>
    <tableColumn id="2170" xr3:uid="{754099FD-394E-4C1D-833F-7EBD0843CCB2}" name="Column2154" dataDxfId="14376"/>
    <tableColumn id="2171" xr3:uid="{E9D8B695-7B6B-46C8-996E-6F5EDBB738B8}" name="Column2155" dataDxfId="14375"/>
    <tableColumn id="2172" xr3:uid="{E86CDE85-50E4-4A3A-B4F0-6781F24F53B7}" name="Column2156" dataDxfId="14374"/>
    <tableColumn id="2173" xr3:uid="{8D592728-6CEA-4BA2-8EED-E4FD2E0C9244}" name="Column2157" dataDxfId="14373"/>
    <tableColumn id="2174" xr3:uid="{08C27EE5-D77A-42C5-B754-9ED0BB4ACB8A}" name="Column2158" dataDxfId="14372"/>
    <tableColumn id="2175" xr3:uid="{CF83983A-B5F8-4127-90AB-70326438E4AD}" name="Column2159" dataDxfId="14371"/>
    <tableColumn id="2176" xr3:uid="{BD57EC01-EDC0-49BB-BCE4-2385F1627D87}" name="Column2160" dataDxfId="14370"/>
    <tableColumn id="2177" xr3:uid="{BF2915AE-FAED-4294-BC6D-1FFA80EFED14}" name="Column2161" dataDxfId="14369"/>
    <tableColumn id="2178" xr3:uid="{51729C6F-60A6-440F-B549-54D2A572AD5C}" name="Column2162" dataDxfId="14368"/>
    <tableColumn id="2179" xr3:uid="{83E8BC5F-E70B-4075-BDC7-14DB460B9E0E}" name="Column2163" dataDxfId="14367"/>
    <tableColumn id="2180" xr3:uid="{C9D328B2-A19D-4C19-B992-D3828A1E1833}" name="Column2164" dataDxfId="14366"/>
    <tableColumn id="2181" xr3:uid="{C6EC8E9A-D3C2-4FA7-8B29-1E0FB4EE5485}" name="Column2165" dataDxfId="14365"/>
    <tableColumn id="2182" xr3:uid="{8774B4A9-A81B-4931-B797-BD8D8CC26FDE}" name="Column2166" dataDxfId="14364"/>
    <tableColumn id="2183" xr3:uid="{F8174007-D658-4C84-AFFB-A70632DFF796}" name="Column2167" dataDxfId="14363"/>
    <tableColumn id="2184" xr3:uid="{B3B95CA3-5B8E-4D74-B9F2-F78F7CF16C34}" name="Column2168" dataDxfId="14362"/>
    <tableColumn id="2185" xr3:uid="{B4A17600-B105-471D-B264-EC31FD7CED4B}" name="Column2169" dataDxfId="14361"/>
    <tableColumn id="2186" xr3:uid="{AE6DF163-039D-4A54-BE08-896091FF13AA}" name="Column2170" dataDxfId="14360"/>
    <tableColumn id="2187" xr3:uid="{A7FF247E-CC64-4188-820D-CF909FC39B7B}" name="Column2171" dataDxfId="14359"/>
    <tableColumn id="2188" xr3:uid="{3B07FFA1-DBC0-4A77-A9F8-BA117A2743C6}" name="Column2172" dataDxfId="14358"/>
    <tableColumn id="2189" xr3:uid="{E787A5C5-C0AC-4238-B8B2-D727B73A5B38}" name="Column2173" dataDxfId="14357"/>
    <tableColumn id="2190" xr3:uid="{B7F21C85-AA9B-4AA2-BE20-91C3A75C1E9E}" name="Column2174" dataDxfId="14356"/>
    <tableColumn id="2191" xr3:uid="{8C837A8D-06E3-45C8-ABE7-0759F47A86D7}" name="Column2175" dataDxfId="14355"/>
    <tableColumn id="2192" xr3:uid="{5F625420-04EA-4340-9488-15A851436C2D}" name="Column2176" dataDxfId="14354"/>
    <tableColumn id="2193" xr3:uid="{A9631A53-67F9-4C74-82A3-1CFB004A02B7}" name="Column2177" dataDxfId="14353"/>
    <tableColumn id="2194" xr3:uid="{3F028C16-C2E8-4742-A2F0-7674BA7992B7}" name="Column2178" dataDxfId="14352"/>
    <tableColumn id="2195" xr3:uid="{00DB85CF-C6E1-4412-B973-BD59C50AF775}" name="Column2179" dataDxfId="14351"/>
    <tableColumn id="2196" xr3:uid="{A0957D08-EB7E-4ED7-A512-36536D6BE750}" name="Column2180" dataDxfId="14350"/>
    <tableColumn id="2197" xr3:uid="{2F48797E-721D-4A5D-B882-A9D73434F523}" name="Column2181" dataDxfId="14349"/>
    <tableColumn id="2198" xr3:uid="{D231A709-7391-4BC6-93F2-F6536B36EBEA}" name="Column2182" dataDxfId="14348"/>
    <tableColumn id="2199" xr3:uid="{39FA09C1-5B7C-4B00-A362-2C6BC974E475}" name="Column2183" dataDxfId="14347"/>
    <tableColumn id="2200" xr3:uid="{53A1255C-AC00-4F8B-B707-8C2731C85222}" name="Column2184" dataDxfId="14346"/>
    <tableColumn id="2201" xr3:uid="{E7AF0A1B-70C8-4ED1-8821-2E7524464929}" name="Column2185" dataDxfId="14345"/>
    <tableColumn id="2202" xr3:uid="{D450C838-67EA-46D9-ADDA-1ECB89444152}" name="Column2186" dataDxfId="14344"/>
    <tableColumn id="2203" xr3:uid="{F6F80F59-EDD6-46E3-A03E-A2417D068441}" name="Column2187" dataDxfId="14343"/>
    <tableColumn id="2204" xr3:uid="{C241CB86-C7D4-40C9-901F-F7AB7B78865E}" name="Column2188" dataDxfId="14342"/>
    <tableColumn id="2205" xr3:uid="{7A739523-6B6A-4613-BA77-6D4FF309ECE0}" name="Column2189" dataDxfId="14341"/>
    <tableColumn id="2206" xr3:uid="{154753F9-C786-494F-A9BB-E2A445E2A42C}" name="Column2190" dataDxfId="14340"/>
    <tableColumn id="2207" xr3:uid="{8549C322-57E5-46AF-94E7-8946203F1505}" name="Column2191" dataDxfId="14339"/>
    <tableColumn id="2208" xr3:uid="{7EBA3296-5AFE-4D7E-80DA-E00C43D62A41}" name="Column2192" dataDxfId="14338"/>
    <tableColumn id="2209" xr3:uid="{64B23B8E-6DBB-4A4D-8B32-F8889CE712DD}" name="Column2193" dataDxfId="14337"/>
    <tableColumn id="2210" xr3:uid="{F961F9D8-B6DD-40D8-976E-84DC0F2AC6AE}" name="Column2194" dataDxfId="14336"/>
    <tableColumn id="2211" xr3:uid="{35CFD03F-86AB-4127-B6F6-900890A396DB}" name="Column2195" dataDxfId="14335"/>
    <tableColumn id="2212" xr3:uid="{CA740DCC-818B-42E9-949A-64A147E70563}" name="Column2196" dataDxfId="14334"/>
    <tableColumn id="2213" xr3:uid="{0CFEA609-2A84-413B-A162-C87AF75C635F}" name="Column2197" dataDxfId="14333"/>
    <tableColumn id="2214" xr3:uid="{1A047036-B51C-49C4-BF44-8D7A8FBEDF48}" name="Column2198" dataDxfId="14332"/>
    <tableColumn id="2215" xr3:uid="{437C2435-CCEA-41FA-B3B7-1266FA7AA178}" name="Column2199" dataDxfId="14331"/>
    <tableColumn id="2216" xr3:uid="{0541E2B0-5069-4D91-95EB-D612ED05591D}" name="Column2200" dataDxfId="14330"/>
    <tableColumn id="2217" xr3:uid="{2DB755FF-C5A6-4DB9-BCF8-20D1F89D5612}" name="Column2201" dataDxfId="14329"/>
    <tableColumn id="2218" xr3:uid="{4A663BC4-711F-458E-BA70-747FF936C22B}" name="Column2202" dataDxfId="14328"/>
    <tableColumn id="2219" xr3:uid="{922650C3-C1B4-46E9-A37C-6D935B300BF6}" name="Column2203" dataDxfId="14327"/>
    <tableColumn id="2220" xr3:uid="{63685D2B-BB14-4EE2-BFFF-D8271F7F87C3}" name="Column2204" dataDxfId="14326"/>
    <tableColumn id="2221" xr3:uid="{1358EB5E-482E-433D-9281-6BEC5C197EC3}" name="Column2205" dataDxfId="14325"/>
    <tableColumn id="2222" xr3:uid="{10FB9F65-4423-4730-AC56-E2CB197C8120}" name="Column2206" dataDxfId="14324"/>
    <tableColumn id="2223" xr3:uid="{8CA28A81-6DA9-4FDB-9252-D2BA9039A0A0}" name="Column2207" dataDxfId="14323"/>
    <tableColumn id="2224" xr3:uid="{A10AA9A6-CB61-4ACD-A9F8-A42CCC83BD62}" name="Column2208" dataDxfId="14322"/>
    <tableColumn id="2225" xr3:uid="{FDE9CF7E-0333-4963-B405-802B4426EC63}" name="Column2209" dataDxfId="14321"/>
    <tableColumn id="2226" xr3:uid="{22B87DA6-6059-4311-8404-D55D458DD220}" name="Column2210" dataDxfId="14320"/>
    <tableColumn id="2227" xr3:uid="{ECF39FEF-764E-4C72-8121-3B843321F811}" name="Column2211" dataDxfId="14319"/>
    <tableColumn id="2228" xr3:uid="{F10D4104-C670-405C-B748-B92529521D79}" name="Column2212" dataDxfId="14318"/>
    <tableColumn id="2229" xr3:uid="{FD562F3B-06BE-4E6A-B953-5341807F9402}" name="Column2213" dataDxfId="14317"/>
    <tableColumn id="2230" xr3:uid="{8A6B5225-DC18-45A7-94CD-4EE4207BA529}" name="Column2214" dataDxfId="14316"/>
    <tableColumn id="2231" xr3:uid="{EC8D5100-7FB2-45BC-A82A-5CAF5F17EF9F}" name="Column2215" dataDxfId="14315"/>
    <tableColumn id="2232" xr3:uid="{BB8951A4-B955-4F5D-8ABC-D14A0F5F9714}" name="Column2216" dataDxfId="14314"/>
    <tableColumn id="2233" xr3:uid="{A6523CE0-06F6-4EAC-B3CF-32CC9B92A2D8}" name="Column2217" dataDxfId="14313"/>
    <tableColumn id="2234" xr3:uid="{B3A195FC-F021-4A1C-BE12-A131AC826A88}" name="Column2218" dataDxfId="14312"/>
    <tableColumn id="2235" xr3:uid="{E48D518F-5AEB-44AF-BB78-96D72B92DCBE}" name="Column2219" dataDxfId="14311"/>
    <tableColumn id="2236" xr3:uid="{19235EDA-65D5-43D9-955B-BC781790C51E}" name="Column2220" dataDxfId="14310"/>
    <tableColumn id="2237" xr3:uid="{FE5F4907-3720-4996-8381-201A19818239}" name="Column2221" dataDxfId="14309"/>
    <tableColumn id="2238" xr3:uid="{1EECAD8C-448E-491D-BAFF-D45B57D565C6}" name="Column2222" dataDxfId="14308"/>
    <tableColumn id="2239" xr3:uid="{DAC77358-7496-4A21-B329-ACDB59E0DC92}" name="Column2223" dataDxfId="14307"/>
    <tableColumn id="2240" xr3:uid="{EC2057C8-CEFB-4FA0-BDCE-4714F4F8A788}" name="Column2224" dataDxfId="14306"/>
    <tableColumn id="2241" xr3:uid="{D335A3FF-B389-4BA0-9151-70E70B3622BB}" name="Column2225" dataDxfId="14305"/>
    <tableColumn id="2242" xr3:uid="{E29159AB-9AA1-4D5B-8FC5-ADD31056746A}" name="Column2226" dataDxfId="14304"/>
    <tableColumn id="2243" xr3:uid="{6A8FCC60-EBA5-4252-AE8E-0AE45EAB939F}" name="Column2227" dataDxfId="14303"/>
    <tableColumn id="2244" xr3:uid="{A22F79AF-3D3E-47BC-834F-ACB95685339D}" name="Column2228" dataDxfId="14302"/>
    <tableColumn id="2245" xr3:uid="{96961E3F-8C8A-45CD-83FB-4F21EE4FBE47}" name="Column2229" dataDxfId="14301"/>
    <tableColumn id="2246" xr3:uid="{65C49A55-E247-4E13-9E67-A33425EBB239}" name="Column2230" dataDxfId="14300"/>
    <tableColumn id="2247" xr3:uid="{575D88F6-0670-4DB8-AF2D-E9A5FD31D075}" name="Column2231" dataDxfId="14299"/>
    <tableColumn id="2248" xr3:uid="{5BA5DC4F-9AB1-4FE0-A870-862FE2A03D0E}" name="Column2232" dataDxfId="14298"/>
    <tableColumn id="2249" xr3:uid="{FA7E21E8-2311-4F2B-91A5-A1D12B1B2116}" name="Column2233" dataDxfId="14297"/>
    <tableColumn id="2250" xr3:uid="{689164BA-82C8-4D5E-98E4-590119F305D5}" name="Column2234" dataDxfId="14296"/>
    <tableColumn id="2251" xr3:uid="{8FF460C3-0417-4AEA-A8B1-53CC85D493A3}" name="Column2235" dataDxfId="14295"/>
    <tableColumn id="2252" xr3:uid="{3F5BE2E1-9CC9-4C36-9A04-23F2AD986C80}" name="Column2236" dataDxfId="14294"/>
    <tableColumn id="2253" xr3:uid="{D8414879-3933-4516-B5D6-CFBE3DE259E4}" name="Column2237" dataDxfId="14293"/>
    <tableColumn id="2254" xr3:uid="{F32B587D-A91D-4497-B87B-4D89C7F448B7}" name="Column2238" dataDxfId="14292"/>
    <tableColumn id="2255" xr3:uid="{DF6962B9-DB9B-4B76-8580-3E08F1623EAE}" name="Column2239" dataDxfId="14291"/>
    <tableColumn id="2256" xr3:uid="{047611A3-EA04-48D5-A901-C29D72E52C1D}" name="Column2240" dataDxfId="14290"/>
    <tableColumn id="2257" xr3:uid="{70E4DBA8-02A7-41A0-8EE3-E2742C76E169}" name="Column2241" dataDxfId="14289"/>
    <tableColumn id="2258" xr3:uid="{2DEC67A3-6C2A-4390-BCCE-46CB9E4ED8BB}" name="Column2242" dataDxfId="14288"/>
    <tableColumn id="2259" xr3:uid="{E70A4371-B65A-448F-9FD1-96E6825A51BC}" name="Column2243" dataDxfId="14287"/>
    <tableColumn id="2260" xr3:uid="{6577F69D-8FA3-4839-B670-4037F6287A75}" name="Column2244" dataDxfId="14286"/>
    <tableColumn id="2261" xr3:uid="{8C0587DA-1761-41C8-8A0B-2E4DC67E73EA}" name="Column2245" dataDxfId="14285"/>
    <tableColumn id="2262" xr3:uid="{3F2182FF-0130-43A4-932A-06479537DD8A}" name="Column2246" dataDxfId="14284"/>
    <tableColumn id="2263" xr3:uid="{A37E05C5-843F-4666-9FB3-43DBE70DAD58}" name="Column2247" dataDxfId="14283"/>
    <tableColumn id="2264" xr3:uid="{012EDA8B-DB1F-4A96-9A5C-438D66ADA054}" name="Column2248" dataDxfId="14282"/>
    <tableColumn id="2265" xr3:uid="{8C02CB12-6333-4944-A311-50134107D59A}" name="Column2249" dataDxfId="14281"/>
    <tableColumn id="2266" xr3:uid="{7031EDAB-9241-4658-9C61-4B1FAF2A3532}" name="Column2250" dataDxfId="14280"/>
    <tableColumn id="2267" xr3:uid="{C3CBF7FB-AB5E-4237-A226-E9C241FA01AE}" name="Column2251" dataDxfId="14279"/>
    <tableColumn id="2268" xr3:uid="{CBF76DB2-6BBB-4145-89B1-F0A58742AEC0}" name="Column2252" dataDxfId="14278"/>
    <tableColumn id="2269" xr3:uid="{D546915A-BF05-447C-9162-4CE93433B159}" name="Column2253" dataDxfId="14277"/>
    <tableColumn id="2270" xr3:uid="{AF475128-F8AE-48A7-991C-325165EA2E91}" name="Column2254" dataDxfId="14276"/>
    <tableColumn id="2271" xr3:uid="{ECF34610-89C3-4E7A-A0FF-C53103CA93B7}" name="Column2255" dataDxfId="14275"/>
    <tableColumn id="2272" xr3:uid="{1FBB29DA-3E61-4BDB-AF94-EB77F6BD4AD8}" name="Column2256" dataDxfId="14274"/>
    <tableColumn id="2273" xr3:uid="{295EF7A4-D761-4DB6-B7DE-2CB2E498EB32}" name="Column2257" dataDxfId="14273"/>
    <tableColumn id="2274" xr3:uid="{45E229B8-4432-4DEC-84CB-F83068BD90DF}" name="Column2258" dataDxfId="14272"/>
    <tableColumn id="2275" xr3:uid="{306C15DA-48EC-4A15-B67B-AA8AC5777010}" name="Column2259" dataDxfId="14271"/>
    <tableColumn id="2276" xr3:uid="{68EA3951-FDAD-4240-870F-09DA1176A937}" name="Column2260" dataDxfId="14270"/>
    <tableColumn id="2277" xr3:uid="{4A505FAD-6574-4D24-82B2-BAC8C9C91493}" name="Column2261" dataDxfId="14269"/>
    <tableColumn id="2278" xr3:uid="{39F4EEB8-C28D-4550-8719-EAB6ED1B3E82}" name="Column2262" dataDxfId="14268"/>
    <tableColumn id="2279" xr3:uid="{3B633CE3-E98C-404B-B78E-CF4D205544F1}" name="Column2263" dataDxfId="14267"/>
    <tableColumn id="2280" xr3:uid="{34EECB5B-0524-4D96-A6F2-7AB5DCE1A3BD}" name="Column2264" dataDxfId="14266"/>
    <tableColumn id="2281" xr3:uid="{FA697C69-339A-4FBD-A461-1181CDA79F19}" name="Column2265" dataDxfId="14265"/>
    <tableColumn id="2282" xr3:uid="{863C3D9D-3DD0-4639-BCD2-78B84455FE17}" name="Column2266" dataDxfId="14264"/>
    <tableColumn id="2283" xr3:uid="{FA1DF39F-556D-4E96-880E-7A1D7522F23B}" name="Column2267" dataDxfId="14263"/>
    <tableColumn id="2284" xr3:uid="{E767A30F-53BB-43F3-B604-A5CB72613F68}" name="Column2268" dataDxfId="14262"/>
    <tableColumn id="2285" xr3:uid="{E73EB498-ED6A-4F80-AB87-9EA540541929}" name="Column2269" dataDxfId="14261"/>
    <tableColumn id="2286" xr3:uid="{84752303-7308-431D-95B1-3047B4D15EAD}" name="Column2270" dataDxfId="14260"/>
    <tableColumn id="2287" xr3:uid="{4AF62211-E4EC-4D08-8DB6-97F0993AF912}" name="Column2271" dataDxfId="14259"/>
    <tableColumn id="2288" xr3:uid="{71944E09-A00F-4458-A03F-8784C8891350}" name="Column2272" dataDxfId="14258"/>
    <tableColumn id="2289" xr3:uid="{1D4D9069-7A67-4145-9F66-31B00CFF545F}" name="Column2273" dataDxfId="14257"/>
    <tableColumn id="2290" xr3:uid="{834574F8-E77B-42A8-B803-FCE4125CBA05}" name="Column2274" dataDxfId="14256"/>
    <tableColumn id="2291" xr3:uid="{27FDE4D8-5B57-42A3-9D47-6FE72C8B02E9}" name="Column2275" dataDxfId="14255"/>
    <tableColumn id="2292" xr3:uid="{71AD860C-FE61-40A2-8044-404DF35F27B4}" name="Column2276" dataDxfId="14254"/>
    <tableColumn id="2293" xr3:uid="{10D568C3-5A44-4027-A204-EBE225612525}" name="Column2277" dataDxfId="14253"/>
    <tableColumn id="2294" xr3:uid="{204869EC-C1FF-40D2-9BFE-0C33EF5F7B31}" name="Column2278" dataDxfId="14252"/>
    <tableColumn id="2295" xr3:uid="{08407E05-9ED8-4DDE-9450-2FF37C455E67}" name="Column2279" dataDxfId="14251"/>
    <tableColumn id="2296" xr3:uid="{8526186D-9672-4C34-8C9C-82873F4450EE}" name="Column2280" dataDxfId="14250"/>
    <tableColumn id="2297" xr3:uid="{0B1506AC-3FEB-4032-9A48-A7308C607856}" name="Column2281" dataDxfId="14249"/>
    <tableColumn id="2298" xr3:uid="{471B8411-D543-498F-A90C-ABE57FE4958B}" name="Column2282" dataDxfId="14248"/>
    <tableColumn id="2299" xr3:uid="{ED5977D4-F283-4F30-8E52-EE079A1CE54D}" name="Column2283" dataDxfId="14247"/>
    <tableColumn id="2300" xr3:uid="{FE3B3C01-E35B-4D29-BBA6-4DF2FF420A57}" name="Column2284" dataDxfId="14246"/>
    <tableColumn id="2301" xr3:uid="{B0FB396E-DB5E-424B-8AA0-7BAFBB559550}" name="Column2285" dataDxfId="14245"/>
    <tableColumn id="2302" xr3:uid="{8FAB0D25-29BB-4F0C-AE67-F2515E40245C}" name="Column2286" dataDxfId="14244"/>
    <tableColumn id="2303" xr3:uid="{0A795D65-EA57-465F-A0DF-BE4DC95015A0}" name="Column2287" dataDxfId="14243"/>
    <tableColumn id="2304" xr3:uid="{1E49B6AC-B16A-4834-B67E-D509A89E60B4}" name="Column2288" dataDxfId="14242"/>
    <tableColumn id="2305" xr3:uid="{910F1412-01FD-4A0B-BDAE-9A038B15CF6A}" name="Column2289" dataDxfId="14241"/>
    <tableColumn id="2306" xr3:uid="{495A80B8-04FB-4F58-88F6-D7E58B8CB895}" name="Column2290" dataDxfId="14240"/>
    <tableColumn id="2307" xr3:uid="{A1410302-43B9-4E3F-A688-30A93E3F0293}" name="Column2291" dataDxfId="14239"/>
    <tableColumn id="2308" xr3:uid="{A7A9D0AC-3816-42A8-AB79-D686E7D16ED6}" name="Column2292" dataDxfId="14238"/>
    <tableColumn id="2309" xr3:uid="{2C4C375F-F0D1-48D2-82D2-41F4637F0AE6}" name="Column2293" dataDxfId="14237"/>
    <tableColumn id="2310" xr3:uid="{C882DA95-B3B1-4FEB-80AA-10751D07EE8B}" name="Column2294" dataDxfId="14236"/>
    <tableColumn id="2311" xr3:uid="{B0A4022F-BF7C-4655-8C98-1A5112B7D5ED}" name="Column2295" dataDxfId="14235"/>
    <tableColumn id="2312" xr3:uid="{82060741-A9CB-4BEA-86A2-98A030CE39CB}" name="Column2296" dataDxfId="14234"/>
    <tableColumn id="2313" xr3:uid="{C80C96BD-4EC8-4868-BD29-068444B88280}" name="Column2297" dataDxfId="14233"/>
    <tableColumn id="2314" xr3:uid="{B956A201-93C9-4D7F-9500-6F0437CC54C6}" name="Column2298" dataDxfId="14232"/>
    <tableColumn id="2315" xr3:uid="{DEA8045E-D1A5-407D-ACEE-8704B5C478B0}" name="Column2299" dataDxfId="14231"/>
    <tableColumn id="2316" xr3:uid="{05974D9B-520E-47F8-A69C-F790D9F57C7C}" name="Column2300" dataDxfId="14230"/>
    <tableColumn id="2317" xr3:uid="{1688B739-DC4B-41DA-8685-1FAE44CB74B6}" name="Column2301" dataDxfId="14229"/>
    <tableColumn id="2318" xr3:uid="{DB926014-761D-47B7-8C85-E68CDDF71AD4}" name="Column2302" dataDxfId="14228"/>
    <tableColumn id="2319" xr3:uid="{AD6F3A31-EED8-436F-B5D2-AA46950C2FF2}" name="Column2303" dataDxfId="14227"/>
    <tableColumn id="2320" xr3:uid="{BE3D3223-0C07-42C2-9BFB-F5BBEA23F0D0}" name="Column2304" dataDxfId="14226"/>
    <tableColumn id="2321" xr3:uid="{DD925E8F-7EAD-4AA2-80FD-C38125DB5537}" name="Column2305" dataDxfId="14225"/>
    <tableColumn id="2322" xr3:uid="{9621D347-A14E-4824-BBCB-EF719E95A764}" name="Column2306" dataDxfId="14224"/>
    <tableColumn id="2323" xr3:uid="{E6C3765D-51FA-4782-94F9-DE52DB24283C}" name="Column2307" dataDxfId="14223"/>
    <tableColumn id="2324" xr3:uid="{91422029-FD9C-489B-8104-BC0255152AC5}" name="Column2308" dataDxfId="14222"/>
    <tableColumn id="2325" xr3:uid="{EF30613E-1D1D-4679-94D8-E1D0BF18D7CC}" name="Column2309" dataDxfId="14221"/>
    <tableColumn id="2326" xr3:uid="{379B4A20-4958-4997-9366-096194E4AD8D}" name="Column2310" dataDxfId="14220"/>
    <tableColumn id="2327" xr3:uid="{79BD0520-385B-415A-A049-31519CA161D4}" name="Column2311" dataDxfId="14219"/>
    <tableColumn id="2328" xr3:uid="{9552FB5D-6371-4AC7-96AC-ED12E26E2862}" name="Column2312" dataDxfId="14218"/>
    <tableColumn id="2329" xr3:uid="{1A297CCC-5FC6-4A0E-AA10-75AA5ACE97DD}" name="Column2313" dataDxfId="14217"/>
    <tableColumn id="2330" xr3:uid="{1A91FFAA-3915-4FE7-83F1-ECA4E97E57C2}" name="Column2314" dataDxfId="14216"/>
    <tableColumn id="2331" xr3:uid="{47795D33-E045-49BC-B0CF-FB696C88964C}" name="Column2315" dataDxfId="14215"/>
    <tableColumn id="2332" xr3:uid="{FB797F9C-4BD5-4639-8906-957CDD949F34}" name="Column2316" dataDxfId="14214"/>
    <tableColumn id="2333" xr3:uid="{47F9342A-D10A-49C4-9AE5-4B8D7B9696CD}" name="Column2317" dataDxfId="14213"/>
    <tableColumn id="2334" xr3:uid="{AF0F4359-701A-48E0-BA3A-4AAB390AE9F0}" name="Column2318" dataDxfId="14212"/>
    <tableColumn id="2335" xr3:uid="{18224636-35AB-4B34-867E-7683AF9FD226}" name="Column2319" dataDxfId="14211"/>
    <tableColumn id="2336" xr3:uid="{3D520134-A0F7-46C5-888C-99FE071E933B}" name="Column2320" dataDxfId="14210"/>
    <tableColumn id="2337" xr3:uid="{AF142E18-781F-4CE1-B2B6-E42FFC9AA4D0}" name="Column2321" dataDxfId="14209"/>
    <tableColumn id="2338" xr3:uid="{551C9BD3-7574-40C8-8CEB-038D5C2B8D58}" name="Column2322" dataDxfId="14208"/>
    <tableColumn id="2339" xr3:uid="{3BCA70B4-96D3-405F-8144-8A5AB8B47C13}" name="Column2323" dataDxfId="14207"/>
    <tableColumn id="2340" xr3:uid="{58ED651E-19CE-4703-8F72-6FD1773FDBC4}" name="Column2324" dataDxfId="14206"/>
    <tableColumn id="2341" xr3:uid="{B057061C-D3D8-4030-A4A3-90F77282CE30}" name="Column2325" dataDxfId="14205"/>
    <tableColumn id="2342" xr3:uid="{C5C7264F-DDF3-4CF8-AC5A-063C04766CBA}" name="Column2326" dataDxfId="14204"/>
    <tableColumn id="2343" xr3:uid="{7933B8C6-64DE-493E-84E9-864ACA7CF9C2}" name="Column2327" dataDxfId="14203"/>
    <tableColumn id="2344" xr3:uid="{1FCD8666-CECF-48DC-BDD2-987A34DC77FF}" name="Column2328" dataDxfId="14202"/>
    <tableColumn id="2345" xr3:uid="{8F68DBDC-ECCC-476C-8CE0-0AD4F7DF3D5D}" name="Column2329" dataDxfId="14201"/>
    <tableColumn id="2346" xr3:uid="{4D26DB9B-9D7F-4571-8336-F345C2E22F43}" name="Column2330" dataDxfId="14200"/>
    <tableColumn id="2347" xr3:uid="{33FE7AE3-BBDB-4E75-8814-776A8A2E7EA3}" name="Column2331" dataDxfId="14199"/>
    <tableColumn id="2348" xr3:uid="{83D5B4DB-8FE0-4B2C-9833-DAC1A655695D}" name="Column2332" dataDxfId="14198"/>
    <tableColumn id="2349" xr3:uid="{8CFC83DB-92FF-46A0-A384-1250C48F220A}" name="Column2333" dataDxfId="14197"/>
    <tableColumn id="2350" xr3:uid="{2DF6B01D-DED7-478E-83E0-125F74097097}" name="Column2334" dataDxfId="14196"/>
    <tableColumn id="2351" xr3:uid="{9F65BCB2-6FCC-46D4-997D-D800E30A5410}" name="Column2335" dataDxfId="14195"/>
    <tableColumn id="2352" xr3:uid="{6D5BBAE4-B5CC-444D-88D7-BF683AA1CE80}" name="Column2336" dataDxfId="14194"/>
    <tableColumn id="2353" xr3:uid="{96A8FCE3-F8F5-49F3-8035-5F409C6F08B8}" name="Column2337" dataDxfId="14193"/>
    <tableColumn id="2354" xr3:uid="{2BB1E70F-22AC-48FD-A2FB-584196668A79}" name="Column2338" dataDxfId="14192"/>
    <tableColumn id="2355" xr3:uid="{C9656D48-3476-46FD-B075-B7FC2298C656}" name="Column2339" dataDxfId="14191"/>
    <tableColumn id="2356" xr3:uid="{6F1D8A40-2997-4BBB-ACBC-0CE799276BB1}" name="Column2340" dataDxfId="14190"/>
    <tableColumn id="2357" xr3:uid="{B5D31AFC-97E0-4BB9-99A6-4FCD9986BEE5}" name="Column2341" dataDxfId="14189"/>
    <tableColumn id="2358" xr3:uid="{A257E2B9-219F-43EC-8131-BFA106FAAB1A}" name="Column2342" dataDxfId="14188"/>
    <tableColumn id="2359" xr3:uid="{F50565BB-B8D8-4F1A-A60F-E009BDB594BC}" name="Column2343" dataDxfId="14187"/>
    <tableColumn id="2360" xr3:uid="{959D7A8C-ABF8-4B26-B2B8-BE6A0DE14029}" name="Column2344" dataDxfId="14186"/>
    <tableColumn id="2361" xr3:uid="{F752CA18-E867-4B7F-9B28-E1BDFCB248E5}" name="Column2345" dataDxfId="14185"/>
    <tableColumn id="2362" xr3:uid="{1C6CAEEE-A05E-4EEE-BBEA-E5D5592715E1}" name="Column2346" dataDxfId="14184"/>
    <tableColumn id="2363" xr3:uid="{222117BF-0937-4FC5-AB04-7A3F3EC30386}" name="Column2347" dataDxfId="14183"/>
    <tableColumn id="2364" xr3:uid="{F2FE57B7-8B16-4E87-BCCE-59C6AF2D1D30}" name="Column2348" dataDxfId="14182"/>
    <tableColumn id="2365" xr3:uid="{65AE40D6-5A6F-43B8-872C-7C2B4D047CEB}" name="Column2349" dataDxfId="14181"/>
    <tableColumn id="2366" xr3:uid="{6CDE4221-310F-4A58-9BF3-C70DA4F6514F}" name="Column2350" dataDxfId="14180"/>
    <tableColumn id="2367" xr3:uid="{411B975F-F0E3-4AC8-ACFE-3DA042A5B129}" name="Column2351" dataDxfId="14179"/>
    <tableColumn id="2368" xr3:uid="{1838B421-6644-4B36-ADF1-8798306BCAD6}" name="Column2352" dataDxfId="14178"/>
    <tableColumn id="2369" xr3:uid="{56262DA7-70E6-483F-AF65-378C95576675}" name="Column2353" dataDxfId="14177"/>
    <tableColumn id="2370" xr3:uid="{45471EC9-2190-4949-908D-77D49FB3951D}" name="Column2354" dataDxfId="14176"/>
    <tableColumn id="2371" xr3:uid="{C7ED7FC0-AE6A-4994-97A4-44DF96A71968}" name="Column2355" dataDxfId="14175"/>
    <tableColumn id="2372" xr3:uid="{FCB1F5D6-C8FB-4DC1-8DB2-C155BF16DCDA}" name="Column2356" dataDxfId="14174"/>
    <tableColumn id="2373" xr3:uid="{BB8BAFA7-18BA-4D9C-9614-4BD891C1F736}" name="Column2357" dataDxfId="14173"/>
    <tableColumn id="2374" xr3:uid="{EB8AB0C5-DA02-49ED-8038-88A69743F9A8}" name="Column2358" dataDxfId="14172"/>
    <tableColumn id="2375" xr3:uid="{03707796-516F-4BAE-BEEC-83F5CA26A411}" name="Column2359" dataDxfId="14171"/>
    <tableColumn id="2376" xr3:uid="{F5E217D2-9567-4A21-9002-F2E108782B49}" name="Column2360" dataDxfId="14170"/>
    <tableColumn id="2377" xr3:uid="{7FE62D1F-3FE4-4490-B123-4CA2950F16D0}" name="Column2361" dataDxfId="14169"/>
    <tableColumn id="2378" xr3:uid="{B9EDC6C4-6B73-498F-B49F-CB6D60A3AA94}" name="Column2362" dataDxfId="14168"/>
    <tableColumn id="2379" xr3:uid="{49FB1129-1989-4812-A263-542A18EC50B6}" name="Column2363" dataDxfId="14167"/>
    <tableColumn id="2380" xr3:uid="{FAFBBDF8-759D-486D-A1EA-E77F4E44CCAB}" name="Column2364" dataDxfId="14166"/>
    <tableColumn id="2381" xr3:uid="{E3685315-CA14-44E4-8156-E772DE5C2C9F}" name="Column2365" dataDxfId="14165"/>
    <tableColumn id="2382" xr3:uid="{10992731-E610-4158-B8A6-70C133CA593C}" name="Column2366" dataDxfId="14164"/>
    <tableColumn id="2383" xr3:uid="{257A6B8C-AF68-4932-9344-D81B404ACB30}" name="Column2367" dataDxfId="14163"/>
    <tableColumn id="2384" xr3:uid="{0AC78BFC-0166-4BCA-B6CE-BFC34FB7B9F7}" name="Column2368" dataDxfId="14162"/>
    <tableColumn id="2385" xr3:uid="{557CF843-F6B9-44D2-A50C-3541DF86C4A3}" name="Column2369" dataDxfId="14161"/>
    <tableColumn id="2386" xr3:uid="{192705D7-5CD5-409D-BF8E-5DAF49C35948}" name="Column2370" dataDxfId="14160"/>
    <tableColumn id="2387" xr3:uid="{797C5FD8-7E9D-402F-91A1-552AD9C6484B}" name="Column2371" dataDxfId="14159"/>
    <tableColumn id="2388" xr3:uid="{0995EBE6-D640-4892-A8B6-A92AA7218A41}" name="Column2372" dataDxfId="14158"/>
    <tableColumn id="2389" xr3:uid="{B36BDFE1-EA54-450A-8D20-6553B115AE0D}" name="Column2373" dataDxfId="14157"/>
    <tableColumn id="2390" xr3:uid="{6A446716-8FFB-4DB3-9B19-9B159B1DE521}" name="Column2374" dataDxfId="14156"/>
    <tableColumn id="2391" xr3:uid="{E8C02722-F2DA-4174-9E4A-AE68F0FF5A77}" name="Column2375" dataDxfId="14155"/>
    <tableColumn id="2392" xr3:uid="{67B78E08-8D38-4BB8-8310-65ACAFF31326}" name="Column2376" dataDxfId="14154"/>
    <tableColumn id="2393" xr3:uid="{AAD3CFEE-3597-4C43-8501-C026186CF44F}" name="Column2377" dataDxfId="14153"/>
    <tableColumn id="2394" xr3:uid="{56B3666C-181E-42CF-B8F3-D9E2C09F2FF0}" name="Column2378" dataDxfId="14152"/>
    <tableColumn id="2395" xr3:uid="{795C3156-4B01-44EA-AC1A-CC737771FCF1}" name="Column2379" dataDxfId="14151"/>
    <tableColumn id="2396" xr3:uid="{040AD307-D562-4E9E-9ABB-4DAEB05DB8AA}" name="Column2380" dataDxfId="14150"/>
    <tableColumn id="2397" xr3:uid="{5B8591F2-6C2F-453F-B5A8-353DFAF947EC}" name="Column2381" dataDxfId="14149"/>
    <tableColumn id="2398" xr3:uid="{B1D96DD3-D5AC-4C00-ADC0-1CCCF6141F83}" name="Column2382" dataDxfId="14148"/>
    <tableColumn id="2399" xr3:uid="{351DA506-EF6A-485D-B5FE-1D9A14371609}" name="Column2383" dataDxfId="14147"/>
    <tableColumn id="2400" xr3:uid="{BF8943AD-F9CB-40B5-9255-3DAB144FCE95}" name="Column2384" dataDxfId="14146"/>
    <tableColumn id="2401" xr3:uid="{13E05A38-9778-426B-BF89-ACD56B6C7439}" name="Column2385" dataDxfId="14145"/>
    <tableColumn id="2402" xr3:uid="{A1A6C7F5-7498-4E65-BD3F-C06818461F46}" name="Column2386" dataDxfId="14144"/>
    <tableColumn id="2403" xr3:uid="{1BA3740D-5DE8-4048-914B-9E0D4903F517}" name="Column2387" dataDxfId="14143"/>
    <tableColumn id="2404" xr3:uid="{21D4CE2E-5F71-4A58-A38C-847D4F599CFC}" name="Column2388" dataDxfId="14142"/>
    <tableColumn id="2405" xr3:uid="{3F67C4A0-A580-4737-B08B-DA88A6EAEE38}" name="Column2389" dataDxfId="14141"/>
    <tableColumn id="2406" xr3:uid="{D397477A-89F7-4A9F-B1D1-76E106C41927}" name="Column2390" dataDxfId="14140"/>
    <tableColumn id="2407" xr3:uid="{B43BB934-AACB-49BB-9047-4F5D91AF52D7}" name="Column2391" dataDxfId="14139"/>
    <tableColumn id="2408" xr3:uid="{3A7686AF-A8F9-45C5-B107-8BCF6E702E18}" name="Column2392" dataDxfId="14138"/>
    <tableColumn id="2409" xr3:uid="{1B74A7BA-267E-4897-B252-C7D4055EBCD8}" name="Column2393" dataDxfId="14137"/>
    <tableColumn id="2410" xr3:uid="{B5654CBD-FA10-4045-9DA4-103268F30712}" name="Column2394" dataDxfId="14136"/>
    <tableColumn id="2411" xr3:uid="{323C6D22-1ED7-41E0-92EC-AC1303354773}" name="Column2395" dataDxfId="14135"/>
    <tableColumn id="2412" xr3:uid="{ACE18E34-E49D-4FBF-9DB5-267FDFE70274}" name="Column2396" dataDxfId="14134"/>
    <tableColumn id="2413" xr3:uid="{2250275F-E7EA-4307-8D79-F42B7769D94C}" name="Column2397" dataDxfId="14133"/>
    <tableColumn id="2414" xr3:uid="{327A32D7-F1EA-478A-B49B-47FED4E38429}" name="Column2398" dataDxfId="14132"/>
    <tableColumn id="2415" xr3:uid="{A327E010-F248-4B4F-B735-51B3C10C5894}" name="Column2399" dataDxfId="14131"/>
    <tableColumn id="2416" xr3:uid="{548E5DD4-5FE3-4703-94F3-526F4B07A8C8}" name="Column2400" dataDxfId="14130"/>
    <tableColumn id="2417" xr3:uid="{4B02CC69-A294-416D-86CD-F4D061F6F367}" name="Column2401" dataDxfId="14129"/>
    <tableColumn id="2418" xr3:uid="{AAD62EE9-0AF3-4ADC-9578-C8CD10225DAB}" name="Column2402" dataDxfId="14128"/>
    <tableColumn id="2419" xr3:uid="{65B3D750-D414-4A10-8857-EBA528835051}" name="Column2403" dataDxfId="14127"/>
    <tableColumn id="2420" xr3:uid="{220BABF9-8E87-496A-8ECE-8C370FA699C8}" name="Column2404" dataDxfId="14126"/>
    <tableColumn id="2421" xr3:uid="{73AB3AB4-BA11-4E67-9983-7BCAB88BC51D}" name="Column2405" dataDxfId="14125"/>
    <tableColumn id="2422" xr3:uid="{080421DC-8C54-476E-960A-4822499654EE}" name="Column2406" dataDxfId="14124"/>
    <tableColumn id="2423" xr3:uid="{B879D56F-AEF0-4DBE-88AB-A10052DD6306}" name="Column2407" dataDxfId="14123"/>
    <tableColumn id="2424" xr3:uid="{D9B8F132-6424-4654-A71C-CB83FF3F5350}" name="Column2408" dataDxfId="14122"/>
    <tableColumn id="2425" xr3:uid="{77D785D9-EA2A-45BA-BA7D-ED2DC91FF427}" name="Column2409" dataDxfId="14121"/>
    <tableColumn id="2426" xr3:uid="{DC67B27C-F797-431A-B789-C399B43AB6E3}" name="Column2410" dataDxfId="14120"/>
    <tableColumn id="2427" xr3:uid="{FC4C4D5A-F0BA-444F-996D-DEB7D1B1247C}" name="Column2411" dataDxfId="14119"/>
    <tableColumn id="2428" xr3:uid="{526BADCC-493C-42A8-A0F3-D4998BB1900A}" name="Column2412" dataDxfId="14118"/>
    <tableColumn id="2429" xr3:uid="{67BD4C4B-8C4A-405F-8E5F-A9B2636E332A}" name="Column2413" dataDxfId="14117"/>
    <tableColumn id="2430" xr3:uid="{7F7B6649-D1B0-4AD2-81C9-A8EA714A4ED7}" name="Column2414" dataDxfId="14116"/>
    <tableColumn id="2431" xr3:uid="{1A38E344-0860-44C5-A096-F72E76930468}" name="Column2415" dataDxfId="14115"/>
    <tableColumn id="2432" xr3:uid="{D4EDAF21-2C16-4495-B116-45C2DCB7A953}" name="Column2416" dataDxfId="14114"/>
    <tableColumn id="2433" xr3:uid="{F40A2598-9C5F-4F13-8CEA-726CE1115D90}" name="Column2417" dataDxfId="14113"/>
    <tableColumn id="2434" xr3:uid="{EEF1D15F-B85C-48CE-8059-BA000D0136BC}" name="Column2418" dataDxfId="14112"/>
    <tableColumn id="2435" xr3:uid="{E1D91A2C-B43E-4BC7-AD53-E4EB87F968D2}" name="Column2419" dataDxfId="14111"/>
    <tableColumn id="2436" xr3:uid="{5A6CA6E3-FFAA-4178-AE6F-E8FE802B2C49}" name="Column2420" dataDxfId="14110"/>
    <tableColumn id="2437" xr3:uid="{E1FCEC0A-025D-40E0-A521-EF5183A63FBD}" name="Column2421" dataDxfId="14109"/>
    <tableColumn id="2438" xr3:uid="{93DBB878-F7A4-4184-9069-5CE91C867874}" name="Column2422" dataDxfId="14108"/>
    <tableColumn id="2439" xr3:uid="{5084D070-7F0A-4B97-81FA-7BA09B8B3DDF}" name="Column2423" dataDxfId="14107"/>
    <tableColumn id="2440" xr3:uid="{4FD907EE-0EFD-4BF3-A22D-C2205F11E1E3}" name="Column2424" dataDxfId="14106"/>
    <tableColumn id="2441" xr3:uid="{10D360EE-71F9-4DB5-A516-C39316F4EABE}" name="Column2425" dataDxfId="14105"/>
    <tableColumn id="2442" xr3:uid="{A68FB2E0-F477-4809-B576-308F94593F12}" name="Column2426" dataDxfId="14104"/>
    <tableColumn id="2443" xr3:uid="{D6D6D759-3799-41B3-A542-4D1A2A271576}" name="Column2427" dataDxfId="14103"/>
    <tableColumn id="2444" xr3:uid="{60BAE33E-0956-4F6A-8A10-1C55B06E7F79}" name="Column2428" dataDxfId="14102"/>
    <tableColumn id="2445" xr3:uid="{B577FB03-0A47-4A86-9E61-8B0B32A5C3A6}" name="Column2429" dataDxfId="14101"/>
    <tableColumn id="2446" xr3:uid="{0D49B60D-EBEA-4CDC-8809-6DB9F82C4E19}" name="Column2430" dataDxfId="14100"/>
    <tableColumn id="2447" xr3:uid="{C01E6E72-B8BE-4DF4-B7A3-B85E73500C4D}" name="Column2431" dataDxfId="14099"/>
    <tableColumn id="2448" xr3:uid="{B50D3E0C-3208-4035-B298-9FDFE209AC71}" name="Column2432" dataDxfId="14098"/>
    <tableColumn id="2449" xr3:uid="{7661D848-407E-4E91-BD3A-54B4875CD2C1}" name="Column2433" dataDxfId="14097"/>
    <tableColumn id="2450" xr3:uid="{110EE166-8042-445D-8E50-B69E229B22FB}" name="Column2434" dataDxfId="14096"/>
    <tableColumn id="2451" xr3:uid="{2A293217-E3AA-460B-9A52-A4C045FCFF0A}" name="Column2435" dataDxfId="14095"/>
    <tableColumn id="2452" xr3:uid="{E68A2ED9-4DD0-45E5-8EEE-4F6B7C2C112E}" name="Column2436" dataDxfId="14094"/>
    <tableColumn id="2453" xr3:uid="{C6077971-D047-4A25-B45F-4A0C4B5B63B2}" name="Column2437" dataDxfId="14093"/>
    <tableColumn id="2454" xr3:uid="{8E3E3AA1-9C02-43E7-9E52-E8B5A11333BC}" name="Column2438" dataDxfId="14092"/>
    <tableColumn id="2455" xr3:uid="{833FB2FE-AC9B-498C-98B5-6FD781B935EB}" name="Column2439" dataDxfId="14091"/>
    <tableColumn id="2456" xr3:uid="{2699211F-0B40-4CE4-B7F6-D556A26D5396}" name="Column2440" dataDxfId="14090"/>
    <tableColumn id="2457" xr3:uid="{27BC2EF0-93D1-49C4-8FDF-03EA59925980}" name="Column2441" dataDxfId="14089"/>
    <tableColumn id="2458" xr3:uid="{7804228A-3B31-4B31-B454-2E6538FB8AE6}" name="Column2442" dataDxfId="14088"/>
    <tableColumn id="2459" xr3:uid="{B0A3CD38-377B-4689-BD4F-F41BBCA04998}" name="Column2443" dataDxfId="14087"/>
    <tableColumn id="2460" xr3:uid="{06968A1F-5A42-4D7A-A45F-5C131C8FD2D4}" name="Column2444" dataDxfId="14086"/>
    <tableColumn id="2461" xr3:uid="{3D14935B-49BE-47EB-B48D-8184000AEA93}" name="Column2445" dataDxfId="14085"/>
    <tableColumn id="2462" xr3:uid="{4EAF0ED0-EC5F-4BFA-90CC-C2CD43E07839}" name="Column2446" dataDxfId="14084"/>
    <tableColumn id="2463" xr3:uid="{259BE581-9956-4BE8-A103-8FF164CD3CFB}" name="Column2447" dataDxfId="14083"/>
    <tableColumn id="2464" xr3:uid="{6970EBEC-F7AE-48C0-999B-A0C0B28441DA}" name="Column2448" dataDxfId="14082"/>
    <tableColumn id="2465" xr3:uid="{F08EE010-3381-4E51-8319-A5ED46B08D27}" name="Column2449" dataDxfId="14081"/>
    <tableColumn id="2466" xr3:uid="{D0C010B8-F446-4F30-9B83-DDB3F89B73AC}" name="Column2450" dataDxfId="14080"/>
    <tableColumn id="2467" xr3:uid="{D98CCE7C-6775-42D8-AAAF-8B23456C5EB9}" name="Column2451" dataDxfId="14079"/>
    <tableColumn id="2468" xr3:uid="{BFF4760A-99B5-4427-B788-A8D9904551B2}" name="Column2452" dataDxfId="14078"/>
    <tableColumn id="2469" xr3:uid="{B8E2215C-5E3C-4B56-B20B-13387B76F7B6}" name="Column2453" dataDxfId="14077"/>
    <tableColumn id="2470" xr3:uid="{1EA77860-4085-4F01-8828-AEBDB3971469}" name="Column2454" dataDxfId="14076"/>
    <tableColumn id="2471" xr3:uid="{BF0FE44E-2E51-41D0-8D09-C92CAA5D4171}" name="Column2455" dataDxfId="14075"/>
    <tableColumn id="2472" xr3:uid="{7AB0EDE7-45BF-4418-9915-6F7802BB5C9C}" name="Column2456" dataDxfId="14074"/>
    <tableColumn id="2473" xr3:uid="{C6A26C33-C9D0-4DB6-9B0B-CFA2EB2892F9}" name="Column2457" dataDxfId="14073"/>
    <tableColumn id="2474" xr3:uid="{54510629-6113-4319-96CD-DEE0FF388754}" name="Column2458" dataDxfId="14072"/>
    <tableColumn id="2475" xr3:uid="{CE98CD7B-17CE-44B1-A177-A097B94180F3}" name="Column2459" dataDxfId="14071"/>
    <tableColumn id="2476" xr3:uid="{24F536C1-2D61-4152-87C8-9F71A1869260}" name="Column2460" dataDxfId="14070"/>
    <tableColumn id="2477" xr3:uid="{F3A5B709-4950-45E2-A459-257A1BACC199}" name="Column2461" dataDxfId="14069"/>
    <tableColumn id="2478" xr3:uid="{F11BA0D3-B70A-4EBD-AF84-4E347BADEABC}" name="Column2462" dataDxfId="14068"/>
    <tableColumn id="2479" xr3:uid="{C30BEAC1-4FBC-42ED-B1C3-188E76035DC3}" name="Column2463" dataDxfId="14067"/>
    <tableColumn id="2480" xr3:uid="{4D63CC37-10CC-456E-BA94-E8BD833AE46E}" name="Column2464" dataDxfId="14066"/>
    <tableColumn id="2481" xr3:uid="{23A75061-C417-4284-B85D-C979658110FA}" name="Column2465" dataDxfId="14065"/>
    <tableColumn id="2482" xr3:uid="{6D3D8BEA-0F81-4329-82CB-34DC76E2C505}" name="Column2466" dataDxfId="14064"/>
    <tableColumn id="2483" xr3:uid="{AEEA5660-4596-4295-8CFF-6CB81D52F388}" name="Column2467" dataDxfId="14063"/>
    <tableColumn id="2484" xr3:uid="{BDA9729A-6DD1-4CF0-A135-A6AE3C0F7970}" name="Column2468" dataDxfId="14062"/>
    <tableColumn id="2485" xr3:uid="{132BF88A-3816-4276-8B4F-9E4A39525357}" name="Column2469" dataDxfId="14061"/>
    <tableColumn id="2486" xr3:uid="{BD11CF2A-FEE7-4B59-A0CA-5D79E98F7135}" name="Column2470" dataDxfId="14060"/>
    <tableColumn id="2487" xr3:uid="{1DD06A3E-04C1-4769-A8E9-30E9C5898A28}" name="Column2471" dataDxfId="14059"/>
    <tableColumn id="2488" xr3:uid="{E4C8B99F-21E9-4946-B8AA-2E95A7DFAD6E}" name="Column2472" dataDxfId="14058"/>
    <tableColumn id="2489" xr3:uid="{846BB924-AF52-4E8D-940B-AC38C8B0C8F4}" name="Column2473" dataDxfId="14057"/>
    <tableColumn id="2490" xr3:uid="{8A667BB5-6836-4E0A-8406-7D0AFE4E561E}" name="Column2474" dataDxfId="14056"/>
    <tableColumn id="2491" xr3:uid="{B56E8217-EBAA-424D-A478-9BF3FCCCF648}" name="Column2475" dataDxfId="14055"/>
    <tableColumn id="2492" xr3:uid="{13FA7E2D-83A7-49B2-AE7F-FB81BBD4AD39}" name="Column2476" dataDxfId="14054"/>
    <tableColumn id="2493" xr3:uid="{374F53A8-F515-449E-8BFA-6ABC3AB87677}" name="Column2477" dataDxfId="14053"/>
    <tableColumn id="2494" xr3:uid="{BC6AF61B-3CE3-45A7-9E9A-04C597886AC8}" name="Column2478" dataDxfId="14052"/>
    <tableColumn id="2495" xr3:uid="{7B67DDDF-4666-4FAC-BBDF-4D21B9F31BBD}" name="Column2479" dataDxfId="14051"/>
    <tableColumn id="2496" xr3:uid="{771FBC05-5676-448E-9EF1-9324E7D712F2}" name="Column2480" dataDxfId="14050"/>
    <tableColumn id="2497" xr3:uid="{7FA4E438-6801-468A-97FF-F1F738C9E567}" name="Column2481" dataDxfId="14049"/>
    <tableColumn id="2498" xr3:uid="{2B14BF1E-6081-41CA-9D91-784E92440CF8}" name="Column2482" dataDxfId="14048"/>
    <tableColumn id="2499" xr3:uid="{B82120D9-2D73-4583-8E82-90766B709614}" name="Column2483" dataDxfId="14047"/>
    <tableColumn id="2500" xr3:uid="{D9FAD046-406A-4260-982F-378AA73A5BF6}" name="Column2484" dataDxfId="14046"/>
    <tableColumn id="2501" xr3:uid="{27643C42-22D8-4775-8283-A4C32F3FD209}" name="Column2485" dataDxfId="14045"/>
    <tableColumn id="2502" xr3:uid="{BBE161B0-A7F5-4CBC-AF88-5107FE110042}" name="Column2486" dataDxfId="14044"/>
    <tableColumn id="2503" xr3:uid="{A5A63D00-B3B3-4D36-B8AC-A2CD2B085972}" name="Column2487" dataDxfId="14043"/>
    <tableColumn id="2504" xr3:uid="{F858C0AC-8490-4CCF-AC79-6EE54F71E4EC}" name="Column2488" dataDxfId="14042"/>
    <tableColumn id="2505" xr3:uid="{03D0267E-6863-4B86-9653-96E4F5CAFAE1}" name="Column2489" dataDxfId="14041"/>
    <tableColumn id="2506" xr3:uid="{60DDD604-DA3D-4118-8571-77C01042600B}" name="Column2490" dataDxfId="14040"/>
    <tableColumn id="2507" xr3:uid="{DC08A39A-E9AE-4216-9586-C3346DFB483F}" name="Column2491" dataDxfId="14039"/>
    <tableColumn id="2508" xr3:uid="{16777D33-3DC3-48A7-996E-CB4CDEDE80A9}" name="Column2492" dataDxfId="14038"/>
    <tableColumn id="2509" xr3:uid="{86F30175-9608-4FFB-B83E-32EF62D98C21}" name="Column2493" dataDxfId="14037"/>
    <tableColumn id="2510" xr3:uid="{F0374C86-416C-4513-BC85-519B3C65B132}" name="Column2494" dataDxfId="14036"/>
    <tableColumn id="2511" xr3:uid="{E7C1CC7F-0900-4267-8506-49364EB743B8}" name="Column2495" dataDxfId="14035"/>
    <tableColumn id="2512" xr3:uid="{0E9B67AA-0662-4D8A-BB15-EC7390B5F81E}" name="Column2496" dataDxfId="14034"/>
    <tableColumn id="2513" xr3:uid="{5FFAC4D8-3526-440E-8766-6FD6869E0CA4}" name="Column2497" dataDxfId="14033"/>
    <tableColumn id="2514" xr3:uid="{39074B51-8B1E-4E5C-B194-063B70A7BAE8}" name="Column2498" dataDxfId="14032"/>
    <tableColumn id="2515" xr3:uid="{56142799-4372-4CE4-B37A-019532D183A9}" name="Column2499" dataDxfId="14031"/>
    <tableColumn id="2516" xr3:uid="{4F4886C9-EC79-44D1-B18D-8A3F666F820A}" name="Column2500" dataDxfId="14030"/>
    <tableColumn id="2517" xr3:uid="{16D974FB-F039-4FD6-886B-441E27A1FE8A}" name="Column2501" dataDxfId="14029"/>
    <tableColumn id="2518" xr3:uid="{5009D0BA-3669-46CD-B1E8-F68D25F66EA9}" name="Column2502" dataDxfId="14028"/>
    <tableColumn id="2519" xr3:uid="{DAEA60CC-848E-4CAE-A76D-40EC131BE959}" name="Column2503" dataDxfId="14027"/>
    <tableColumn id="2520" xr3:uid="{F0F02449-1F87-4FCA-8CCC-4F3502599631}" name="Column2504" dataDxfId="14026"/>
    <tableColumn id="2521" xr3:uid="{1A630E22-C25E-4D77-9D8D-29D8FAC55A42}" name="Column2505" dataDxfId="14025"/>
    <tableColumn id="2522" xr3:uid="{1AD78093-96CA-4EBB-87D5-7F402D68C32A}" name="Column2506" dataDxfId="14024"/>
    <tableColumn id="2523" xr3:uid="{DDCC9CA9-D849-47F7-B9AD-0464A686285A}" name="Column2507" dataDxfId="14023"/>
    <tableColumn id="2524" xr3:uid="{246EDA71-1E4A-439B-B241-1FE95C57B2CB}" name="Column2508" dataDxfId="14022"/>
    <tableColumn id="2525" xr3:uid="{5EBA605F-87A2-4EB3-8067-27B4254819B9}" name="Column2509" dataDxfId="14021"/>
    <tableColumn id="2526" xr3:uid="{659C5B5C-63C3-4C9F-9EC8-122516D707D3}" name="Column2510" dataDxfId="14020"/>
    <tableColumn id="2527" xr3:uid="{1230CB2E-0779-4E1C-AB21-70B46A895EF1}" name="Column2511" dataDxfId="14019"/>
    <tableColumn id="2528" xr3:uid="{38117AA2-B621-4C1C-9CF3-2E79914F269E}" name="Column2512" dataDxfId="14018"/>
    <tableColumn id="2529" xr3:uid="{7254A09C-C3A6-4FB9-90EA-5331D749E8F3}" name="Column2513" dataDxfId="14017"/>
    <tableColumn id="2530" xr3:uid="{38BAAA0C-6D00-4CBE-B50A-54C2BDA1A6D1}" name="Column2514" dataDxfId="14016"/>
    <tableColumn id="2531" xr3:uid="{AAEB7F58-DB86-4942-BC58-9C3A3722255A}" name="Column2515" dataDxfId="14015"/>
    <tableColumn id="2532" xr3:uid="{A12CF8DE-8E32-4EC3-9CE4-D8E3ECE6B41E}" name="Column2516" dataDxfId="14014"/>
    <tableColumn id="2533" xr3:uid="{10840733-466A-40E1-9863-6A76911BC4A1}" name="Column2517" dataDxfId="14013"/>
    <tableColumn id="2534" xr3:uid="{70EE0212-2B5A-4C32-8E52-F2EA655CB45F}" name="Column2518" dataDxfId="14012"/>
    <tableColumn id="2535" xr3:uid="{6387EE28-2B27-4003-829C-FCE546E2B292}" name="Column2519" dataDxfId="14011"/>
    <tableColumn id="2536" xr3:uid="{5B69784D-9AB5-45BE-9467-8687976FD90F}" name="Column2520" dataDxfId="14010"/>
    <tableColumn id="2537" xr3:uid="{D89D1078-1323-4107-A8D4-629D76E652FE}" name="Column2521" dataDxfId="14009"/>
    <tableColumn id="2538" xr3:uid="{B39102DD-EEF4-4315-A680-F5930AA16E22}" name="Column2522" dataDxfId="14008"/>
    <tableColumn id="2539" xr3:uid="{66665ABA-D28F-4146-95C8-A1BDE2091AAE}" name="Column2523" dataDxfId="14007"/>
    <tableColumn id="2540" xr3:uid="{AD2DA856-3187-4D2B-9177-C9BCEBE1ABD3}" name="Column2524" dataDxfId="14006"/>
    <tableColumn id="2541" xr3:uid="{36891DD6-E6B7-4A31-B691-37225012CB60}" name="Column2525" dataDxfId="14005"/>
    <tableColumn id="2542" xr3:uid="{6E50F38B-8CA6-490B-8C1D-BDD3D599BEDB}" name="Column2526" dataDxfId="14004"/>
    <tableColumn id="2543" xr3:uid="{B49EC446-A255-428F-9733-B9179E57F3FC}" name="Column2527" dataDxfId="14003"/>
    <tableColumn id="2544" xr3:uid="{B0044061-1988-4A5A-9B02-2DF3434D142D}" name="Column2528" dataDxfId="14002"/>
    <tableColumn id="2545" xr3:uid="{8261D08F-F0DD-439B-9666-3F9A858AD5EE}" name="Column2529" dataDxfId="14001"/>
    <tableColumn id="2546" xr3:uid="{61985542-5424-435A-932C-A59429BB471F}" name="Column2530" dataDxfId="14000"/>
    <tableColumn id="2547" xr3:uid="{10768434-9491-45B4-95AD-24CE657F64BA}" name="Column2531" dataDxfId="13999"/>
    <tableColumn id="2548" xr3:uid="{37B1D1EC-C099-43EC-9806-0482DB0BB142}" name="Column2532" dataDxfId="13998"/>
    <tableColumn id="2549" xr3:uid="{7F83DD1E-88AA-4E04-B3ED-4768D53CC186}" name="Column2533" dataDxfId="13997"/>
    <tableColumn id="2550" xr3:uid="{4DB42A27-8C5A-4C9B-AAFA-13CD0BAF18FA}" name="Column2534" dataDxfId="13996"/>
    <tableColumn id="2551" xr3:uid="{28154F55-FC26-4F09-8E72-D168DDD499AA}" name="Column2535" dataDxfId="13995"/>
    <tableColumn id="2552" xr3:uid="{C1C96C44-5AF6-4234-9675-2656E0CCB780}" name="Column2536" dataDxfId="13994"/>
    <tableColumn id="2553" xr3:uid="{AAC1EF1A-4184-4E79-B969-85377414FA41}" name="Column2537" dataDxfId="13993"/>
    <tableColumn id="2554" xr3:uid="{8C9D0D05-B289-47BA-95FB-77A567BF7CC9}" name="Column2538" dataDxfId="13992"/>
    <tableColumn id="2555" xr3:uid="{3C31694B-4FEE-4C65-8574-368696107004}" name="Column2539" dataDxfId="13991"/>
    <tableColumn id="2556" xr3:uid="{B4DD946F-BB43-4096-BE60-AACFCB562F3A}" name="Column2540" dataDxfId="13990"/>
    <tableColumn id="2557" xr3:uid="{70E7BF0A-1D30-4727-973F-4E805CDA1C14}" name="Column2541" dataDxfId="13989"/>
    <tableColumn id="2558" xr3:uid="{B467F2D0-83DA-4384-B6B1-A0F0B3C1D55E}" name="Column2542" dataDxfId="13988"/>
    <tableColumn id="2559" xr3:uid="{BB14FB6B-0966-4410-B5DD-FC188E6CE21A}" name="Column2543" dataDxfId="13987"/>
    <tableColumn id="2560" xr3:uid="{D6015D00-8280-4A54-9AD7-C0AD850FCFCC}" name="Column2544" dataDxfId="13986"/>
    <tableColumn id="2561" xr3:uid="{72B20CCB-5CAD-4AEC-BE0C-67ED72CC0734}" name="Column2545" dataDxfId="13985"/>
    <tableColumn id="2562" xr3:uid="{758503E5-8499-433A-B409-A8151587934E}" name="Column2546" dataDxfId="13984"/>
    <tableColumn id="2563" xr3:uid="{F5E98084-0E81-4CBE-B731-F7DD9F91DAD7}" name="Column2547" dataDxfId="13983"/>
    <tableColumn id="2564" xr3:uid="{3E03DAB0-496D-4D75-98F3-23E9F09585E1}" name="Column2548" dataDxfId="13982"/>
    <tableColumn id="2565" xr3:uid="{48571E33-4619-45F0-99C4-DB3A64A1BD9F}" name="Column2549" dataDxfId="13981"/>
    <tableColumn id="2566" xr3:uid="{162CF1F6-1EAC-499B-B1BD-105D7749DB98}" name="Column2550" dataDxfId="13980"/>
    <tableColumn id="2567" xr3:uid="{EBB7CC8D-FC64-4556-B5B8-068A9CAF315C}" name="Column2551" dataDxfId="13979"/>
    <tableColumn id="2568" xr3:uid="{47290162-AB51-4E91-AA45-21041D4C770E}" name="Column2552" dataDxfId="13978"/>
    <tableColumn id="2569" xr3:uid="{7F423E69-4536-490B-AECC-A128121BC8B2}" name="Column2553" dataDxfId="13977"/>
    <tableColumn id="2570" xr3:uid="{B32FC501-C30E-4B70-8EF8-737B8CDE2F9E}" name="Column2554" dataDxfId="13976"/>
    <tableColumn id="2571" xr3:uid="{22F70BC8-2842-4BB3-9C4B-4DE77D36F5D0}" name="Column2555" dataDxfId="13975"/>
    <tableColumn id="2572" xr3:uid="{3DD1C767-378D-4C7D-9441-04A0212A4DEF}" name="Column2556" dataDxfId="13974"/>
    <tableColumn id="2573" xr3:uid="{A7FD5F8F-491A-4CE9-A229-1AAF468CE4D9}" name="Column2557" dataDxfId="13973"/>
    <tableColumn id="2574" xr3:uid="{A4478911-A2BC-4AF5-997C-1A26F546146B}" name="Column2558" dataDxfId="13972"/>
    <tableColumn id="2575" xr3:uid="{DC779768-2D26-4A6F-9745-378DC12BBCC4}" name="Column2559" dataDxfId="13971"/>
    <tableColumn id="2576" xr3:uid="{1E67780F-FF35-4ADB-AE4A-1D05D7F1451B}" name="Column2560" dataDxfId="13970"/>
    <tableColumn id="2577" xr3:uid="{77071057-2EA5-4C9B-A484-405EEEBBFC12}" name="Column2561" dataDxfId="13969"/>
    <tableColumn id="2578" xr3:uid="{64E92D36-02A8-4F70-8100-D1969EF977AC}" name="Column2562" dataDxfId="13968"/>
    <tableColumn id="2579" xr3:uid="{30EBA0FF-B2C6-4F6D-8CCF-25FCC850E255}" name="Column2563" dataDxfId="13967"/>
    <tableColumn id="2580" xr3:uid="{BEA84325-DB0C-4F11-B814-7D63E1004819}" name="Column2564" dataDxfId="13966"/>
    <tableColumn id="2581" xr3:uid="{B5249699-CCD3-42B3-B4C3-843358F53D39}" name="Column2565" dataDxfId="13965"/>
    <tableColumn id="2582" xr3:uid="{DE507804-315F-40ED-8843-66E1336E2EF6}" name="Column2566" dataDxfId="13964"/>
    <tableColumn id="2583" xr3:uid="{4A1BC0FC-E6CC-483F-837D-1F66C0C1B947}" name="Column2567" dataDxfId="13963"/>
    <tableColumn id="2584" xr3:uid="{4A37B2E1-960D-4B77-A1FD-EE7B54D71C7D}" name="Column2568" dataDxfId="13962"/>
    <tableColumn id="2585" xr3:uid="{B0962248-E428-4143-9AC3-15BDD72F5EE1}" name="Column2569" dataDxfId="13961"/>
    <tableColumn id="2586" xr3:uid="{B6D78315-AD45-463E-8921-8315907438CA}" name="Column2570" dataDxfId="13960"/>
    <tableColumn id="2587" xr3:uid="{A9E00433-30FF-4343-A40E-C49138742024}" name="Column2571" dataDxfId="13959"/>
    <tableColumn id="2588" xr3:uid="{8F902CFB-1FCE-4CF3-83A5-CAF54FCB6EFD}" name="Column2572" dataDxfId="13958"/>
    <tableColumn id="2589" xr3:uid="{3643E280-A46C-41FA-9662-2D0EEECFB934}" name="Column2573" dataDxfId="13957"/>
    <tableColumn id="2590" xr3:uid="{FE1B3C71-5948-4E29-B9B5-D16A8936D793}" name="Column2574" dataDxfId="13956"/>
    <tableColumn id="2591" xr3:uid="{4E95D895-CDF0-4F1C-9F80-006F145831B2}" name="Column2575" dataDxfId="13955"/>
    <tableColumn id="2592" xr3:uid="{2E571B6B-5F75-4A11-B45E-1EA6B86FC8EB}" name="Column2576" dataDxfId="13954"/>
    <tableColumn id="2593" xr3:uid="{4382D79E-B268-4009-A9F2-43AE534B2E8A}" name="Column2577" dataDxfId="13953"/>
    <tableColumn id="2594" xr3:uid="{13343A79-41BE-4CF0-80E7-733EB019532B}" name="Column2578" dataDxfId="13952"/>
    <tableColumn id="2595" xr3:uid="{A5F99E92-013A-4683-8B8D-96115F816E36}" name="Column2579" dataDxfId="13951"/>
    <tableColumn id="2596" xr3:uid="{52DE87EF-4B6A-49B8-922D-E0707EB3EA01}" name="Column2580" dataDxfId="13950"/>
    <tableColumn id="2597" xr3:uid="{D3D93AD8-DFA4-424C-B24B-FC59A62609F0}" name="Column2581" dataDxfId="13949"/>
    <tableColumn id="2598" xr3:uid="{5C5699FB-80F7-4BD5-A144-E141C770883C}" name="Column2582" dataDxfId="13948"/>
    <tableColumn id="2599" xr3:uid="{3497A06D-FB0D-4925-9F92-9B81AC2A61B3}" name="Column2583" dataDxfId="13947"/>
    <tableColumn id="2600" xr3:uid="{18FFAE17-C46F-4DA2-A132-CF9A22A52573}" name="Column2584" dataDxfId="13946"/>
    <tableColumn id="2601" xr3:uid="{170EEAF8-7531-4213-AD03-3412CDDE1517}" name="Column2585" dataDxfId="13945"/>
    <tableColumn id="2602" xr3:uid="{08230CBF-CF1B-4D3E-BC26-36BED2471681}" name="Column2586" dataDxfId="13944"/>
    <tableColumn id="2603" xr3:uid="{07B03A48-D843-425E-8BA1-4F88FA60FCFF}" name="Column2587" dataDxfId="13943"/>
    <tableColumn id="2604" xr3:uid="{87BA4055-3DA3-4513-982A-3EBDABC141C3}" name="Column2588" dataDxfId="13942"/>
    <tableColumn id="2605" xr3:uid="{CE4FD321-8D75-4EC7-87D1-94E121F53547}" name="Column2589" dataDxfId="13941"/>
    <tableColumn id="2606" xr3:uid="{823D27B3-91B9-4C5A-9C16-0049257EF3BF}" name="Column2590" dataDxfId="13940"/>
    <tableColumn id="2607" xr3:uid="{5D88181E-45F6-4CF9-8007-222D12F14F27}" name="Column2591" dataDxfId="13939"/>
    <tableColumn id="2608" xr3:uid="{4CE6BC12-54B2-41C1-9838-BD26C29CD5E9}" name="Column2592" dataDxfId="13938"/>
    <tableColumn id="2609" xr3:uid="{BA1048DC-DB10-48D3-AA33-FFBEA07B2422}" name="Column2593" dataDxfId="13937"/>
    <tableColumn id="2610" xr3:uid="{E4D3B87D-7EA2-4D22-B99E-9AF047D0D657}" name="Column2594" dataDxfId="13936"/>
    <tableColumn id="2611" xr3:uid="{B11EA302-C8A2-4831-B180-C7798D37DF9C}" name="Column2595" dataDxfId="13935"/>
    <tableColumn id="2612" xr3:uid="{27780EFD-D858-4B81-A289-FBB97FEA3792}" name="Column2596" dataDxfId="13934"/>
    <tableColumn id="2613" xr3:uid="{8D6D674C-8A60-4E48-8D24-AC3293CA1D28}" name="Column2597" dataDxfId="13933"/>
    <tableColumn id="2614" xr3:uid="{8969B4B8-7973-41F8-BD99-B5836631E830}" name="Column2598" dataDxfId="13932"/>
    <tableColumn id="2615" xr3:uid="{3C003469-B9D6-4216-8D88-9A3CD48F14CD}" name="Column2599" dataDxfId="13931"/>
    <tableColumn id="2616" xr3:uid="{08F15989-6C23-40E1-B757-EF6B6F041754}" name="Column2600" dataDxfId="13930"/>
    <tableColumn id="2617" xr3:uid="{EB1D204F-4CE2-4412-8073-9581F7DBC090}" name="Column2601" dataDxfId="13929"/>
    <tableColumn id="2618" xr3:uid="{916DC79D-83B0-4DB4-9433-268FF6C43CF3}" name="Column2602" dataDxfId="13928"/>
    <tableColumn id="2619" xr3:uid="{20316EC6-764D-4C6C-A87B-64F111A1108E}" name="Column2603" dataDxfId="13927"/>
    <tableColumn id="2620" xr3:uid="{D4B7DF85-02C1-4014-8447-8C0D6EC24856}" name="Column2604" dataDxfId="13926"/>
    <tableColumn id="2621" xr3:uid="{6FBAF454-0BB9-48F3-AD18-B52CFAC6C8C8}" name="Column2605" dataDxfId="13925"/>
    <tableColumn id="2622" xr3:uid="{2F28B9DD-B5D3-4EB2-AA1B-9CCE703FE46C}" name="Column2606" dataDxfId="13924"/>
    <tableColumn id="2623" xr3:uid="{CBC99D67-6194-4887-90B2-5CC5B150967B}" name="Column2607" dataDxfId="13923"/>
    <tableColumn id="2624" xr3:uid="{AF23AF8E-B22D-494D-B632-5454A2F3724A}" name="Column2608" dataDxfId="13922"/>
    <tableColumn id="2625" xr3:uid="{337F77CC-3595-41AD-94B5-5F65AF338DC8}" name="Column2609" dataDxfId="13921"/>
    <tableColumn id="2626" xr3:uid="{CF83828F-E77F-4CFC-BE9D-CD0C6B596A35}" name="Column2610" dataDxfId="13920"/>
    <tableColumn id="2627" xr3:uid="{99C82DE5-0DAB-4B1B-8A36-8AB1D1F3F587}" name="Column2611" dataDxfId="13919"/>
    <tableColumn id="2628" xr3:uid="{CAE9B450-E439-4DD9-9406-DA8356251E85}" name="Column2612" dataDxfId="13918"/>
    <tableColumn id="2629" xr3:uid="{D4EE454F-A0DB-47A9-AD92-20FFE320DD54}" name="Column2613" dataDxfId="13917"/>
    <tableColumn id="2630" xr3:uid="{7767A6DE-BF19-4DF7-89F8-EF5F8C201DF8}" name="Column2614" dataDxfId="13916"/>
    <tableColumn id="2631" xr3:uid="{4805685F-0C4D-4877-A3C3-8BDF04D273F0}" name="Column2615" dataDxfId="13915"/>
    <tableColumn id="2632" xr3:uid="{635BD571-8D10-498C-AE76-ABB65D288C0B}" name="Column2616" dataDxfId="13914"/>
    <tableColumn id="2633" xr3:uid="{DDE0A87B-7BAE-438A-A2B8-96A4C6761F58}" name="Column2617" dataDxfId="13913"/>
    <tableColumn id="2634" xr3:uid="{8EAAAB59-0FC8-420E-B10D-9CE425EF116D}" name="Column2618" dataDxfId="13912"/>
    <tableColumn id="2635" xr3:uid="{A9629F26-3F92-4480-A205-2A4525B9584C}" name="Column2619" dataDxfId="13911"/>
    <tableColumn id="2636" xr3:uid="{091F2DE7-BE62-4568-B94A-6FA9BAFD0860}" name="Column2620" dataDxfId="13910"/>
    <tableColumn id="2637" xr3:uid="{54F51799-CC8B-4DE7-B7E4-CEC6A6EE5DB5}" name="Column2621" dataDxfId="13909"/>
    <tableColumn id="2638" xr3:uid="{13B43A1A-C63C-43FC-B194-0013104F909B}" name="Column2622" dataDxfId="13908"/>
    <tableColumn id="2639" xr3:uid="{F8680487-4785-48C8-B5B0-848A0BD7CCBC}" name="Column2623" dataDxfId="13907"/>
    <tableColumn id="2640" xr3:uid="{3A55B663-FD66-4E89-AFE9-9FB25E6CC7EE}" name="Column2624" dataDxfId="13906"/>
    <tableColumn id="2641" xr3:uid="{D7F233D8-8DBA-4F65-A06C-912B9AD9F390}" name="Column2625" dataDxfId="13905"/>
    <tableColumn id="2642" xr3:uid="{C903A500-A175-4006-BC7A-CD05BD682F52}" name="Column2626" dataDxfId="13904"/>
    <tableColumn id="2643" xr3:uid="{ADAC0A54-6DC7-427A-BEC2-0786E6ABF366}" name="Column2627" dataDxfId="13903"/>
    <tableColumn id="2644" xr3:uid="{4E0F3387-473B-494B-BB39-4C0A4EC2503E}" name="Column2628" dataDxfId="13902"/>
    <tableColumn id="2645" xr3:uid="{7E26F304-78F0-4384-875C-43F43652F782}" name="Column2629" dataDxfId="13901"/>
    <tableColumn id="2646" xr3:uid="{236A2717-FF15-4AE3-9AE4-DBFF37E5F055}" name="Column2630" dataDxfId="13900"/>
    <tableColumn id="2647" xr3:uid="{EB1DC688-371C-4AF9-99B8-D770FF882B85}" name="Column2631" dataDxfId="13899"/>
    <tableColumn id="2648" xr3:uid="{5AAF983A-5ED1-40AB-8EB0-66B529E6FE6B}" name="Column2632" dataDxfId="13898"/>
    <tableColumn id="2649" xr3:uid="{A89E11E4-A520-4512-8587-10424F723842}" name="Column2633" dataDxfId="13897"/>
    <tableColumn id="2650" xr3:uid="{907C81F1-3471-4026-87AF-8A88436AAA40}" name="Column2634" dataDxfId="13896"/>
    <tableColumn id="2651" xr3:uid="{6688FC06-E01D-48D8-911F-AD665D250F06}" name="Column2635" dataDxfId="13895"/>
    <tableColumn id="2652" xr3:uid="{C7B5201E-985A-42D6-AD2D-D39509B8B6C5}" name="Column2636" dataDxfId="13894"/>
    <tableColumn id="2653" xr3:uid="{E3546278-FA8E-45A8-ADA4-1484DFCBF254}" name="Column2637" dataDxfId="13893"/>
    <tableColumn id="2654" xr3:uid="{8EDEFB2D-BE6C-4FAC-B794-B54D607A4A8F}" name="Column2638" dataDxfId="13892"/>
    <tableColumn id="2655" xr3:uid="{A8270E8E-53BD-41A3-BEC1-2BC86E05E305}" name="Column2639" dataDxfId="13891"/>
    <tableColumn id="2656" xr3:uid="{0E984537-1B36-4474-B33B-CFFC97AE8EDA}" name="Column2640" dataDxfId="13890"/>
    <tableColumn id="2657" xr3:uid="{9BE4CB8F-5023-4291-809B-7B3E7F916573}" name="Column2641" dataDxfId="13889"/>
    <tableColumn id="2658" xr3:uid="{C127A169-84C1-4483-9505-0C0E236148E9}" name="Column2642" dataDxfId="13888"/>
    <tableColumn id="2659" xr3:uid="{886FE13D-23BF-417E-8438-EB1B233A0619}" name="Column2643" dataDxfId="13887"/>
    <tableColumn id="2660" xr3:uid="{D9680256-8D65-4B94-8198-AB593C67FE40}" name="Column2644" dataDxfId="13886"/>
    <tableColumn id="2661" xr3:uid="{BF6A5177-B979-4324-895A-907ADD6321E3}" name="Column2645" dataDxfId="13885"/>
    <tableColumn id="2662" xr3:uid="{9A434B55-AE27-4770-B240-079BD9D62AE3}" name="Column2646" dataDxfId="13884"/>
    <tableColumn id="2663" xr3:uid="{9208CC76-D3A5-447D-A931-8265C7DCF7D2}" name="Column2647" dataDxfId="13883"/>
    <tableColumn id="2664" xr3:uid="{88F0CF5E-ADD4-4461-9FF3-6B77F08C9BC3}" name="Column2648" dataDxfId="13882"/>
    <tableColumn id="2665" xr3:uid="{006B321A-9307-4847-A138-2B3508F5D89A}" name="Column2649" dataDxfId="13881"/>
    <tableColumn id="2666" xr3:uid="{68A276F6-F085-4075-B910-E5142E3621BC}" name="Column2650" dataDxfId="13880"/>
    <tableColumn id="2667" xr3:uid="{BA65DDA4-84C4-4FD0-A3CE-2A4664295278}" name="Column2651" dataDxfId="13879"/>
    <tableColumn id="2668" xr3:uid="{0D9CD8C0-A213-46F0-A4C5-0C57E0798A4A}" name="Column2652" dataDxfId="13878"/>
    <tableColumn id="2669" xr3:uid="{340C3536-170C-4A40-8F86-FC4F35AF5B6D}" name="Column2653" dataDxfId="13877"/>
    <tableColumn id="2670" xr3:uid="{033FA66F-A5CD-453F-B612-AAB152350F94}" name="Column2654" dataDxfId="13876"/>
    <tableColumn id="2671" xr3:uid="{BA404A8D-C26D-4185-83E9-E68961EBF0FA}" name="Column2655" dataDxfId="13875"/>
    <tableColumn id="2672" xr3:uid="{14BA7037-2167-4D6E-BDBE-9EEE046D1B0B}" name="Column2656" dataDxfId="13874"/>
    <tableColumn id="2673" xr3:uid="{516CFEFC-DDF4-43E4-86AC-2A0C22C1CAD0}" name="Column2657" dataDxfId="13873"/>
    <tableColumn id="2674" xr3:uid="{A940764B-9C7A-4596-A8B6-5F2760D9E547}" name="Column2658" dataDxfId="13872"/>
    <tableColumn id="2675" xr3:uid="{2F8BC381-761F-4BAC-A404-8AF0E1F9F93A}" name="Column2659" dataDxfId="13871"/>
    <tableColumn id="2676" xr3:uid="{95BEDF00-8C13-48DD-B398-4B73E886F749}" name="Column2660" dataDxfId="13870"/>
    <tableColumn id="2677" xr3:uid="{40B68875-F867-4687-9F6A-41A15B014D34}" name="Column2661" dataDxfId="13869"/>
    <tableColumn id="2678" xr3:uid="{AE1824C1-D4D7-4968-95EB-21774CF99C3B}" name="Column2662" dataDxfId="13868"/>
    <tableColumn id="2679" xr3:uid="{BF51211B-9A6D-4137-8DA7-23BB16D813C7}" name="Column2663" dataDxfId="13867"/>
    <tableColumn id="2680" xr3:uid="{22D9D7D0-F125-4291-9D79-0AE4CF4B02DA}" name="Column2664" dataDxfId="13866"/>
    <tableColumn id="2681" xr3:uid="{54F1A46E-DA45-4910-A44A-ADD1C9B9695C}" name="Column2665" dataDxfId="13865"/>
    <tableColumn id="2682" xr3:uid="{D71091AB-EDFF-4E69-AABE-DC21DD8BA0A1}" name="Column2666" dataDxfId="13864"/>
    <tableColumn id="2683" xr3:uid="{EA7561AD-67F9-4154-BDF0-9D94CE9130C4}" name="Column2667" dataDxfId="13863"/>
    <tableColumn id="2684" xr3:uid="{985370DF-08F3-47E3-A8EC-034C7197D521}" name="Column2668" dataDxfId="13862"/>
    <tableColumn id="2685" xr3:uid="{DFE591CF-98FD-46A2-8422-C47A616801F1}" name="Column2669" dataDxfId="13861"/>
    <tableColumn id="2686" xr3:uid="{F13F552B-A722-42F2-9E1E-E2D947AAE008}" name="Column2670" dataDxfId="13860"/>
    <tableColumn id="2687" xr3:uid="{947BB4AF-705F-42A0-BA37-BD8A60EFF198}" name="Column2671" dataDxfId="13859"/>
    <tableColumn id="2688" xr3:uid="{3E6FA965-6213-40E0-B699-63FAB7557DBC}" name="Column2672" dataDxfId="13858"/>
    <tableColumn id="2689" xr3:uid="{C4BF5DB0-6ED6-4F1F-8FA4-EF860ED8F9B3}" name="Column2673" dataDxfId="13857"/>
    <tableColumn id="2690" xr3:uid="{AA941B8B-DA6B-4737-89C4-5842BE7F1173}" name="Column2674" dataDxfId="13856"/>
    <tableColumn id="2691" xr3:uid="{B65DD058-1506-4158-BDD0-BD4A08D76B23}" name="Column2675" dataDxfId="13855"/>
    <tableColumn id="2692" xr3:uid="{33BDA57C-D468-433E-8FF6-3D0FE9DE02BC}" name="Column2676" dataDxfId="13854"/>
    <tableColumn id="2693" xr3:uid="{F923A235-EA27-45CF-A76E-003F89B504A9}" name="Column2677" dataDxfId="13853"/>
    <tableColumn id="2694" xr3:uid="{802E2435-ADF2-4222-A1BC-9672D04E173D}" name="Column2678" dataDxfId="13852"/>
    <tableColumn id="2695" xr3:uid="{A31F0900-C69A-4447-8AEC-F9328DED8B66}" name="Column2679" dataDxfId="13851"/>
    <tableColumn id="2696" xr3:uid="{30223A60-3AD3-4932-A607-EA7262344256}" name="Column2680" dataDxfId="13850"/>
    <tableColumn id="2697" xr3:uid="{D2702304-7F1C-4226-A7EB-767DD883DEA8}" name="Column2681" dataDxfId="13849"/>
    <tableColumn id="2698" xr3:uid="{ABE7DA9E-8E9C-462C-A345-F4BD1F7AEA3C}" name="Column2682" dataDxfId="13848"/>
    <tableColumn id="2699" xr3:uid="{011E59DA-425D-45B6-B764-664EBA09613E}" name="Column2683" dataDxfId="13847"/>
    <tableColumn id="2700" xr3:uid="{48858582-97A1-4C84-A1A9-F59C7DFCB262}" name="Column2684" dataDxfId="13846"/>
    <tableColumn id="2701" xr3:uid="{23DF5BBF-8F28-495B-8BDD-7A06CFE9C046}" name="Column2685" dataDxfId="13845"/>
    <tableColumn id="2702" xr3:uid="{A9458E4E-9C61-417A-9006-9D9BE9B14DDF}" name="Column2686" dataDxfId="13844"/>
    <tableColumn id="2703" xr3:uid="{45C2710F-0EDF-4AC4-939C-4A38F24DBB62}" name="Column2687" dataDxfId="13843"/>
    <tableColumn id="2704" xr3:uid="{17CF8F40-F0E1-4A30-AC4C-8E24571C7C1F}" name="Column2688" dataDxfId="13842"/>
    <tableColumn id="2705" xr3:uid="{518040F1-345F-4B0C-A486-71506ED20A11}" name="Column2689" dataDxfId="13841"/>
    <tableColumn id="2706" xr3:uid="{7813628C-37CA-4E79-A63B-F6FB34D2EB56}" name="Column2690" dataDxfId="13840"/>
    <tableColumn id="2707" xr3:uid="{0C43D6CC-D2EF-462B-B855-4B9F5743BD73}" name="Column2691" dataDxfId="13839"/>
    <tableColumn id="2708" xr3:uid="{049B5368-82F5-4279-806A-62F279FD258F}" name="Column2692" dataDxfId="13838"/>
    <tableColumn id="2709" xr3:uid="{40C40250-7B69-4E3D-8C51-98F2442F5080}" name="Column2693" dataDxfId="13837"/>
    <tableColumn id="2710" xr3:uid="{7ADCC626-CD92-4EC4-89F4-849804DD6707}" name="Column2694" dataDxfId="13836"/>
    <tableColumn id="2711" xr3:uid="{4433DE37-34C5-4F6F-96A2-D46402EB853A}" name="Column2695" dataDxfId="13835"/>
    <tableColumn id="2712" xr3:uid="{E2ECF27F-52A1-4094-98CE-B53FA89316CC}" name="Column2696" dataDxfId="13834"/>
    <tableColumn id="2713" xr3:uid="{D2D560E0-9F2B-4AD6-A58C-C4E2B89EB946}" name="Column2697" dataDxfId="13833"/>
    <tableColumn id="2714" xr3:uid="{C52C6C1E-6232-44CB-9B3B-BB13ED4DE67B}" name="Column2698" dataDxfId="13832"/>
    <tableColumn id="2715" xr3:uid="{6506E1A7-DF15-4E09-B55E-C6DBA02900F7}" name="Column2699" dataDxfId="13831"/>
    <tableColumn id="2716" xr3:uid="{7929BBE2-7B74-4803-A3A6-CF488209A43F}" name="Column2700" dataDxfId="13830"/>
    <tableColumn id="2717" xr3:uid="{B8829194-2EEA-4353-B8D5-35B03E639BB7}" name="Column2701" dataDxfId="13829"/>
    <tableColumn id="2718" xr3:uid="{5B5292E5-5C39-4BAE-A28D-36A6C526E100}" name="Column2702" dataDxfId="13828"/>
    <tableColumn id="2719" xr3:uid="{7B92FD74-0B7D-479E-AEEA-B4064E1D6E99}" name="Column2703" dataDxfId="13827"/>
    <tableColumn id="2720" xr3:uid="{815F6D73-4C53-4757-A5E8-19E59F94C28A}" name="Column2704" dataDxfId="13826"/>
    <tableColumn id="2721" xr3:uid="{43429F07-C8F1-47D4-87B1-554974630A3A}" name="Column2705" dataDxfId="13825"/>
    <tableColumn id="2722" xr3:uid="{5189FCF3-3260-4287-8ADB-10BAF7E6C862}" name="Column2706" dataDxfId="13824"/>
    <tableColumn id="2723" xr3:uid="{BD00A956-AADE-4033-B0AB-EF746C0AA50E}" name="Column2707" dataDxfId="13823"/>
    <tableColumn id="2724" xr3:uid="{66F0DD15-77D3-49F4-ADC5-A35E9FAED514}" name="Column2708" dataDxfId="13822"/>
    <tableColumn id="2725" xr3:uid="{BDBC6EF1-48DF-4A29-98CF-0A2963649F8A}" name="Column2709" dataDxfId="13821"/>
    <tableColumn id="2726" xr3:uid="{8F3AD670-016E-49C2-874D-F6A9AD0BBBC7}" name="Column2710" dataDxfId="13820"/>
    <tableColumn id="2727" xr3:uid="{C7372E80-2F51-4424-9CD0-F0C96CF4C950}" name="Column2711" dataDxfId="13819"/>
    <tableColumn id="2728" xr3:uid="{B62A697A-088F-4D3B-8601-4CF1A6983527}" name="Column2712" dataDxfId="13818"/>
    <tableColumn id="2729" xr3:uid="{6F49A1EA-99BA-4AE3-9BBD-290A5C40D083}" name="Column2713" dataDxfId="13817"/>
    <tableColumn id="2730" xr3:uid="{2AEB17F3-3B23-46B3-B340-BF2FE65FDFC8}" name="Column2714" dataDxfId="13816"/>
    <tableColumn id="2731" xr3:uid="{ADE65DC4-C720-4E74-80D1-C88C1E68A70F}" name="Column2715" dataDxfId="13815"/>
    <tableColumn id="2732" xr3:uid="{5DDFE45A-0F76-41B2-8DEA-083CA8F241FE}" name="Column2716" dataDxfId="13814"/>
    <tableColumn id="2733" xr3:uid="{C238B77C-EC33-43F6-9A22-4D7E57565893}" name="Column2717" dataDxfId="13813"/>
    <tableColumn id="2734" xr3:uid="{95E8C13B-8B75-4BF5-A287-59D394438B87}" name="Column2718" dataDxfId="13812"/>
    <tableColumn id="2735" xr3:uid="{23B81F87-010B-4289-A17E-78A31C7247DB}" name="Column2719" dataDxfId="13811"/>
    <tableColumn id="2736" xr3:uid="{25EC0185-3BC2-499D-B358-B41E3E3A5C19}" name="Column2720" dataDxfId="13810"/>
    <tableColumn id="2737" xr3:uid="{218150E6-5263-4C0C-89C9-F0C1D8477BE4}" name="Column2721" dataDxfId="13809"/>
    <tableColumn id="2738" xr3:uid="{08E7306F-D98B-4BC2-B4A3-948D7D69D957}" name="Column2722" dataDxfId="13808"/>
    <tableColumn id="2739" xr3:uid="{FAD86A49-A3DA-4D93-9BC1-89116ACEFDD0}" name="Column2723" dataDxfId="13807"/>
    <tableColumn id="2740" xr3:uid="{C449A6E6-9D66-4BAF-A355-931F4B55AA64}" name="Column2724" dataDxfId="13806"/>
    <tableColumn id="2741" xr3:uid="{0BDBAD2B-297D-4EEC-A214-041941D5E852}" name="Column2725" dataDxfId="13805"/>
    <tableColumn id="2742" xr3:uid="{AA703BB0-101F-42F9-A1B0-916F6C87B1B2}" name="Column2726" dataDxfId="13804"/>
    <tableColumn id="2743" xr3:uid="{BA299675-E543-46EC-88F9-0556FAC341CA}" name="Column2727" dataDxfId="13803"/>
    <tableColumn id="2744" xr3:uid="{3A491683-08B0-43D3-BBED-CF53C22C6063}" name="Column2728" dataDxfId="13802"/>
    <tableColumn id="2745" xr3:uid="{AF932EA0-FC28-4FD0-AE69-1AE8F76E7392}" name="Column2729" dataDxfId="13801"/>
    <tableColumn id="2746" xr3:uid="{54239015-2A44-417B-977B-C69BAE7CAF02}" name="Column2730" dataDxfId="13800"/>
    <tableColumn id="2747" xr3:uid="{EAFED01E-FF93-4AE0-9BC6-DE5281172066}" name="Column2731" dataDxfId="13799"/>
    <tableColumn id="2748" xr3:uid="{6FB32C22-AD1B-4F66-A199-C1CFC507598D}" name="Column2732" dataDxfId="13798"/>
    <tableColumn id="2749" xr3:uid="{E9D10174-1D79-4F19-BD9B-A3149866352F}" name="Column2733" dataDxfId="13797"/>
    <tableColumn id="2750" xr3:uid="{34B0179E-11B7-4C8C-8349-F0BE143FBE54}" name="Column2734" dataDxfId="13796"/>
    <tableColumn id="2751" xr3:uid="{9CED9DF5-86AA-4820-A9F1-813765F9E89E}" name="Column2735" dataDxfId="13795"/>
    <tableColumn id="2752" xr3:uid="{6B137F44-B0A1-4F60-8B30-C9B0306E0D78}" name="Column2736" dataDxfId="13794"/>
    <tableColumn id="2753" xr3:uid="{DDCD58F0-22E0-4032-8D2B-6559E2394A86}" name="Column2737" dataDxfId="13793"/>
    <tableColumn id="2754" xr3:uid="{81543E85-6DD5-42AB-BEF6-640728843C84}" name="Column2738" dataDxfId="13792"/>
    <tableColumn id="2755" xr3:uid="{DAE60A2C-7AFB-43C8-849D-27C2E6C88AF2}" name="Column2739" dataDxfId="13791"/>
    <tableColumn id="2756" xr3:uid="{6A5DA43B-177A-446C-91F4-2FCF297F839A}" name="Column2740" dataDxfId="13790"/>
    <tableColumn id="2757" xr3:uid="{514716A2-3170-44BA-9E80-481D33FE05A0}" name="Column2741" dataDxfId="13789"/>
    <tableColumn id="2758" xr3:uid="{86355B16-622C-449A-9BC0-D8E98BF5D5A5}" name="Column2742" dataDxfId="13788"/>
    <tableColumn id="2759" xr3:uid="{8A09714E-91B8-47FD-B845-4D42763E92F5}" name="Column2743" dataDxfId="13787"/>
    <tableColumn id="2760" xr3:uid="{6C5BAB0D-37CB-42CC-8D7C-F43A790A6C06}" name="Column2744" dataDxfId="13786"/>
    <tableColumn id="2761" xr3:uid="{A41F8438-28B9-4922-89C0-3B34AD937673}" name="Column2745" dataDxfId="13785"/>
    <tableColumn id="2762" xr3:uid="{09980FEF-84E3-45EF-B0A9-393BB70B9DF4}" name="Column2746" dataDxfId="13784"/>
    <tableColumn id="2763" xr3:uid="{8A027425-9B49-445B-ABBF-C8336E3C7CF0}" name="Column2747" dataDxfId="13783"/>
    <tableColumn id="2764" xr3:uid="{CC0A7637-B744-49B3-AF50-24443E47DCD9}" name="Column2748" dataDxfId="13782"/>
    <tableColumn id="2765" xr3:uid="{FAE960DA-4A2D-426D-B33E-C6487A95B83B}" name="Column2749" dataDxfId="13781"/>
    <tableColumn id="2766" xr3:uid="{101B2070-E23E-41A5-B33F-4DA25FDA348C}" name="Column2750" dataDxfId="13780"/>
    <tableColumn id="2767" xr3:uid="{7AF9EE41-DD1F-40BD-8889-893879E7AEF9}" name="Column2751" dataDxfId="13779"/>
    <tableColumn id="2768" xr3:uid="{29F33ACF-D1F4-4C63-A62C-056B9FAC6107}" name="Column2752" dataDxfId="13778"/>
    <tableColumn id="2769" xr3:uid="{70EBBEF8-6E1F-4F5E-A16B-54F2D7D7E7B7}" name="Column2753" dataDxfId="13777"/>
    <tableColumn id="2770" xr3:uid="{37BEF5A6-F80C-499E-A568-7C88660F18A5}" name="Column2754" dataDxfId="13776"/>
    <tableColumn id="2771" xr3:uid="{041CF47D-FF35-40B3-B25A-E6F55C1A2DD5}" name="Column2755" dataDxfId="13775"/>
    <tableColumn id="2772" xr3:uid="{89289449-43E5-4643-AB95-4F1EAB47EEA1}" name="Column2756" dataDxfId="13774"/>
    <tableColumn id="2773" xr3:uid="{A9F9ECEF-A8B1-43DD-BFF8-BFDC72FAC13C}" name="Column2757" dataDxfId="13773"/>
    <tableColumn id="2774" xr3:uid="{C94779CF-5799-4ACA-9369-38A508B608C2}" name="Column2758" dataDxfId="13772"/>
    <tableColumn id="2775" xr3:uid="{0D36D96D-92BA-483C-8A43-E21D39EAAB8A}" name="Column2759" dataDxfId="13771"/>
    <tableColumn id="2776" xr3:uid="{F0C0ABAF-4133-4658-B115-13B3DFE800C5}" name="Column2760" dataDxfId="13770"/>
    <tableColumn id="2777" xr3:uid="{03F8EE16-A214-4B93-B3BA-4422729E09A2}" name="Column2761" dataDxfId="13769"/>
    <tableColumn id="2778" xr3:uid="{77982A99-89C2-4540-AB23-D51B826CBDE4}" name="Column2762" dataDxfId="13768"/>
    <tableColumn id="2779" xr3:uid="{75B74E44-E716-4C8F-A2DA-249763C6CE19}" name="Column2763" dataDxfId="13767"/>
    <tableColumn id="2780" xr3:uid="{D8D20D4C-CB79-48E9-B89A-AA31FCB65255}" name="Column2764" dataDxfId="13766"/>
    <tableColumn id="2781" xr3:uid="{035222B2-8F09-4506-9BD6-6CE5BA8B4B11}" name="Column2765" dataDxfId="13765"/>
    <tableColumn id="2782" xr3:uid="{C3118710-DC54-4FEB-9D61-9377F352A9EA}" name="Column2766" dataDxfId="13764"/>
    <tableColumn id="2783" xr3:uid="{60E2920D-A685-441E-8957-8417A30D4034}" name="Column2767" dataDxfId="13763"/>
    <tableColumn id="2784" xr3:uid="{08F54C7E-E3FA-40B4-B6DB-1190ED586BAC}" name="Column2768" dataDxfId="13762"/>
    <tableColumn id="2785" xr3:uid="{35DE31F7-E9DF-4222-8C9B-B348C81395A3}" name="Column2769" dataDxfId="13761"/>
    <tableColumn id="2786" xr3:uid="{6BC04F2A-0CA9-4055-9098-C177F5216207}" name="Column2770" dataDxfId="13760"/>
    <tableColumn id="2787" xr3:uid="{3D06BB24-F980-427A-928C-79E7A80F11E7}" name="Column2771" dataDxfId="13759"/>
    <tableColumn id="2788" xr3:uid="{A88F9D2A-A446-44CD-B9D6-56D26CADBDB1}" name="Column2772" dataDxfId="13758"/>
    <tableColumn id="2789" xr3:uid="{D2E623E1-722E-415A-B9A5-76A113325E4D}" name="Column2773" dataDxfId="13757"/>
    <tableColumn id="2790" xr3:uid="{C5A14D82-48F7-4220-BD7A-EAA52A76E7DF}" name="Column2774" dataDxfId="13756"/>
    <tableColumn id="2791" xr3:uid="{8929A24A-55AE-4557-9501-7E0E03087E1C}" name="Column2775" dataDxfId="13755"/>
    <tableColumn id="2792" xr3:uid="{BF0BE49C-1A70-45C3-B0A7-A8B217ECF35D}" name="Column2776" dataDxfId="13754"/>
    <tableColumn id="2793" xr3:uid="{0C70FEC9-BD22-4C58-BD17-8501F6BE061D}" name="Column2777" dataDxfId="13753"/>
    <tableColumn id="2794" xr3:uid="{F1397390-D690-413F-A353-16EBCC40F2A7}" name="Column2778" dataDxfId="13752"/>
    <tableColumn id="2795" xr3:uid="{9B85954E-A858-4496-9D5D-88EB11DFA7E7}" name="Column2779" dataDxfId="13751"/>
    <tableColumn id="2796" xr3:uid="{C4F115A4-0DE9-4F02-9F63-C6E00841EEB2}" name="Column2780" dataDxfId="13750"/>
    <tableColumn id="2797" xr3:uid="{6BC6D819-9469-4917-94D1-F341774826E3}" name="Column2781" dataDxfId="13749"/>
    <tableColumn id="2798" xr3:uid="{D6C21BC7-9BD1-42E5-97D6-47643113D35E}" name="Column2782" dataDxfId="13748"/>
    <tableColumn id="2799" xr3:uid="{CD3B274A-3B8F-4728-A679-AA9F4C9FE2B3}" name="Column2783" dataDxfId="13747"/>
    <tableColumn id="2800" xr3:uid="{2CDF95D5-E179-4476-8D8F-A55BB1D759DF}" name="Column2784" dataDxfId="13746"/>
    <tableColumn id="2801" xr3:uid="{2C8C2DED-7891-4DF9-A028-9ED27E5AAC60}" name="Column2785" dataDxfId="13745"/>
    <tableColumn id="2802" xr3:uid="{4800CD9E-7C69-448A-BFB2-EBDC25418EE2}" name="Column2786" dataDxfId="13744"/>
    <tableColumn id="2803" xr3:uid="{12C9ECC6-59F6-41C4-A8DE-96DD38227396}" name="Column2787" dataDxfId="13743"/>
    <tableColumn id="2804" xr3:uid="{0B2B4081-EE4F-41F0-82F2-8E41E6EB25E6}" name="Column2788" dataDxfId="13742"/>
    <tableColumn id="2805" xr3:uid="{3C12D784-4FCD-4FC7-8580-4709800AB3B3}" name="Column2789" dataDxfId="13741"/>
    <tableColumn id="2806" xr3:uid="{09EE2C61-1953-465F-8A19-A490208D595F}" name="Column2790" dataDxfId="13740"/>
    <tableColumn id="2807" xr3:uid="{9E078CA5-497A-42D6-B6B4-02AC15B5BAF5}" name="Column2791" dataDxfId="13739"/>
    <tableColumn id="2808" xr3:uid="{F41718C0-A1E4-4C88-8448-061CCC8DD01E}" name="Column2792" dataDxfId="13738"/>
    <tableColumn id="2809" xr3:uid="{9A6A497C-C513-4EC7-851B-13E5438B103C}" name="Column2793" dataDxfId="13737"/>
    <tableColumn id="2810" xr3:uid="{561CEA9C-BA22-4E52-A050-5DE329075023}" name="Column2794" dataDxfId="13736"/>
    <tableColumn id="2811" xr3:uid="{A069C0C0-D83D-4F02-A856-1563DCDD60BB}" name="Column2795" dataDxfId="13735"/>
    <tableColumn id="2812" xr3:uid="{6E5942F4-E4DD-41F4-93C6-B619529F170C}" name="Column2796" dataDxfId="13734"/>
    <tableColumn id="2813" xr3:uid="{2B41DB97-BFE6-4BDE-A316-957A9BFA8E22}" name="Column2797" dataDxfId="13733"/>
    <tableColumn id="2814" xr3:uid="{2302F295-7F50-48AE-A5DB-4A4E92D04D33}" name="Column2798" dataDxfId="13732"/>
    <tableColumn id="2815" xr3:uid="{E2290B19-E175-4E56-9024-54E4B2C6C909}" name="Column2799" dataDxfId="13731"/>
    <tableColumn id="2816" xr3:uid="{031ADE88-2503-4F47-A065-AAFACBA24E3F}" name="Column2800" dataDxfId="13730"/>
    <tableColumn id="2817" xr3:uid="{6D9CCD87-399D-488B-A407-7C39BCEAAAA6}" name="Column2801" dataDxfId="13729"/>
    <tableColumn id="2818" xr3:uid="{57FD4E24-D17D-452E-97E0-C64DD4D9D365}" name="Column2802" dataDxfId="13728"/>
    <tableColumn id="2819" xr3:uid="{A9E5AF9C-84E2-48B7-83E7-5219E220A8A1}" name="Column2803" dataDxfId="13727"/>
    <tableColumn id="2820" xr3:uid="{EB21B093-4899-43C7-9B13-53CD422B3BA8}" name="Column2804" dataDxfId="13726"/>
    <tableColumn id="2821" xr3:uid="{6EDC7421-59D2-409D-B06C-32310AE816EC}" name="Column2805" dataDxfId="13725"/>
    <tableColumn id="2822" xr3:uid="{81F9CB65-C25C-454E-940B-BB51DCEDF0F2}" name="Column2806" dataDxfId="13724"/>
    <tableColumn id="2823" xr3:uid="{B507BB91-F909-475D-8ECF-25828985703C}" name="Column2807" dataDxfId="13723"/>
    <tableColumn id="2824" xr3:uid="{AE4229B1-FDF4-470E-89DD-3660D4DC3188}" name="Column2808" dataDxfId="13722"/>
    <tableColumn id="2825" xr3:uid="{715667F4-1D83-445F-9093-C5D3F243025C}" name="Column2809" dataDxfId="13721"/>
    <tableColumn id="2826" xr3:uid="{698D213E-51C6-4BBC-9967-A5FE72D467D4}" name="Column2810" dataDxfId="13720"/>
    <tableColumn id="2827" xr3:uid="{9E51DA4D-84B3-4EE9-AB45-327D413FC0D5}" name="Column2811" dataDxfId="13719"/>
    <tableColumn id="2828" xr3:uid="{0017975F-7DE6-4D9E-97FA-B7022F60485F}" name="Column2812" dataDxfId="13718"/>
    <tableColumn id="2829" xr3:uid="{870D7694-E1E0-420B-8E7F-E933FD7C89CA}" name="Column2813" dataDxfId="13717"/>
    <tableColumn id="2830" xr3:uid="{A4F637A3-BAD0-4397-9E64-89B3A35EAA87}" name="Column2814" dataDxfId="13716"/>
    <tableColumn id="2831" xr3:uid="{F8D6FD36-8F65-4188-9A05-98E3374A1342}" name="Column2815" dataDxfId="13715"/>
    <tableColumn id="2832" xr3:uid="{AEAB6C8A-84A9-4A84-8732-ED9D57FBB1DE}" name="Column2816" dataDxfId="13714"/>
    <tableColumn id="2833" xr3:uid="{7E180CF8-9D96-4E8C-AA62-63C6091AA52D}" name="Column2817" dataDxfId="13713"/>
    <tableColumn id="2834" xr3:uid="{18BDDD9C-5C10-4141-9164-388A39358BE6}" name="Column2818" dataDxfId="13712"/>
    <tableColumn id="2835" xr3:uid="{5387B8BD-C8F8-455E-B4F9-C8F1A3EC2B3A}" name="Column2819" dataDxfId="13711"/>
    <tableColumn id="2836" xr3:uid="{90DD274C-D558-47C2-9DB9-E9958E604F1E}" name="Column2820" dataDxfId="13710"/>
    <tableColumn id="2837" xr3:uid="{E8804C3F-9D75-4108-8152-81607633DDD0}" name="Column2821" dataDxfId="13709"/>
    <tableColumn id="2838" xr3:uid="{170F9CAB-EEB9-4A13-9108-CCF55AD70316}" name="Column2822" dataDxfId="13708"/>
    <tableColumn id="2839" xr3:uid="{915E8230-AB52-4045-99E8-B7B5EE0EABAE}" name="Column2823" dataDxfId="13707"/>
    <tableColumn id="2840" xr3:uid="{14E432C6-9F8A-4BC0-9EB9-E2E536F93359}" name="Column2824" dataDxfId="13706"/>
    <tableColumn id="2841" xr3:uid="{BA513E58-F28E-46A9-9FF7-72326F3D53EE}" name="Column2825" dataDxfId="13705"/>
    <tableColumn id="2842" xr3:uid="{04CEE320-E21D-43D6-A999-3A658FE05383}" name="Column2826" dataDxfId="13704"/>
    <tableColumn id="2843" xr3:uid="{5C97D799-AA61-4B70-8439-D03EA6C19CA0}" name="Column2827" dataDxfId="13703"/>
    <tableColumn id="2844" xr3:uid="{6803CB5A-1427-4766-BC2C-4E77DE18304F}" name="Column2828" dataDxfId="13702"/>
    <tableColumn id="2845" xr3:uid="{5ED05398-FB87-410C-B388-DF6708DA57C6}" name="Column2829" dataDxfId="13701"/>
    <tableColumn id="2846" xr3:uid="{E2B4FE12-8770-4FB1-BB4A-221B159EE1CA}" name="Column2830" dataDxfId="13700"/>
    <tableColumn id="2847" xr3:uid="{E8B1EBE2-E425-479D-9CD4-8AC64E966F5C}" name="Column2831" dataDxfId="13699"/>
    <tableColumn id="2848" xr3:uid="{5AE6497B-D0D4-400F-97B0-CFE081DFF2A0}" name="Column2832" dataDxfId="13698"/>
    <tableColumn id="2849" xr3:uid="{15B038D3-A046-4338-B39E-AAABFA47AF57}" name="Column2833" dataDxfId="13697"/>
    <tableColumn id="2850" xr3:uid="{ACE9C933-25D3-4702-B8BD-8122F6E27D65}" name="Column2834" dataDxfId="13696"/>
    <tableColumn id="2851" xr3:uid="{707DF65F-23E5-4F57-84C6-FE562B0786BE}" name="Column2835" dataDxfId="13695"/>
    <tableColumn id="2852" xr3:uid="{A14B1DC7-76A5-413C-9B52-B0CC0FDE005E}" name="Column2836" dataDxfId="13694"/>
    <tableColumn id="2853" xr3:uid="{77011B0D-F810-49A7-A518-03FD1A48A023}" name="Column2837" dataDxfId="13693"/>
    <tableColumn id="2854" xr3:uid="{A95EC563-0908-459B-B74B-B591E9C8BC42}" name="Column2838" dataDxfId="13692"/>
    <tableColumn id="2855" xr3:uid="{28AB3202-5FED-4A05-B3A6-4E3A6866A353}" name="Column2839" dataDxfId="13691"/>
    <tableColumn id="2856" xr3:uid="{D0DE90C4-D4CA-42B6-A8D5-B603C99F965A}" name="Column2840" dataDxfId="13690"/>
    <tableColumn id="2857" xr3:uid="{F2E7FA32-6E0E-4061-B20F-37569F699CA1}" name="Column2841" dataDxfId="13689"/>
    <tableColumn id="2858" xr3:uid="{9A9AF662-57AF-4293-BA0F-863F1457ECB6}" name="Column2842" dataDxfId="13688"/>
    <tableColumn id="2859" xr3:uid="{5F2C7908-C44B-4F79-B0DE-B3DF646B9309}" name="Column2843" dataDxfId="13687"/>
    <tableColumn id="2860" xr3:uid="{0963A2D6-131A-4D16-AC5B-95260742B170}" name="Column2844" dataDxfId="13686"/>
    <tableColumn id="2861" xr3:uid="{47A64724-9EFD-4CE9-8964-0714F25B96CC}" name="Column2845" dataDxfId="13685"/>
    <tableColumn id="2862" xr3:uid="{2DCDC61E-CD34-484D-AA81-A155F4BB6080}" name="Column2846" dataDxfId="13684"/>
    <tableColumn id="2863" xr3:uid="{DE1F80E5-8FA6-4281-9464-E9779FE7279B}" name="Column2847" dataDxfId="13683"/>
    <tableColumn id="2864" xr3:uid="{741B411C-13E3-4169-BEBB-0FA02DF19BF0}" name="Column2848" dataDxfId="13682"/>
    <tableColumn id="2865" xr3:uid="{A9D52D49-1662-49C3-9463-FA92F8548B84}" name="Column2849" dataDxfId="13681"/>
    <tableColumn id="2866" xr3:uid="{818D1BA5-34C9-478D-B961-D844E9852099}" name="Column2850" dataDxfId="13680"/>
    <tableColumn id="2867" xr3:uid="{AF7E4C05-D115-4A2F-9D99-75B161C5CB0D}" name="Column2851" dataDxfId="13679"/>
    <tableColumn id="2868" xr3:uid="{C366C5EB-59FE-4465-8349-BD93C1C9327F}" name="Column2852" dataDxfId="13678"/>
    <tableColumn id="2869" xr3:uid="{181CAE27-AD2E-47D0-B0CE-B317EE4428D1}" name="Column2853" dataDxfId="13677"/>
    <tableColumn id="2870" xr3:uid="{C2A5AB89-EA0A-4A28-A9B4-5948C0411D5E}" name="Column2854" dataDxfId="13676"/>
    <tableColumn id="2871" xr3:uid="{FB2A8140-7B72-498B-BB56-753B7CF13C61}" name="Column2855" dataDxfId="13675"/>
    <tableColumn id="2872" xr3:uid="{F9FF2B76-A06E-4331-884C-3C6CF94B4F12}" name="Column2856" dataDxfId="13674"/>
    <tableColumn id="2873" xr3:uid="{1BED55A0-34D6-463B-B6E8-6F622EAC6658}" name="Column2857" dataDxfId="13673"/>
    <tableColumn id="2874" xr3:uid="{96E19076-704E-46DB-BFD6-DC3ED8688873}" name="Column2858" dataDxfId="13672"/>
    <tableColumn id="2875" xr3:uid="{42CC09BB-3866-4A3E-B81D-8BA81E535865}" name="Column2859" dataDxfId="13671"/>
    <tableColumn id="2876" xr3:uid="{261D949E-2BE5-4740-B92A-21DB2461A008}" name="Column2860" dataDxfId="13670"/>
    <tableColumn id="2877" xr3:uid="{E69D1C19-DF27-4219-978F-456B48ABEE61}" name="Column2861" dataDxfId="13669"/>
    <tableColumn id="2878" xr3:uid="{2037086E-0F0F-47C0-90EA-B5AD9C8AF853}" name="Column2862" dataDxfId="13668"/>
    <tableColumn id="2879" xr3:uid="{38D51259-801D-4694-B38A-FA54E3A0B006}" name="Column2863" dataDxfId="13667"/>
    <tableColumn id="2880" xr3:uid="{59516F8B-F4DA-4150-8594-855CC92926DD}" name="Column2864" dataDxfId="13666"/>
    <tableColumn id="2881" xr3:uid="{2E3334F3-97D7-4A5D-90E2-D5DFA77C5F88}" name="Column2865" dataDxfId="13665"/>
    <tableColumn id="2882" xr3:uid="{EF14671B-DDBB-4EEB-A14F-C0DE8579FB87}" name="Column2866" dataDxfId="13664"/>
    <tableColumn id="2883" xr3:uid="{DB4BA256-3962-495A-BD89-56EF436D4A2F}" name="Column2867" dataDxfId="13663"/>
    <tableColumn id="2884" xr3:uid="{658808C1-15DA-4C2C-8EC5-0DF088567B8E}" name="Column2868" dataDxfId="13662"/>
    <tableColumn id="2885" xr3:uid="{BB3DCA09-E638-419B-BBB4-ED4B0E6E7B27}" name="Column2869" dataDxfId="13661"/>
    <tableColumn id="2886" xr3:uid="{67B9BEA1-E3F6-43B8-A3F6-76496F2FEFAC}" name="Column2870" dataDxfId="13660"/>
    <tableColumn id="2887" xr3:uid="{80FB15FE-0122-4F0A-824B-5D86F17B8902}" name="Column2871" dataDxfId="13659"/>
    <tableColumn id="2888" xr3:uid="{122B5FE3-48C7-4431-A31F-18BF1B95F268}" name="Column2872" dataDxfId="13658"/>
    <tableColumn id="2889" xr3:uid="{94D71860-7A01-4AF9-B421-1777DC622E94}" name="Column2873" dataDxfId="13657"/>
    <tableColumn id="2890" xr3:uid="{4A6C80E9-D7A1-4B09-979D-1199D07A4D31}" name="Column2874" dataDxfId="13656"/>
    <tableColumn id="2891" xr3:uid="{AF8448A3-BBB5-4DAE-B940-9DCA12A0F95E}" name="Column2875" dataDxfId="13655"/>
    <tableColumn id="2892" xr3:uid="{A2BBE320-C4D0-4203-B62C-FF4372B7ACB8}" name="Column2876" dataDxfId="13654"/>
    <tableColumn id="2893" xr3:uid="{94BB6A00-AA66-4B91-AF58-58BB898273D3}" name="Column2877" dataDxfId="13653"/>
    <tableColumn id="2894" xr3:uid="{D7777118-E53A-456F-AB78-37768992EFC0}" name="Column2878" dataDxfId="13652"/>
    <tableColumn id="2895" xr3:uid="{498AD00E-13CB-40A5-9876-CB0A84F227B9}" name="Column2879" dataDxfId="13651"/>
    <tableColumn id="2896" xr3:uid="{16F1252F-2FC4-49BD-BCC8-3C93B2072B6A}" name="Column2880" dataDxfId="13650"/>
    <tableColumn id="2897" xr3:uid="{4E99B618-F4A1-4599-B9AE-EC278B90C614}" name="Column2881" dataDxfId="13649"/>
    <tableColumn id="2898" xr3:uid="{4BD72098-A4D3-4F76-93FB-DEA0874BC616}" name="Column2882" dataDxfId="13648"/>
    <tableColumn id="2899" xr3:uid="{8EE375EC-DB31-4583-A758-0CBA27FD90F5}" name="Column2883" dataDxfId="13647"/>
    <tableColumn id="2900" xr3:uid="{0ACDB700-6C59-4DB8-846C-38887F16F6A2}" name="Column2884" dataDxfId="13646"/>
    <tableColumn id="2901" xr3:uid="{53294D23-46D5-46B9-BA3F-9AAF7211E4C3}" name="Column2885" dataDxfId="13645"/>
    <tableColumn id="2902" xr3:uid="{6F7520B9-4A5A-4EC8-9909-D4C230308755}" name="Column2886" dataDxfId="13644"/>
    <tableColumn id="2903" xr3:uid="{6CBB3A64-143E-4B57-9625-F36297B620A5}" name="Column2887" dataDxfId="13643"/>
    <tableColumn id="2904" xr3:uid="{76D2947C-9B4A-497B-8041-1DCF8E5DF237}" name="Column2888" dataDxfId="13642"/>
    <tableColumn id="2905" xr3:uid="{77BD7368-CB93-42F1-A6BF-FE90A93F4ACD}" name="Column2889" dataDxfId="13641"/>
    <tableColumn id="2906" xr3:uid="{18009292-CBB3-45E3-BE2A-1AE8214A268D}" name="Column2890" dataDxfId="13640"/>
    <tableColumn id="2907" xr3:uid="{078443E2-A32F-4D27-9519-8888EEF0E58C}" name="Column2891" dataDxfId="13639"/>
    <tableColumn id="2908" xr3:uid="{C3FFDAA1-DC55-4EA3-BAF8-EA2336B964BA}" name="Column2892" dataDxfId="13638"/>
    <tableColumn id="2909" xr3:uid="{748451CB-E110-4A16-BC94-16D2B257D730}" name="Column2893" dataDxfId="13637"/>
    <tableColumn id="2910" xr3:uid="{07E690A1-93EE-459A-9937-43DE45C33E40}" name="Column2894" dataDxfId="13636"/>
    <tableColumn id="2911" xr3:uid="{03771E0E-CEA3-405B-8C06-CA9698F8E933}" name="Column2895" dataDxfId="13635"/>
    <tableColumn id="2912" xr3:uid="{B284910E-C982-4DE4-A138-41034A760AA8}" name="Column2896" dataDxfId="13634"/>
    <tableColumn id="2913" xr3:uid="{72A81BFB-FCE3-43A0-BA56-DBB73A0C210B}" name="Column2897" dataDxfId="13633"/>
    <tableColumn id="2914" xr3:uid="{FDD34070-3A9D-435A-AA90-383DE2A33DD9}" name="Column2898" dataDxfId="13632"/>
    <tableColumn id="2915" xr3:uid="{4D0B1599-6185-4801-8904-07E57AAEE3E4}" name="Column2899" dataDxfId="13631"/>
    <tableColumn id="2916" xr3:uid="{5152EBE3-CC9E-4EC8-8184-92968D259B36}" name="Column2900" dataDxfId="13630"/>
    <tableColumn id="2917" xr3:uid="{0E91098B-C3E8-4AD0-9ADA-8D3B77BE19AA}" name="Column2901" dataDxfId="13629"/>
    <tableColumn id="2918" xr3:uid="{7C14F8FB-DBBC-4992-A157-7E86EF5B9C55}" name="Column2902" dataDxfId="13628"/>
    <tableColumn id="2919" xr3:uid="{F52EBB90-6423-4ABE-89A6-1552AF3BE16B}" name="Column2903" dataDxfId="13627"/>
    <tableColumn id="2920" xr3:uid="{C26298E6-790B-451D-A4B5-8650BFB2DCB9}" name="Column2904" dataDxfId="13626"/>
    <tableColumn id="2921" xr3:uid="{90A59628-FE9E-4A04-B3A5-0EE40378BC2D}" name="Column2905" dataDxfId="13625"/>
    <tableColumn id="2922" xr3:uid="{E7A3C899-608A-4B10-92CA-00791DC646EC}" name="Column2906" dataDxfId="13624"/>
    <tableColumn id="2923" xr3:uid="{8CA6C8F6-D655-4654-9A1B-C580BF0BAEFE}" name="Column2907" dataDxfId="13623"/>
    <tableColumn id="2924" xr3:uid="{13E984EB-4C9B-43D9-ABA5-AFA911C3D118}" name="Column2908" dataDxfId="13622"/>
    <tableColumn id="2925" xr3:uid="{B693F057-0CBD-47FF-AAA3-96EBF413F748}" name="Column2909" dataDxfId="13621"/>
    <tableColumn id="2926" xr3:uid="{65A90016-0206-4C64-A3FE-AA77DB71EA8D}" name="Column2910" dataDxfId="13620"/>
    <tableColumn id="2927" xr3:uid="{98B4C265-D94C-4622-BD4A-2BAEAF8DE187}" name="Column2911" dataDxfId="13619"/>
    <tableColumn id="2928" xr3:uid="{4CE966AD-DC37-460E-A526-2F086D8EFAC1}" name="Column2912" dataDxfId="13618"/>
    <tableColumn id="2929" xr3:uid="{524158BB-55C6-48EB-AAA4-9257105D2E0F}" name="Column2913" dataDxfId="13617"/>
    <tableColumn id="2930" xr3:uid="{6803741B-2927-48C1-904C-E1CC6BD55147}" name="Column2914" dataDxfId="13616"/>
    <tableColumn id="2931" xr3:uid="{FB006E39-42DC-493C-93A5-D314CBB2C84B}" name="Column2915" dataDxfId="13615"/>
    <tableColumn id="2932" xr3:uid="{43B785E8-D949-4A89-A610-0DA300AA4317}" name="Column2916" dataDxfId="13614"/>
    <tableColumn id="2933" xr3:uid="{1F038A32-95FB-443E-AD4B-A9B2299D89CC}" name="Column2917" dataDxfId="13613"/>
    <tableColumn id="2934" xr3:uid="{478ED6D4-41BD-4A63-8A79-BC182741EE07}" name="Column2918" dataDxfId="13612"/>
    <tableColumn id="2935" xr3:uid="{BCBC9629-341A-4E1D-87AC-C72FC10FB80F}" name="Column2919" dataDxfId="13611"/>
    <tableColumn id="2936" xr3:uid="{F204BAF8-C49E-4E0D-9F75-2C59D9EE97FF}" name="Column2920" dataDxfId="13610"/>
    <tableColumn id="2937" xr3:uid="{7409E775-3D5B-4D6A-B612-BBD6FEA831E5}" name="Column2921" dataDxfId="13609"/>
    <tableColumn id="2938" xr3:uid="{740883A3-661C-4373-882E-8C517FCA4416}" name="Column2922" dataDxfId="13608"/>
    <tableColumn id="2939" xr3:uid="{2B6CB720-3AD8-4E37-8309-25FB7D490377}" name="Column2923" dataDxfId="13607"/>
    <tableColumn id="2940" xr3:uid="{CDF0F860-3578-413C-9441-3363A70D2FE6}" name="Column2924" dataDxfId="13606"/>
    <tableColumn id="2941" xr3:uid="{1A3D39A3-CDA7-413A-B197-7BDA5DA16259}" name="Column2925" dataDxfId="13605"/>
    <tableColumn id="2942" xr3:uid="{11E9C9F4-4C2B-41BA-B8C2-09A22ECEF89F}" name="Column2926" dataDxfId="13604"/>
    <tableColumn id="2943" xr3:uid="{ECE87849-08E2-41C4-84FA-51708076BE31}" name="Column2927" dataDxfId="13603"/>
    <tableColumn id="2944" xr3:uid="{96655102-31A6-4DE1-9876-A70FCC0F528C}" name="Column2928" dataDxfId="13602"/>
    <tableColumn id="2945" xr3:uid="{16CF8737-2157-4770-8FBD-14E34CBF223C}" name="Column2929" dataDxfId="13601"/>
    <tableColumn id="2946" xr3:uid="{D0D0148A-0812-4531-BDDA-26C845961508}" name="Column2930" dataDxfId="13600"/>
    <tableColumn id="2947" xr3:uid="{78DC7AFC-5288-4AC2-9146-A7846A656736}" name="Column2931" dataDxfId="13599"/>
    <tableColumn id="2948" xr3:uid="{CBF26CA4-4004-425B-A503-56E2632FCAAE}" name="Column2932" dataDxfId="13598"/>
    <tableColumn id="2949" xr3:uid="{4D10A1CC-E787-4379-9631-A0CF82722B32}" name="Column2933" dataDxfId="13597"/>
    <tableColumn id="2950" xr3:uid="{3265E7B8-1B1D-4F2F-857F-CAA0CA2652BC}" name="Column2934" dataDxfId="13596"/>
    <tableColumn id="2951" xr3:uid="{353440ED-FCC9-432B-BFAE-C9AC0675EC87}" name="Column2935" dataDxfId="13595"/>
    <tableColumn id="2952" xr3:uid="{3D25153F-DB47-4FFA-AC5D-6183814AF1A0}" name="Column2936" dataDxfId="13594"/>
    <tableColumn id="2953" xr3:uid="{1A50BFAD-F80D-4C7D-BFD9-C94FD61EFF44}" name="Column2937" dataDxfId="13593"/>
    <tableColumn id="2954" xr3:uid="{304A4016-A93A-4761-8195-224386AB2E39}" name="Column2938" dataDxfId="13592"/>
    <tableColumn id="2955" xr3:uid="{CEDFFC01-BDA1-4651-BE34-D2C6A74B2BFC}" name="Column2939" dataDxfId="13591"/>
    <tableColumn id="2956" xr3:uid="{991A8904-EAC0-4BF5-9508-30636C5C4A6B}" name="Column2940" dataDxfId="13590"/>
    <tableColumn id="2957" xr3:uid="{3D388D1B-1B57-41E1-A3EC-CA389172E805}" name="Column2941" dataDxfId="13589"/>
    <tableColumn id="2958" xr3:uid="{E9C0BC62-160B-44DC-9524-A4103CAF1D49}" name="Column2942" dataDxfId="13588"/>
    <tableColumn id="2959" xr3:uid="{921D85DB-4CBF-4849-8FA6-D95BA1B4622F}" name="Column2943" dataDxfId="13587"/>
    <tableColumn id="2960" xr3:uid="{6149D444-16C5-40B1-9B34-1094A142F2E4}" name="Column2944" dataDxfId="13586"/>
    <tableColumn id="2961" xr3:uid="{6C7C98DA-52D4-429B-B1E8-64EF23CAD4CB}" name="Column2945" dataDxfId="13585"/>
    <tableColumn id="2962" xr3:uid="{C4D868CB-05C9-48CE-A225-D2E85B4262F8}" name="Column2946" dataDxfId="13584"/>
    <tableColumn id="2963" xr3:uid="{B4CB552D-AB55-4DE8-9FE0-13C8EFB77953}" name="Column2947" dataDxfId="13583"/>
    <tableColumn id="2964" xr3:uid="{3C8230D4-5216-4099-9DCA-AA425B56D7AC}" name="Column2948" dataDxfId="13582"/>
    <tableColumn id="2965" xr3:uid="{5811D933-CF9C-4744-A575-4A03B43DDB7E}" name="Column2949" dataDxfId="13581"/>
    <tableColumn id="2966" xr3:uid="{5D296805-08CF-49FB-9652-6360CAFF1228}" name="Column2950" dataDxfId="13580"/>
    <tableColumn id="2967" xr3:uid="{B6F831F5-52B4-4469-8911-C47461EF246F}" name="Column2951" dataDxfId="13579"/>
    <tableColumn id="2968" xr3:uid="{928A48A3-02AD-473A-833F-FE83B7C79FD0}" name="Column2952" dataDxfId="13578"/>
    <tableColumn id="2969" xr3:uid="{704FB4A7-F12E-4BDC-86B1-1E8E8A4D278E}" name="Column2953" dataDxfId="13577"/>
    <tableColumn id="2970" xr3:uid="{3E88DBD6-EA31-4542-8118-769209C833F3}" name="Column2954" dataDxfId="13576"/>
    <tableColumn id="2971" xr3:uid="{E5DF4A10-3B7F-49BD-B9FA-7D283D143588}" name="Column2955" dataDxfId="13575"/>
    <tableColumn id="2972" xr3:uid="{65413533-FB4F-41C0-B291-E9E3FEC8A64F}" name="Column2956" dataDxfId="13574"/>
    <tableColumn id="2973" xr3:uid="{AF9E255C-7B4B-40D7-99BF-78B14E05F97F}" name="Column2957" dataDxfId="13573"/>
    <tableColumn id="2974" xr3:uid="{8882244E-866A-489C-8E2B-AE9EBFA30E0A}" name="Column2958" dataDxfId="13572"/>
    <tableColumn id="2975" xr3:uid="{D9633050-B22A-4481-9AA5-947562090D15}" name="Column2959" dataDxfId="13571"/>
    <tableColumn id="2976" xr3:uid="{C2B0D00F-522C-418D-A74D-46125F1F0367}" name="Column2960" dataDxfId="13570"/>
    <tableColumn id="2977" xr3:uid="{099212BD-1944-499D-833A-43E3BC6A0859}" name="Column2961" dataDxfId="13569"/>
    <tableColumn id="2978" xr3:uid="{EB24E572-C886-4AC7-8081-E975A15174D2}" name="Column2962" dataDxfId="13568"/>
    <tableColumn id="2979" xr3:uid="{FC68E010-48E3-401A-B0A8-2209DB530516}" name="Column2963" dataDxfId="13567"/>
    <tableColumn id="2980" xr3:uid="{9B01352C-705A-4208-BC1D-B6C8527E0D81}" name="Column2964" dataDxfId="13566"/>
    <tableColumn id="2981" xr3:uid="{C2DCB05A-B53A-44D6-B117-386367492FA4}" name="Column2965" dataDxfId="13565"/>
    <tableColumn id="2982" xr3:uid="{C4C63536-C90E-47ED-ACC9-58A769F30283}" name="Column2966" dataDxfId="13564"/>
    <tableColumn id="2983" xr3:uid="{BFE8D674-6C80-400C-9F43-9FE2E7EFB3BB}" name="Column2967" dataDxfId="13563"/>
    <tableColumn id="2984" xr3:uid="{3A715A70-DAEA-4B68-8BFF-330F14C116EE}" name="Column2968" dataDxfId="13562"/>
    <tableColumn id="2985" xr3:uid="{8A5417DB-FD99-4047-8A30-3D43B7011810}" name="Column2969" dataDxfId="13561"/>
    <tableColumn id="2986" xr3:uid="{E88BDD6C-4FFC-4E58-A179-329627722749}" name="Column2970" dataDxfId="13560"/>
    <tableColumn id="2987" xr3:uid="{13DEA9A6-569E-44BC-855F-D8E94D771580}" name="Column2971" dataDxfId="13559"/>
    <tableColumn id="2988" xr3:uid="{AD0AC2D4-7D7B-423F-94B9-DB3D5ADF5106}" name="Column2972" dataDxfId="13558"/>
    <tableColumn id="2989" xr3:uid="{AE4DA58C-89E9-4363-A307-3655BD1D4DD0}" name="Column2973" dataDxfId="13557"/>
    <tableColumn id="2990" xr3:uid="{1FE9427D-501F-47D8-950D-637F7C0007C6}" name="Column2974" dataDxfId="13556"/>
    <tableColumn id="2991" xr3:uid="{AF4DAD8E-DC11-4F08-8600-1731BF7FCC47}" name="Column2975" dataDxfId="13555"/>
    <tableColumn id="2992" xr3:uid="{3AD70BAE-68F7-4157-88D2-46262091E0D6}" name="Column2976" dataDxfId="13554"/>
    <tableColumn id="2993" xr3:uid="{A216C39E-0092-468B-9A26-A5DB2C70FCB8}" name="Column2977" dataDxfId="13553"/>
    <tableColumn id="2994" xr3:uid="{DC345487-D54F-4690-BE8A-960D2B097D08}" name="Column2978" dataDxfId="13552"/>
    <tableColumn id="2995" xr3:uid="{B7A5482D-D884-4B8B-A6F1-762A17B6C410}" name="Column2979" dataDxfId="13551"/>
    <tableColumn id="2996" xr3:uid="{B76BCE08-CC11-45F5-81C4-B0BC02906493}" name="Column2980" dataDxfId="13550"/>
    <tableColumn id="2997" xr3:uid="{E8420CAE-D22F-4FB5-B0A2-FCBB68D16353}" name="Column2981" dataDxfId="13549"/>
    <tableColumn id="2998" xr3:uid="{481B2513-9F99-42DF-8D4A-6F19734D6E1E}" name="Column2982" dataDxfId="13548"/>
    <tableColumn id="2999" xr3:uid="{0D08B50A-7D23-4D63-981A-75C139B001BF}" name="Column2983" dataDxfId="13547"/>
    <tableColumn id="3000" xr3:uid="{4C747B2A-4F11-41BB-9DC0-4D2E7A904F12}" name="Column2984" dataDxfId="13546"/>
    <tableColumn id="3001" xr3:uid="{F20014A1-134F-4084-9162-C39EA3DECD2B}" name="Column2985" dataDxfId="13545"/>
    <tableColumn id="3002" xr3:uid="{CBBF2224-78AD-41E2-89CB-96F649F6FB16}" name="Column2986" dataDxfId="13544"/>
    <tableColumn id="3003" xr3:uid="{75989E08-45B2-42E0-BDBE-AE8B4A92756F}" name="Column2987" dataDxfId="13543"/>
    <tableColumn id="3004" xr3:uid="{50D7461D-273E-4209-8734-352DBD728CE9}" name="Column2988" dataDxfId="13542"/>
    <tableColumn id="3005" xr3:uid="{4E721F96-9811-4C12-A669-52B9433EA330}" name="Column2989" dataDxfId="13541"/>
    <tableColumn id="3006" xr3:uid="{D9FD045F-A9CC-4ACA-BA4E-585DFE59C6AA}" name="Column2990" dataDxfId="13540"/>
    <tableColumn id="3007" xr3:uid="{731ED16A-5C63-4668-915E-C05544483140}" name="Column2991" dataDxfId="13539"/>
    <tableColumn id="3008" xr3:uid="{74F130FF-711D-487D-A5CC-836BC436B54C}" name="Column2992" dataDxfId="13538"/>
    <tableColumn id="3009" xr3:uid="{17F94AEB-2434-4383-96B2-8E1A76A8DA9A}" name="Column2993" dataDxfId="13537"/>
    <tableColumn id="3010" xr3:uid="{D8113D3F-BD04-4501-A5A3-BD965217681E}" name="Column2994" dataDxfId="13536"/>
    <tableColumn id="3011" xr3:uid="{F651DA7B-A4BC-4424-8FD8-2DDA4259B0F3}" name="Column2995" dataDxfId="13535"/>
    <tableColumn id="3012" xr3:uid="{11B8C7C5-B7EF-46B1-A261-1D955916D96D}" name="Column2996" dataDxfId="13534"/>
    <tableColumn id="3013" xr3:uid="{5D9D8726-E6BE-491B-85A7-2A6D49876B53}" name="Column2997" dataDxfId="13533"/>
    <tableColumn id="3014" xr3:uid="{0BB16BCE-E2AE-4E95-AE5C-7387A4F2BD7D}" name="Column2998" dataDxfId="13532"/>
    <tableColumn id="3015" xr3:uid="{CC772BCF-246B-4683-A9F5-77CA86DD9F38}" name="Column2999" dataDxfId="13531"/>
    <tableColumn id="3016" xr3:uid="{E6A52489-1183-476E-A9A6-5E78DF0C0092}" name="Column3000" dataDxfId="13530"/>
    <tableColumn id="3017" xr3:uid="{2C2128AC-FC26-41A4-902B-6697B0CE7694}" name="Column3001" dataDxfId="13529"/>
    <tableColumn id="3018" xr3:uid="{4CCDCBD4-8321-4E11-9107-5BDD34BDB15C}" name="Column3002" dataDxfId="13528"/>
    <tableColumn id="3019" xr3:uid="{6B46934B-4CEA-400E-87F6-F34BBAE44AA1}" name="Column3003" dataDxfId="13527"/>
    <tableColumn id="3020" xr3:uid="{680E1F48-950F-4D1C-85E5-070FE8170232}" name="Column3004" dataDxfId="13526"/>
    <tableColumn id="3021" xr3:uid="{DB304655-6675-4BA6-B553-95B0EABE7AF3}" name="Column3005" dataDxfId="13525"/>
    <tableColumn id="3022" xr3:uid="{C347E19D-9F72-43E6-86E1-8C2AA57ECF0C}" name="Column3006" dataDxfId="13524"/>
    <tableColumn id="3023" xr3:uid="{39DD8E3B-422F-414C-97D1-9167D9EFEE09}" name="Column3007" dataDxfId="13523"/>
    <tableColumn id="3024" xr3:uid="{2202D783-FC84-4B05-9C80-86893ADB8DF0}" name="Column3008" dataDxfId="13522"/>
    <tableColumn id="3025" xr3:uid="{05732E9C-52E1-4527-94B4-096A921F5077}" name="Column3009" dataDxfId="13521"/>
    <tableColumn id="3026" xr3:uid="{285456B9-1ACE-4D06-A425-55E196B98C60}" name="Column3010" dataDxfId="13520"/>
    <tableColumn id="3027" xr3:uid="{CF320C61-B8AF-43E2-9E64-C2B69BBC86C0}" name="Column3011" dataDxfId="13519"/>
    <tableColumn id="3028" xr3:uid="{7E869835-F26B-45FE-BCE0-1D101C504D22}" name="Column3012" dataDxfId="13518"/>
    <tableColumn id="3029" xr3:uid="{7F6666C0-D6DB-40F2-9762-15E273AE32D3}" name="Column3013" dataDxfId="13517"/>
    <tableColumn id="3030" xr3:uid="{A6D1F7E4-8862-4CA9-8622-581D71A9D35A}" name="Column3014" dataDxfId="13516"/>
    <tableColumn id="3031" xr3:uid="{92A8C491-02D7-4632-84B3-CF60FCDAD5D8}" name="Column3015" dataDxfId="13515"/>
    <tableColumn id="3032" xr3:uid="{3DCD1254-819E-4CC6-AB26-83CE6BCE8436}" name="Column3016" dataDxfId="13514"/>
    <tableColumn id="3033" xr3:uid="{C5B163D1-DC75-47BE-91DD-C0C777660C22}" name="Column3017" dataDxfId="13513"/>
    <tableColumn id="3034" xr3:uid="{B808AE57-8202-4E02-BB5D-62EC004A1FE7}" name="Column3018" dataDxfId="13512"/>
    <tableColumn id="3035" xr3:uid="{45555F92-6876-48A8-8CAC-45CA6C88345E}" name="Column3019" dataDxfId="13511"/>
    <tableColumn id="3036" xr3:uid="{069D0678-AA0E-4DB7-BB0B-450B457E7160}" name="Column3020" dataDxfId="13510"/>
    <tableColumn id="3037" xr3:uid="{CA7ADE49-5B97-489C-8333-0E29BD946394}" name="Column3021" dataDxfId="13509"/>
    <tableColumn id="3038" xr3:uid="{D5D3A57E-A12D-4582-AA58-5BF25552403A}" name="Column3022" dataDxfId="13508"/>
    <tableColumn id="3039" xr3:uid="{EBC89623-857F-4A67-9C0C-CF344F3CBC77}" name="Column3023" dataDxfId="13507"/>
    <tableColumn id="3040" xr3:uid="{CCF98F0E-38E2-4B54-BA59-241B48AC0834}" name="Column3024" dataDxfId="13506"/>
    <tableColumn id="3041" xr3:uid="{1A7DC7F2-7EDA-49BA-850B-F267CB498D40}" name="Column3025" dataDxfId="13505"/>
    <tableColumn id="3042" xr3:uid="{A7F945C1-364E-4699-8B29-72A5D0F1A93A}" name="Column3026" dataDxfId="13504"/>
    <tableColumn id="3043" xr3:uid="{D69E1D75-43AC-4E8D-8FF4-07509B153811}" name="Column3027" dataDxfId="13503"/>
    <tableColumn id="3044" xr3:uid="{259CA9C3-0023-4E4D-BCAE-299064A08064}" name="Column3028" dataDxfId="13502"/>
    <tableColumn id="3045" xr3:uid="{4714F196-2658-4ABB-8740-D1527BE2C62A}" name="Column3029" dataDxfId="13501"/>
    <tableColumn id="3046" xr3:uid="{CA74B98D-8340-4F60-A328-D8B2C074EB7B}" name="Column3030" dataDxfId="13500"/>
    <tableColumn id="3047" xr3:uid="{571E1BA1-36BE-4631-8C2B-F184B9498BD8}" name="Column3031" dataDxfId="13499"/>
    <tableColumn id="3048" xr3:uid="{8B095158-FC7D-4F3E-8860-B51EECAF27A2}" name="Column3032" dataDxfId="13498"/>
    <tableColumn id="3049" xr3:uid="{356A18C0-17BA-4F5A-B163-3CAB42728E99}" name="Column3033" dataDxfId="13497"/>
    <tableColumn id="3050" xr3:uid="{3CAF47B3-F27A-424D-897F-53B66C9A6FBD}" name="Column3034" dataDxfId="13496"/>
    <tableColumn id="3051" xr3:uid="{A982F4D6-83FC-410E-A20A-D7E8D471B175}" name="Column3035" dataDxfId="13495"/>
    <tableColumn id="3052" xr3:uid="{8A3E08F0-2016-4415-A8CD-09E7225C3C82}" name="Column3036" dataDxfId="13494"/>
    <tableColumn id="3053" xr3:uid="{1D665677-1C7F-41FD-A016-4023B24E0E65}" name="Column3037" dataDxfId="13493"/>
    <tableColumn id="3054" xr3:uid="{B0CC835B-99C8-4BCB-860D-B228FB25FDB0}" name="Column3038" dataDxfId="13492"/>
    <tableColumn id="3055" xr3:uid="{2A4DF80B-A6D9-449C-9C4B-2A6983FD56BC}" name="Column3039" dataDxfId="13491"/>
    <tableColumn id="3056" xr3:uid="{E4CFFFFC-07D6-41EA-AA58-F1402D49E277}" name="Column3040" dataDxfId="13490"/>
    <tableColumn id="3057" xr3:uid="{FE12008C-3D80-45DE-AA4D-71C8C0FDF0A8}" name="Column3041" dataDxfId="13489"/>
    <tableColumn id="3058" xr3:uid="{33D7EF1B-B75A-440E-8CB5-D3236F8AEABB}" name="Column3042" dataDxfId="13488"/>
    <tableColumn id="3059" xr3:uid="{CB85EAF9-64E7-4758-A8AB-E7F004C2B63F}" name="Column3043" dataDxfId="13487"/>
    <tableColumn id="3060" xr3:uid="{6EFDFD09-2987-404B-A5BA-7AFF4AE5095C}" name="Column3044" dataDxfId="13486"/>
    <tableColumn id="3061" xr3:uid="{B0ADEC57-ACD8-430B-87E8-89CB9CF79CF7}" name="Column3045" dataDxfId="13485"/>
    <tableColumn id="3062" xr3:uid="{D25A718E-0B0B-4A86-AF7B-410036E16548}" name="Column3046" dataDxfId="13484"/>
    <tableColumn id="3063" xr3:uid="{F31D818B-4666-40A6-B1C7-6C9FE32502BF}" name="Column3047" dataDxfId="13483"/>
    <tableColumn id="3064" xr3:uid="{BC9C2249-CFB4-4AA7-A75D-46FA47392A72}" name="Column3048" dataDxfId="13482"/>
    <tableColumn id="3065" xr3:uid="{53CCDEFB-7305-4E2C-9529-88422184CAA3}" name="Column3049" dataDxfId="13481"/>
    <tableColumn id="3066" xr3:uid="{3012CAAD-E165-4BCF-B3F8-9239EFCBF6A7}" name="Column3050" dataDxfId="13480"/>
    <tableColumn id="3067" xr3:uid="{E1EC9E43-18BB-4809-BF8C-6CDBAE5F3936}" name="Column3051" dataDxfId="13479"/>
    <tableColumn id="3068" xr3:uid="{ED34A530-BB1A-4E4E-9D03-997436AE6558}" name="Column3052" dataDxfId="13478"/>
    <tableColumn id="3069" xr3:uid="{623574ED-243D-41DD-9961-FBFDABF0E5C1}" name="Column3053" dataDxfId="13477"/>
    <tableColumn id="3070" xr3:uid="{F23B821D-CFCD-4879-B161-43343921861F}" name="Column3054" dataDxfId="13476"/>
    <tableColumn id="3071" xr3:uid="{FE803C77-8BD2-4FD3-B92C-E1D28AC7425A}" name="Column3055" dataDxfId="13475"/>
    <tableColumn id="3072" xr3:uid="{50E072CD-00C4-49C7-9943-072ED8B0B78C}" name="Column3056" dataDxfId="13474"/>
    <tableColumn id="3073" xr3:uid="{FC573777-4C42-41EE-B79C-BF3CE98FB1CB}" name="Column3057" dataDxfId="13473"/>
    <tableColumn id="3074" xr3:uid="{B816BCDB-1A25-4769-B299-A06E6FC1D90C}" name="Column3058" dataDxfId="13472"/>
    <tableColumn id="3075" xr3:uid="{2CBBA2A7-B557-4941-95EF-34C92636736A}" name="Column3059" dataDxfId="13471"/>
    <tableColumn id="3076" xr3:uid="{DC7FB24C-A2D8-4ED7-BC17-075CE41661EF}" name="Column3060" dataDxfId="13470"/>
    <tableColumn id="3077" xr3:uid="{D9EFD0B6-2993-4B0B-8A4A-79024A4A7AFC}" name="Column3061" dataDxfId="13469"/>
    <tableColumn id="3078" xr3:uid="{4DD9BD83-3ADE-4879-AC43-21C309ACDE1C}" name="Column3062" dataDxfId="13468"/>
    <tableColumn id="3079" xr3:uid="{6AD3C865-7855-4108-83AB-568B4F2E8B4F}" name="Column3063" dataDxfId="13467"/>
    <tableColumn id="3080" xr3:uid="{BC602978-4BFA-41FA-AE5C-7A45E8D74BC6}" name="Column3064" dataDxfId="13466"/>
    <tableColumn id="3081" xr3:uid="{774E13B5-DDCD-4435-99C0-E392DB6E5E9C}" name="Column3065" dataDxfId="13465"/>
    <tableColumn id="3082" xr3:uid="{6D113962-0A1F-43D4-B02F-28ECE2AFDC19}" name="Column3066" dataDxfId="13464"/>
    <tableColumn id="3083" xr3:uid="{D38DC446-6705-45B2-96D3-B229AA8F439D}" name="Column3067" dataDxfId="13463"/>
    <tableColumn id="3084" xr3:uid="{01D3C908-90FF-47F0-94C2-9BF6BC94B1D6}" name="Column3068" dataDxfId="13462"/>
    <tableColumn id="3085" xr3:uid="{3BE40391-0D60-4A8C-9FF5-C16F157DA61C}" name="Column3069" dataDxfId="13461"/>
    <tableColumn id="3086" xr3:uid="{E278F581-6699-4B68-8974-CAC704F953CC}" name="Column3070" dataDxfId="13460"/>
    <tableColumn id="3087" xr3:uid="{50D7C538-8F37-4F45-835C-AB00A1822262}" name="Column3071" dataDxfId="13459"/>
    <tableColumn id="3088" xr3:uid="{5216DE61-50BD-463A-BCB0-1E75216CD668}" name="Column3072" dataDxfId="13458"/>
    <tableColumn id="3089" xr3:uid="{26397FE9-E20C-425F-83F8-ABB17CD34228}" name="Column3073" dataDxfId="13457"/>
    <tableColumn id="3090" xr3:uid="{B2AE6358-A0A4-4D8E-94E9-B09942258EA2}" name="Column3074" dataDxfId="13456"/>
    <tableColumn id="3091" xr3:uid="{006F00B6-7E17-43C9-946B-EC836E50AC5A}" name="Column3075" dataDxfId="13455"/>
    <tableColumn id="3092" xr3:uid="{2A71CB65-1FA6-4C04-8A84-E39687137BA9}" name="Column3076" dataDxfId="13454"/>
    <tableColumn id="3093" xr3:uid="{BF4E63CB-DFEC-4C83-B91B-E04B8A0D7879}" name="Column3077" dataDxfId="13453"/>
    <tableColumn id="3094" xr3:uid="{1FE4452B-F83A-4F24-956F-A9C5FABD4120}" name="Column3078" dataDxfId="13452"/>
    <tableColumn id="3095" xr3:uid="{30A1E210-C520-4C1C-856D-4834213F496F}" name="Column3079" dataDxfId="13451"/>
    <tableColumn id="3096" xr3:uid="{67AC748F-1509-41DC-9670-BC3B14203DFA}" name="Column3080" dataDxfId="13450"/>
    <tableColumn id="3097" xr3:uid="{69B2D06C-1A3E-4AAE-B497-7D1986DF70D5}" name="Column3081" dataDxfId="13449"/>
    <tableColumn id="3098" xr3:uid="{B99866F2-BBFE-403D-A9B7-C83152C65129}" name="Column3082" dataDxfId="13448"/>
    <tableColumn id="3099" xr3:uid="{D633D189-8137-4143-A79B-BAB8B181E446}" name="Column3083" dataDxfId="13447"/>
    <tableColumn id="3100" xr3:uid="{199AF753-F7CC-4E5F-8A19-B6B7200DB33D}" name="Column3084" dataDxfId="13446"/>
    <tableColumn id="3101" xr3:uid="{F1EF5CF3-D84B-4185-B32E-25D79F2CDD49}" name="Column3085" dataDxfId="13445"/>
    <tableColumn id="3102" xr3:uid="{82B427C4-5229-4D5E-8041-4BC506A9AED5}" name="Column3086" dataDxfId="13444"/>
    <tableColumn id="3103" xr3:uid="{7DB87442-A8DD-4AA8-B2BF-DA7B3B059CC5}" name="Column3087" dataDxfId="13443"/>
    <tableColumn id="3104" xr3:uid="{2AAD7E5E-CEB0-47BB-8B6F-4011FB63452F}" name="Column3088" dataDxfId="13442"/>
    <tableColumn id="3105" xr3:uid="{439D008F-5314-4FBF-AAB6-2BBEA55A4729}" name="Column3089" dataDxfId="13441"/>
    <tableColumn id="3106" xr3:uid="{B74FEF93-B9B3-4D80-B6AE-1D5C6A6E3472}" name="Column3090" dataDxfId="13440"/>
    <tableColumn id="3107" xr3:uid="{DCB951B2-A257-4581-980B-8D2D162077FA}" name="Column3091" dataDxfId="13439"/>
    <tableColumn id="3108" xr3:uid="{74ADBEBA-149B-49E2-845D-4230B7D25268}" name="Column3092" dataDxfId="13438"/>
    <tableColumn id="3109" xr3:uid="{37F27F1B-DD52-417F-ADC8-AE102F308EF9}" name="Column3093" dataDxfId="13437"/>
    <tableColumn id="3110" xr3:uid="{705A230F-A2AA-4A1A-865C-DF0CF165372A}" name="Column3094" dataDxfId="13436"/>
    <tableColumn id="3111" xr3:uid="{4C61E913-28A9-42E2-8ECE-B31D10305C69}" name="Column3095" dataDxfId="13435"/>
    <tableColumn id="3112" xr3:uid="{858C266C-6479-4AF2-B432-B0840A9394E6}" name="Column3096" dataDxfId="13434"/>
    <tableColumn id="3113" xr3:uid="{C19B884F-99CF-416E-A800-A3BD4C75079B}" name="Column3097" dataDxfId="13433"/>
    <tableColumn id="3114" xr3:uid="{A0FDC0A6-B622-471E-8C26-35D7F200A33D}" name="Column3098" dataDxfId="13432"/>
    <tableColumn id="3115" xr3:uid="{B5C239DC-AC3A-497F-B5B2-A42CF7F37119}" name="Column3099" dataDxfId="13431"/>
    <tableColumn id="3116" xr3:uid="{8F782592-7776-4F0D-AFA5-CDC0E75F9785}" name="Column3100" dataDxfId="13430"/>
    <tableColumn id="3117" xr3:uid="{F9B62846-5549-463A-A39E-9C000F9F6B2C}" name="Column3101" dataDxfId="13429"/>
    <tableColumn id="3118" xr3:uid="{FE1943D4-B6FF-44F6-B196-3F2620180651}" name="Column3102" dataDxfId="13428"/>
    <tableColumn id="3119" xr3:uid="{D4A57050-A379-491E-8F52-BFF4583005B9}" name="Column3103" dataDxfId="13427"/>
    <tableColumn id="3120" xr3:uid="{92E4A1D6-2DE0-4D2B-A3C7-06C3489A5C55}" name="Column3104" dataDxfId="13426"/>
    <tableColumn id="3121" xr3:uid="{075087F6-93DA-444C-A84C-FEDF6AE502B1}" name="Column3105" dataDxfId="13425"/>
    <tableColumn id="3122" xr3:uid="{B1BB4324-E178-42CB-B1B8-A1287CFAD901}" name="Column3106" dataDxfId="13424"/>
    <tableColumn id="3123" xr3:uid="{A58AF0DD-E729-46B4-8507-4B410CD91988}" name="Column3107" dataDxfId="13423"/>
    <tableColumn id="3124" xr3:uid="{1EB12486-FEF5-4AE3-A198-8AB3A9F22343}" name="Column3108" dataDxfId="13422"/>
    <tableColumn id="3125" xr3:uid="{1085E051-9E11-4B68-801D-36B2EBAD0233}" name="Column3109" dataDxfId="13421"/>
    <tableColumn id="3126" xr3:uid="{66A43B2C-07B7-4BFF-89A2-41FC1C640F8D}" name="Column3110" dataDxfId="13420"/>
    <tableColumn id="3127" xr3:uid="{CD786CEE-975C-4F9F-9440-A216A2120786}" name="Column3111" dataDxfId="13419"/>
    <tableColumn id="3128" xr3:uid="{D5EBF7E4-3C6D-4F52-9FE9-A40B49D199F3}" name="Column3112" dataDxfId="13418"/>
    <tableColumn id="3129" xr3:uid="{F07DE4D1-5752-47E7-BCDD-C2CA85BC7244}" name="Column3113" dataDxfId="13417"/>
    <tableColumn id="3130" xr3:uid="{C99B79AC-C275-41E4-B0E1-A8BA3176C3EC}" name="Column3114" dataDxfId="13416"/>
    <tableColumn id="3131" xr3:uid="{A1ABDDB4-114F-4A04-92E6-50F5D050F418}" name="Column3115" dataDxfId="13415"/>
    <tableColumn id="3132" xr3:uid="{377A6414-C2BE-4F56-9DD6-68BE66B49247}" name="Column3116" dataDxfId="13414"/>
    <tableColumn id="3133" xr3:uid="{167316B5-0A9D-4453-BEEE-B0F12E6BBF82}" name="Column3117" dataDxfId="13413"/>
    <tableColumn id="3134" xr3:uid="{83483BB5-8FB5-4C64-82CF-89DC17B863D8}" name="Column3118" dataDxfId="13412"/>
    <tableColumn id="3135" xr3:uid="{9234072D-895F-45FC-9056-3BFEDD92476B}" name="Column3119" dataDxfId="13411"/>
    <tableColumn id="3136" xr3:uid="{EEDCEC49-499E-4B0A-8419-93AD0ADEFEBF}" name="Column3120" dataDxfId="13410"/>
    <tableColumn id="3137" xr3:uid="{58495EBF-1AAA-402B-A376-6C010C558455}" name="Column3121" dataDxfId="13409"/>
    <tableColumn id="3138" xr3:uid="{B294C19C-DA45-423B-9586-4789FDC3AC83}" name="Column3122" dataDxfId="13408"/>
    <tableColumn id="3139" xr3:uid="{10C00FEC-52C3-4C51-81F7-B5A6053D1954}" name="Column3123" dataDxfId="13407"/>
    <tableColumn id="3140" xr3:uid="{D93C2A4A-E14D-47A8-A8E5-7ECAD4027E89}" name="Column3124" dataDxfId="13406"/>
    <tableColumn id="3141" xr3:uid="{4E48C5B4-F919-4875-840E-D7E225B4D8AE}" name="Column3125" dataDxfId="13405"/>
    <tableColumn id="3142" xr3:uid="{E5719DA3-BDE6-41B6-868A-C1CA94FFC276}" name="Column3126" dataDxfId="13404"/>
    <tableColumn id="3143" xr3:uid="{883AEE50-B54D-4817-BCA7-AD9F5033CE18}" name="Column3127" dataDxfId="13403"/>
    <tableColumn id="3144" xr3:uid="{294772B1-170A-436E-AD4E-97263F705A4F}" name="Column3128" dataDxfId="13402"/>
    <tableColumn id="3145" xr3:uid="{12D98FDB-8664-46F6-AA0C-F11894EF282F}" name="Column3129" dataDxfId="13401"/>
    <tableColumn id="3146" xr3:uid="{B5BCF88A-4ED5-4D24-9E8F-DF42CA970718}" name="Column3130" dataDxfId="13400"/>
    <tableColumn id="3147" xr3:uid="{873BD32B-B09E-4BDE-BDFB-BEE5BE3952CB}" name="Column3131" dataDxfId="13399"/>
    <tableColumn id="3148" xr3:uid="{6204D4AC-3DA9-4C6C-B40A-061D175EE179}" name="Column3132" dataDxfId="13398"/>
    <tableColumn id="3149" xr3:uid="{AC0C0CD3-246E-487E-BBC3-51956B5FBA91}" name="Column3133" dataDxfId="13397"/>
    <tableColumn id="3150" xr3:uid="{10834A6E-7A3F-4AB8-BE15-4B0B867BDF28}" name="Column3134" dataDxfId="13396"/>
    <tableColumn id="3151" xr3:uid="{99CED810-55DF-47B0-B128-33B1F6238BF3}" name="Column3135" dataDxfId="13395"/>
    <tableColumn id="3152" xr3:uid="{019B6199-85EE-4342-A970-C88994526985}" name="Column3136" dataDxfId="13394"/>
    <tableColumn id="3153" xr3:uid="{9DE22829-617A-44C5-93D0-2BDA52AB50E2}" name="Column3137" dataDxfId="13393"/>
    <tableColumn id="3154" xr3:uid="{4F137D20-AF52-4F54-8494-7939483B385E}" name="Column3138" dataDxfId="13392"/>
    <tableColumn id="3155" xr3:uid="{59ED51E6-2D65-4B5D-BED6-CB72063D645A}" name="Column3139" dataDxfId="13391"/>
    <tableColumn id="3156" xr3:uid="{5D8184C8-C392-467C-B1AC-132EC8F4EAFA}" name="Column3140" dataDxfId="13390"/>
    <tableColumn id="3157" xr3:uid="{AE02067B-7641-47A3-A57C-7BA584962E6E}" name="Column3141" dataDxfId="13389"/>
    <tableColumn id="3158" xr3:uid="{1DB7562E-A02E-4797-A369-9DA9A52D49BF}" name="Column3142" dataDxfId="13388"/>
    <tableColumn id="3159" xr3:uid="{0DC10E78-38DA-4F53-B72B-BE6BA5197130}" name="Column3143" dataDxfId="13387"/>
    <tableColumn id="3160" xr3:uid="{CA969861-5FE6-4FE1-9091-493A159F3603}" name="Column3144" dataDxfId="13386"/>
    <tableColumn id="3161" xr3:uid="{6D9D633D-4225-4F55-B842-FF1A2022A4FE}" name="Column3145" dataDxfId="13385"/>
    <tableColumn id="3162" xr3:uid="{FFE191E2-8A8B-4E14-83ED-672044704BBA}" name="Column3146" dataDxfId="13384"/>
    <tableColumn id="3163" xr3:uid="{E8D11330-B64B-44BF-969A-96BB34FDCEAB}" name="Column3147" dataDxfId="13383"/>
    <tableColumn id="3164" xr3:uid="{43961077-7FA5-4195-8076-D859B641CDE4}" name="Column3148" dataDxfId="13382"/>
    <tableColumn id="3165" xr3:uid="{E9877948-B8BC-41DD-80AB-2868FF6DA592}" name="Column3149" dataDxfId="13381"/>
    <tableColumn id="3166" xr3:uid="{EA76FF43-C5AC-4E56-A180-79B4C5A0319E}" name="Column3150" dataDxfId="13380"/>
    <tableColumn id="3167" xr3:uid="{750E60A8-E0BA-4881-869C-829DE6696CAB}" name="Column3151" dataDxfId="13379"/>
    <tableColumn id="3168" xr3:uid="{EA2E97FD-C249-4614-91CE-F0E8A70D17A9}" name="Column3152" dataDxfId="13378"/>
    <tableColumn id="3169" xr3:uid="{98111424-CE51-455E-BDF1-912BD83D79B7}" name="Column3153" dataDxfId="13377"/>
    <tableColumn id="3170" xr3:uid="{4FFEA713-C58E-4D33-B3FD-740433211483}" name="Column3154" dataDxfId="13376"/>
    <tableColumn id="3171" xr3:uid="{8CFF18CE-E362-4D0A-927B-4207592B9B28}" name="Column3155" dataDxfId="13375"/>
    <tableColumn id="3172" xr3:uid="{0CBD73F9-93C0-41A9-BC98-1C5C0D7B1EE0}" name="Column3156" dataDxfId="13374"/>
    <tableColumn id="3173" xr3:uid="{B98A53CF-6C17-46DF-A162-6828BF4F5C0A}" name="Column3157" dataDxfId="13373"/>
    <tableColumn id="3174" xr3:uid="{E2BB0A5D-54B2-4C27-9B6A-058732A9DBF9}" name="Column3158" dataDxfId="13372"/>
    <tableColumn id="3175" xr3:uid="{88D2C575-F61A-4DB8-BCCD-954609B76D1E}" name="Column3159" dataDxfId="13371"/>
    <tableColumn id="3176" xr3:uid="{877A4072-0E91-4233-B585-1622E2FDA670}" name="Column3160" dataDxfId="13370"/>
    <tableColumn id="3177" xr3:uid="{42141328-1029-427D-8BAF-DEA9E9D18DCF}" name="Column3161" dataDxfId="13369"/>
    <tableColumn id="3178" xr3:uid="{0E8FB0CF-28BB-472F-8495-731D4AEE5A70}" name="Column3162" dataDxfId="13368"/>
    <tableColumn id="3179" xr3:uid="{AF739945-DDAE-4E55-BB3C-D211EA6A7F40}" name="Column3163" dataDxfId="13367"/>
    <tableColumn id="3180" xr3:uid="{3ED78DCF-3506-42C8-B985-62AE486A267B}" name="Column3164" dataDxfId="13366"/>
    <tableColumn id="3181" xr3:uid="{33C8A2F5-E3AD-4520-9DAE-59ECD91EDDC8}" name="Column3165" dataDxfId="13365"/>
    <tableColumn id="3182" xr3:uid="{C3E351AB-49B2-42B1-A445-AD460F5B8B9B}" name="Column3166" dataDxfId="13364"/>
    <tableColumn id="3183" xr3:uid="{6C245BFC-9173-4970-80D5-BEB2B13ABCD8}" name="Column3167" dataDxfId="13363"/>
    <tableColumn id="3184" xr3:uid="{8420B1DB-8314-49F1-BFA0-70B598685B54}" name="Column3168" dataDxfId="13362"/>
    <tableColumn id="3185" xr3:uid="{40BF3E9B-F147-4987-B4E9-E35617923E44}" name="Column3169" dataDxfId="13361"/>
    <tableColumn id="3186" xr3:uid="{1553DF86-AAFB-4B4B-BF46-26D7DD970F7F}" name="Column3170" dataDxfId="13360"/>
    <tableColumn id="3187" xr3:uid="{F226F8F7-85A7-416D-A335-72FEBA3DB2C0}" name="Column3171" dataDxfId="13359"/>
    <tableColumn id="3188" xr3:uid="{DF569D30-090C-4416-9F7C-8C4BD679876D}" name="Column3172" dataDxfId="13358"/>
    <tableColumn id="3189" xr3:uid="{8F0E0DBE-5768-4369-9F07-F20D7AE0EC66}" name="Column3173" dataDxfId="13357"/>
    <tableColumn id="3190" xr3:uid="{3D632EC0-27BE-43C1-B394-F132EB4A4501}" name="Column3174" dataDxfId="13356"/>
    <tableColumn id="3191" xr3:uid="{D3998AE3-0AFE-436E-B731-C8F7E6245874}" name="Column3175" dataDxfId="13355"/>
    <tableColumn id="3192" xr3:uid="{9B4CD2C7-3C59-4907-8DD8-B31DC5B8B6A5}" name="Column3176" dataDxfId="13354"/>
    <tableColumn id="3193" xr3:uid="{825F7724-3FE6-497F-B89D-4DE9743719CE}" name="Column3177" dataDxfId="13353"/>
    <tableColumn id="3194" xr3:uid="{8397E027-27CF-4B5B-AB04-A904B15F914B}" name="Column3178" dataDxfId="13352"/>
    <tableColumn id="3195" xr3:uid="{6BC2E19F-6542-4BBA-AC46-73C6CE92756D}" name="Column3179" dataDxfId="13351"/>
    <tableColumn id="3196" xr3:uid="{3E7E7FA4-FC9F-41F5-BFCD-4D8E6BEA2115}" name="Column3180" dataDxfId="13350"/>
    <tableColumn id="3197" xr3:uid="{81A230D9-98C7-48B2-9AC1-EFF5D6F3DCD4}" name="Column3181" dataDxfId="13349"/>
    <tableColumn id="3198" xr3:uid="{FD30E1D1-BF2D-4DFE-AEDB-B1C54AF87291}" name="Column3182" dataDxfId="13348"/>
    <tableColumn id="3199" xr3:uid="{F05D0B06-064F-409E-8305-0AC45896AD37}" name="Column3183" dataDxfId="13347"/>
    <tableColumn id="3200" xr3:uid="{7FA01090-9D6C-45FF-AA75-30D2C78814E1}" name="Column3184" dataDxfId="13346"/>
    <tableColumn id="3201" xr3:uid="{B32BA7AC-0176-46BA-8295-588DA38A531D}" name="Column3185" dataDxfId="13345"/>
    <tableColumn id="3202" xr3:uid="{37E44478-65E8-40FB-94F6-06BC2F558F9C}" name="Column3186" dataDxfId="13344"/>
    <tableColumn id="3203" xr3:uid="{CF33E9E5-3683-4DC3-8156-7BAB80312E42}" name="Column3187" dataDxfId="13343"/>
    <tableColumn id="3204" xr3:uid="{4A37BCCE-0A09-4856-9128-56EF5C66D442}" name="Column3188" dataDxfId="13342"/>
    <tableColumn id="3205" xr3:uid="{E69EB992-6CAF-4EDA-B9CA-0C6E56C8B493}" name="Column3189" dataDxfId="13341"/>
    <tableColumn id="3206" xr3:uid="{477785B7-8BA2-460B-9D2B-232C0C434649}" name="Column3190" dataDxfId="13340"/>
    <tableColumn id="3207" xr3:uid="{D9AC6C02-DD89-4006-99E4-BCEB856A0B78}" name="Column3191" dataDxfId="13339"/>
    <tableColumn id="3208" xr3:uid="{ECDE42E4-5DA0-484F-BC7C-EC3FD73A484E}" name="Column3192" dataDxfId="13338"/>
    <tableColumn id="3209" xr3:uid="{76E3320D-C9F3-4EEB-96B8-19FE74D7201F}" name="Column3193" dataDxfId="13337"/>
    <tableColumn id="3210" xr3:uid="{244BECC0-3AA0-4EC9-9BF1-DA89F36CFA07}" name="Column3194" dataDxfId="13336"/>
    <tableColumn id="3211" xr3:uid="{B9CA36F1-A2D4-43A0-929A-D74436406BB8}" name="Column3195" dataDxfId="13335"/>
    <tableColumn id="3212" xr3:uid="{75E1079A-BA57-43E4-9F4C-C9ECFF51297C}" name="Column3196" dataDxfId="13334"/>
    <tableColumn id="3213" xr3:uid="{9C074CAB-25F5-48F7-8FA7-DCEBA80566C0}" name="Column3197" dataDxfId="13333"/>
    <tableColumn id="3214" xr3:uid="{7E5F2F83-9CE7-4E11-8B2E-B63CED75B1FF}" name="Column3198" dataDxfId="13332"/>
    <tableColumn id="3215" xr3:uid="{EC1815AA-5054-44AE-8D46-FCF98295C01E}" name="Column3199" dataDxfId="13331"/>
    <tableColumn id="3216" xr3:uid="{9949C881-B08E-4AF2-AACA-5DE0606FA838}" name="Column3200" dataDxfId="13330"/>
    <tableColumn id="3217" xr3:uid="{B363BD84-D29A-4DA6-ADD5-324B2518A503}" name="Column3201" dataDxfId="13329"/>
    <tableColumn id="3218" xr3:uid="{984F8A84-92CF-4BCB-8865-2FB0A19B35F9}" name="Column3202" dataDxfId="13328"/>
    <tableColumn id="3219" xr3:uid="{5F231009-5B54-47C1-A04D-C5D1D0275ADE}" name="Column3203" dataDxfId="13327"/>
    <tableColumn id="3220" xr3:uid="{75D9CD54-2EE5-4235-8AFF-946CCBFA8CC0}" name="Column3204" dataDxfId="13326"/>
    <tableColumn id="3221" xr3:uid="{8065F835-68B7-4AB0-AFBD-A757AA15D704}" name="Column3205" dataDxfId="13325"/>
    <tableColumn id="3222" xr3:uid="{32130C4D-1306-40BB-A751-DE37E13D7F79}" name="Column3206" dataDxfId="13324"/>
    <tableColumn id="3223" xr3:uid="{7525956B-544F-4F86-8AB6-F3A60B87AC4C}" name="Column3207" dataDxfId="13323"/>
    <tableColumn id="3224" xr3:uid="{1EB8BE88-24EB-4503-9750-2B2CCFB479D6}" name="Column3208" dataDxfId="13322"/>
    <tableColumn id="3225" xr3:uid="{8FC76DDA-62E3-415E-8447-39B141629863}" name="Column3209" dataDxfId="13321"/>
    <tableColumn id="3226" xr3:uid="{0C68B793-6716-40BE-A0FC-C50C02EF7269}" name="Column3210" dataDxfId="13320"/>
    <tableColumn id="3227" xr3:uid="{058FE8CD-05C1-418D-88FD-9975FCBD586E}" name="Column3211" dataDxfId="13319"/>
    <tableColumn id="3228" xr3:uid="{F15E3475-AA11-4AD7-A591-42E9597EB378}" name="Column3212" dataDxfId="13318"/>
    <tableColumn id="3229" xr3:uid="{20754662-AE39-4A2B-8415-E54B571FFB45}" name="Column3213" dataDxfId="13317"/>
    <tableColumn id="3230" xr3:uid="{6D60E5BE-7E20-4C9A-850A-44E6E55DE1F5}" name="Column3214" dataDxfId="13316"/>
    <tableColumn id="3231" xr3:uid="{372295F6-D2CD-4FF4-887A-006CE7BBF323}" name="Column3215" dataDxfId="13315"/>
    <tableColumn id="3232" xr3:uid="{2075AA53-1385-47AC-95D2-280C6FB4870E}" name="Column3216" dataDxfId="13314"/>
    <tableColumn id="3233" xr3:uid="{51415A57-0167-4573-AD81-60E35088DAAD}" name="Column3217" dataDxfId="13313"/>
    <tableColumn id="3234" xr3:uid="{5592E242-2887-40C0-8602-E9D4EE0635AB}" name="Column3218" dataDxfId="13312"/>
    <tableColumn id="3235" xr3:uid="{F91206B2-4041-4700-BACF-ADD68D4DAE37}" name="Column3219" dataDxfId="13311"/>
    <tableColumn id="3236" xr3:uid="{7CBC2F3B-1E14-4D4F-A48B-E4E9BDC8001B}" name="Column3220" dataDxfId="13310"/>
    <tableColumn id="3237" xr3:uid="{F1609497-171D-4ABE-A38E-DE724CAD0393}" name="Column3221" dataDxfId="13309"/>
    <tableColumn id="3238" xr3:uid="{4EE7D8B6-E397-491C-B091-2C43F2A10D13}" name="Column3222" dataDxfId="13308"/>
    <tableColumn id="3239" xr3:uid="{31AAD54B-AFE6-490E-97C1-9D2577F62522}" name="Column3223" dataDxfId="13307"/>
    <tableColumn id="3240" xr3:uid="{D4724323-17A7-4FA1-B673-09A89438CD87}" name="Column3224" dataDxfId="13306"/>
    <tableColumn id="3241" xr3:uid="{7D3982D5-E4BC-4255-A60E-E0F722DC7FF1}" name="Column3225" dataDxfId="13305"/>
    <tableColumn id="3242" xr3:uid="{501BAD52-B565-414E-BD3A-E6C5704D24EF}" name="Column3226" dataDxfId="13304"/>
    <tableColumn id="3243" xr3:uid="{0C6B8FB6-182A-4735-BD6F-3FFA87325865}" name="Column3227" dataDxfId="13303"/>
    <tableColumn id="3244" xr3:uid="{AD20C965-CFA8-4818-94D9-D9462D101B4B}" name="Column3228" dataDxfId="13302"/>
    <tableColumn id="3245" xr3:uid="{7A73C136-2B92-401E-9CB7-D55593DB7216}" name="Column3229" dataDxfId="13301"/>
    <tableColumn id="3246" xr3:uid="{83D40C57-3F3A-4B4D-B7C7-F4DC9CACDE54}" name="Column3230" dataDxfId="13300"/>
    <tableColumn id="3247" xr3:uid="{889C214C-7654-44D1-BAB3-9C7080024A19}" name="Column3231" dataDxfId="13299"/>
    <tableColumn id="3248" xr3:uid="{BF4F537B-58C6-435F-B52A-6CE0B5671E8D}" name="Column3232" dataDxfId="13298"/>
    <tableColumn id="3249" xr3:uid="{53DEF19C-89A2-45EC-B6E7-08B3BA214B5D}" name="Column3233" dataDxfId="13297"/>
    <tableColumn id="3250" xr3:uid="{7E2AF3A0-D308-4598-805D-6ED967D35178}" name="Column3234" dataDxfId="13296"/>
    <tableColumn id="3251" xr3:uid="{BAC145A5-9AB8-4691-A144-7750A3247096}" name="Column3235" dataDxfId="13295"/>
    <tableColumn id="3252" xr3:uid="{64E7F450-A021-4D33-92BC-4A83F9BAA613}" name="Column3236" dataDxfId="13294"/>
    <tableColumn id="3253" xr3:uid="{82893C09-973E-4162-BF02-822ADC2A6C17}" name="Column3237" dataDxfId="13293"/>
    <tableColumn id="3254" xr3:uid="{316278A0-57D9-4946-BB57-4DE025E18FFB}" name="Column3238" dataDxfId="13292"/>
    <tableColumn id="3255" xr3:uid="{08EC1C3D-0B77-43C2-B09E-37F31C6689B4}" name="Column3239" dataDxfId="13291"/>
    <tableColumn id="3256" xr3:uid="{38F462AF-D9FA-469B-AEEF-E4C170A9E397}" name="Column3240" dataDxfId="13290"/>
    <tableColumn id="3257" xr3:uid="{7E4EEE66-B1D5-411B-83F3-D82DED0A0D33}" name="Column3241" dataDxfId="13289"/>
    <tableColumn id="3258" xr3:uid="{48CB763E-5ACF-41EB-889F-92CC9B06B521}" name="Column3242" dataDxfId="13288"/>
    <tableColumn id="3259" xr3:uid="{9BCB482D-F612-4C03-B5F2-536E51B5DEBD}" name="Column3243" dataDxfId="13287"/>
    <tableColumn id="3260" xr3:uid="{B8A5FC16-77DE-4A85-A696-C114F16B63A2}" name="Column3244" dataDxfId="13286"/>
    <tableColumn id="3261" xr3:uid="{CC8E04A1-B0C4-4048-8BC8-4448175733A0}" name="Column3245" dataDxfId="13285"/>
    <tableColumn id="3262" xr3:uid="{A6B62BB5-3A40-4AB3-8158-FFAB23FD082F}" name="Column3246" dataDxfId="13284"/>
    <tableColumn id="3263" xr3:uid="{12117661-80C9-4EEB-80FE-CCDB4315D231}" name="Column3247" dataDxfId="13283"/>
    <tableColumn id="3264" xr3:uid="{C43040C5-E39C-4A1B-80A4-B5CAC4D764EE}" name="Column3248" dataDxfId="13282"/>
    <tableColumn id="3265" xr3:uid="{E388DB4D-869F-44E1-BA10-CD08200B2485}" name="Column3249" dataDxfId="13281"/>
    <tableColumn id="3266" xr3:uid="{B5466919-0A5A-4987-B726-F92BC6B7C4C0}" name="Column3250" dataDxfId="13280"/>
    <tableColumn id="3267" xr3:uid="{5D199196-95A2-4A66-A305-D10A5FA5A5A9}" name="Column3251" dataDxfId="13279"/>
    <tableColumn id="3268" xr3:uid="{21FC3B63-947F-42F1-8AF2-A9A15EE83C74}" name="Column3252" dataDxfId="13278"/>
    <tableColumn id="3269" xr3:uid="{FBC6D4DB-8812-4A57-BEF4-FDEC0E5D9E4E}" name="Column3253" dataDxfId="13277"/>
    <tableColumn id="3270" xr3:uid="{DBCC0EF4-AA9A-4953-9A3E-E2FBBA41D4C5}" name="Column3254" dataDxfId="13276"/>
    <tableColumn id="3271" xr3:uid="{3FA40DA9-4396-40F2-9A65-E32019D92579}" name="Column3255" dataDxfId="13275"/>
    <tableColumn id="3272" xr3:uid="{9ED7E17F-9239-41B2-9146-FB1C7A0F4177}" name="Column3256" dataDxfId="13274"/>
    <tableColumn id="3273" xr3:uid="{504D461D-8211-4B89-A5E6-7BC9356C1C3C}" name="Column3257" dataDxfId="13273"/>
    <tableColumn id="3274" xr3:uid="{4E8141CB-F85B-4856-8EA3-8D52B7119E7B}" name="Column3258" dataDxfId="13272"/>
    <tableColumn id="3275" xr3:uid="{44EDD334-F532-4745-A2BB-096C861451AC}" name="Column3259" dataDxfId="13271"/>
    <tableColumn id="3276" xr3:uid="{0DD489DE-C7EC-41EB-A11F-66DD1DF03B05}" name="Column3260" dataDxfId="13270"/>
    <tableColumn id="3277" xr3:uid="{863217ED-E732-49DA-A0D7-471B9A9B6845}" name="Column3261" dataDxfId="13269"/>
    <tableColumn id="3278" xr3:uid="{1CA390CA-D240-4C47-BD96-1AE86B49D4D5}" name="Column3262" dataDxfId="13268"/>
    <tableColumn id="3279" xr3:uid="{474DAA65-DC5B-4BDD-9EDD-53AE1B27E90C}" name="Column3263" dataDxfId="13267"/>
    <tableColumn id="3280" xr3:uid="{EB554D72-621C-4DB9-8D28-503938A0F6AB}" name="Column3264" dataDxfId="13266"/>
    <tableColumn id="3281" xr3:uid="{CA79812D-3E78-4BAC-9903-49651FE4C515}" name="Column3265" dataDxfId="13265"/>
    <tableColumn id="3282" xr3:uid="{9D8F826C-E5C5-430F-8126-F872CCE5727A}" name="Column3266" dataDxfId="13264"/>
    <tableColumn id="3283" xr3:uid="{55ABFF96-CC46-4129-9F7D-9B5AC7849152}" name="Column3267" dataDxfId="13263"/>
    <tableColumn id="3284" xr3:uid="{FA6321B2-F8C0-42CF-AB88-CAA3FB880FF0}" name="Column3268" dataDxfId="13262"/>
    <tableColumn id="3285" xr3:uid="{9929906E-D4B7-4C58-9830-2E6F360F51C5}" name="Column3269" dataDxfId="13261"/>
    <tableColumn id="3286" xr3:uid="{136780FF-7BA7-45A2-9376-29CAB9F4BBE0}" name="Column3270" dataDxfId="13260"/>
    <tableColumn id="3287" xr3:uid="{F290C933-A3C3-46BA-AA76-CF6344227657}" name="Column3271" dataDxfId="13259"/>
    <tableColumn id="3288" xr3:uid="{F66B40B1-C14D-40B2-BEAD-890548B56B5B}" name="Column3272" dataDxfId="13258"/>
    <tableColumn id="3289" xr3:uid="{B0F5FD7C-AB0F-4D75-8690-1661D0B07C96}" name="Column3273" dataDxfId="13257"/>
    <tableColumn id="3290" xr3:uid="{6258DB63-1E9F-4822-9792-586D06E4D338}" name="Column3274" dataDxfId="13256"/>
    <tableColumn id="3291" xr3:uid="{9EB4647D-DB59-47F2-8F0F-50009D12F334}" name="Column3275" dataDxfId="13255"/>
    <tableColumn id="3292" xr3:uid="{32FC7F11-0B9E-406B-9D00-7D8231B74DE7}" name="Column3276" dataDxfId="13254"/>
    <tableColumn id="3293" xr3:uid="{73739C63-E123-4925-BD53-95BD6064CD60}" name="Column3277" dataDxfId="13253"/>
    <tableColumn id="3294" xr3:uid="{7BE15422-AF6B-4079-B00B-724A0C17355B}" name="Column3278" dataDxfId="13252"/>
    <tableColumn id="3295" xr3:uid="{F40BFB47-679F-4C8B-BEBA-F24A622C4FA9}" name="Column3279" dataDxfId="13251"/>
    <tableColumn id="3296" xr3:uid="{3FF736A7-E1CD-48FB-B804-43D78976373F}" name="Column3280" dataDxfId="13250"/>
    <tableColumn id="3297" xr3:uid="{3FA9368E-D288-42F1-817A-73A6D5A2A398}" name="Column3281" dataDxfId="13249"/>
    <tableColumn id="3298" xr3:uid="{B59411D6-5390-43CF-9528-D8817A640994}" name="Column3282" dataDxfId="13248"/>
    <tableColumn id="3299" xr3:uid="{F9ADB5EA-CC68-4468-B3AC-BB20C212C057}" name="Column3283" dataDxfId="13247"/>
    <tableColumn id="3300" xr3:uid="{75A9D22E-4611-4B42-AA38-32ABBEAE56BF}" name="Column3284" dataDxfId="13246"/>
    <tableColumn id="3301" xr3:uid="{D74AB3AB-32D4-4401-93C3-0BF0997EBD8D}" name="Column3285" dataDxfId="13245"/>
    <tableColumn id="3302" xr3:uid="{ED39621B-31C7-4B62-AB51-B6F7281FF3CA}" name="Column3286" dataDxfId="13244"/>
    <tableColumn id="3303" xr3:uid="{9F884D4B-A56D-4EB3-A495-8BCCB8CEC0E7}" name="Column3287" dataDxfId="13243"/>
    <tableColumn id="3304" xr3:uid="{753A293E-A400-44BD-A2F1-B819ED13A50A}" name="Column3288" dataDxfId="13242"/>
    <tableColumn id="3305" xr3:uid="{CEA26E98-F356-4D02-A86C-0AA1490E8813}" name="Column3289" dataDxfId="13241"/>
    <tableColumn id="3306" xr3:uid="{DA715743-0584-4C19-AA53-8FF55DF95AE8}" name="Column3290" dataDxfId="13240"/>
    <tableColumn id="3307" xr3:uid="{7676B86E-FFBF-4B64-BE69-5FF434DD0EB0}" name="Column3291" dataDxfId="13239"/>
    <tableColumn id="3308" xr3:uid="{501FEF51-2D1B-46F2-B707-F8253172258F}" name="Column3292" dataDxfId="13238"/>
    <tableColumn id="3309" xr3:uid="{2ED134EB-B5DB-4B56-874B-835417A6E67A}" name="Column3293" dataDxfId="13237"/>
    <tableColumn id="3310" xr3:uid="{E5C1365A-9BEA-46A2-8385-306050F4012F}" name="Column3294" dataDxfId="13236"/>
    <tableColumn id="3311" xr3:uid="{D3EFB083-DF1E-4F9E-A1E2-3A7E90FA9BAB}" name="Column3295" dataDxfId="13235"/>
    <tableColumn id="3312" xr3:uid="{49ED9908-D156-4282-AC23-95E9334D2FD1}" name="Column3296" dataDxfId="13234"/>
    <tableColumn id="3313" xr3:uid="{9798EA9B-E58D-466E-87A9-EF3E6956C22E}" name="Column3297" dataDxfId="13233"/>
    <tableColumn id="3314" xr3:uid="{254AE157-762B-4FD1-B930-EEAE62380A5E}" name="Column3298" dataDxfId="13232"/>
    <tableColumn id="3315" xr3:uid="{07F5EBC0-E45B-4973-A33C-5D6463ABA48E}" name="Column3299" dataDxfId="13231"/>
    <tableColumn id="3316" xr3:uid="{084CC5C7-0A2C-4EA6-9F40-1F49A324A3D0}" name="Column3300" dataDxfId="13230"/>
    <tableColumn id="3317" xr3:uid="{F17E6E3E-1887-4679-BE93-DED08AB51A34}" name="Column3301" dataDxfId="13229"/>
    <tableColumn id="3318" xr3:uid="{45F471FD-B1D1-4B58-8F8A-3F12FCA71CDB}" name="Column3302" dataDxfId="13228"/>
    <tableColumn id="3319" xr3:uid="{3EF7E001-9EE5-4228-9C36-45089296F399}" name="Column3303" dataDxfId="13227"/>
    <tableColumn id="3320" xr3:uid="{4B62E054-EB71-4CFA-9842-A80E17685429}" name="Column3304" dataDxfId="13226"/>
    <tableColumn id="3321" xr3:uid="{918CA404-E735-4EBD-AE16-63E85535FBA4}" name="Column3305" dataDxfId="13225"/>
    <tableColumn id="3322" xr3:uid="{357DB40B-1907-4AFE-93AF-3F0E6C54CCC3}" name="Column3306" dataDxfId="13224"/>
    <tableColumn id="3323" xr3:uid="{4DC20516-7FB6-46A7-A69E-D9BB7676E793}" name="Column3307" dataDxfId="13223"/>
    <tableColumn id="3324" xr3:uid="{724C7E6D-7CD7-4625-9EAD-1E816E7AEC19}" name="Column3308" dataDxfId="13222"/>
    <tableColumn id="3325" xr3:uid="{9D111C4E-E93A-42F4-92BE-DDA498EA864A}" name="Column3309" dataDxfId="13221"/>
    <tableColumn id="3326" xr3:uid="{05F71FE6-DEC6-4BC5-AC3B-72F900615724}" name="Column3310" dataDxfId="13220"/>
    <tableColumn id="3327" xr3:uid="{BA960756-7B9F-4EFF-9B59-6AC6D850398E}" name="Column3311" dataDxfId="13219"/>
    <tableColumn id="3328" xr3:uid="{325B646B-3818-40CE-B736-BF3889CB27D4}" name="Column3312" dataDxfId="13218"/>
    <tableColumn id="3329" xr3:uid="{71CE767B-A18F-4651-A89C-E7D114B4DC7C}" name="Column3313" dataDxfId="13217"/>
    <tableColumn id="3330" xr3:uid="{D356B3F3-03B4-447B-91EE-AE0835BA8E56}" name="Column3314" dataDxfId="13216"/>
    <tableColumn id="3331" xr3:uid="{F45994C3-41C7-4EC7-9656-B21D1EA45680}" name="Column3315" dataDxfId="13215"/>
    <tableColumn id="3332" xr3:uid="{139D0C51-D6AA-4FEF-B969-995726A48CA4}" name="Column3316" dataDxfId="13214"/>
    <tableColumn id="3333" xr3:uid="{4398A98F-9892-4A15-A000-DFAF74E97452}" name="Column3317" dataDxfId="13213"/>
    <tableColumn id="3334" xr3:uid="{D9DE31FF-07FB-4D4F-9464-62B94F63D15A}" name="Column3318" dataDxfId="13212"/>
    <tableColumn id="3335" xr3:uid="{15113040-64DC-4D81-A002-18876B40394C}" name="Column3319" dataDxfId="13211"/>
    <tableColumn id="3336" xr3:uid="{567A3EF1-7A5D-4430-A02B-CD4D9BE3A99B}" name="Column3320" dataDxfId="13210"/>
    <tableColumn id="3337" xr3:uid="{32DE1AF6-D1F6-4C19-8682-EF4F15109DD2}" name="Column3321" dataDxfId="13209"/>
    <tableColumn id="3338" xr3:uid="{34F3EAA7-4DD1-42CC-8588-A071AEA9DC10}" name="Column3322" dataDxfId="13208"/>
    <tableColumn id="3339" xr3:uid="{1B2A0B8B-C9D2-4D12-A5FF-706D227B6CF3}" name="Column3323" dataDxfId="13207"/>
    <tableColumn id="3340" xr3:uid="{9714F6E8-61DB-497E-9608-9BABCC49D2D1}" name="Column3324" dataDxfId="13206"/>
    <tableColumn id="3341" xr3:uid="{C594AD79-7455-4235-B013-AD8F8267052E}" name="Column3325" dataDxfId="13205"/>
    <tableColumn id="3342" xr3:uid="{70ACA32D-B636-4BE7-9436-E67427AE5FC9}" name="Column3326" dataDxfId="13204"/>
    <tableColumn id="3343" xr3:uid="{C51E1C9E-F4E5-42A4-835A-D89B51C4C76C}" name="Column3327" dataDxfId="13203"/>
    <tableColumn id="3344" xr3:uid="{594C3224-37BC-41D9-A66D-F95C672B139A}" name="Column3328" dataDxfId="13202"/>
    <tableColumn id="3345" xr3:uid="{B0600498-01CF-444C-AB7F-17FE9FEEC93E}" name="Column3329" dataDxfId="13201"/>
    <tableColumn id="3346" xr3:uid="{8F51B6A1-B9EB-4E18-BC98-67E8D5F7F407}" name="Column3330" dataDxfId="13200"/>
    <tableColumn id="3347" xr3:uid="{68EF390B-24C8-4DEE-BA45-407DFA3895DC}" name="Column3331" dataDxfId="13199"/>
    <tableColumn id="3348" xr3:uid="{7E155024-DA24-43FF-9D31-A35D68A6F3EB}" name="Column3332" dataDxfId="13198"/>
    <tableColumn id="3349" xr3:uid="{52C253F8-AE70-414E-87A5-6AD678C34FCF}" name="Column3333" dataDxfId="13197"/>
    <tableColumn id="3350" xr3:uid="{AC711EEA-326A-4438-9C79-1368767AA33F}" name="Column3334" dataDxfId="13196"/>
    <tableColumn id="3351" xr3:uid="{3F72E28D-D022-46DE-8A60-7DD99982DFDB}" name="Column3335" dataDxfId="13195"/>
    <tableColumn id="3352" xr3:uid="{BB7BCC7C-1D16-47E3-8E07-F043A6676602}" name="Column3336" dataDxfId="13194"/>
    <tableColumn id="3353" xr3:uid="{AC062C82-38FD-4D15-A071-76926C9AC890}" name="Column3337" dataDxfId="13193"/>
    <tableColumn id="3354" xr3:uid="{FA7041C0-1B81-4739-8FF4-850AD259ECB1}" name="Column3338" dataDxfId="13192"/>
    <tableColumn id="3355" xr3:uid="{FE359AB6-0B1D-441D-8BAB-3DACC2FDCEA8}" name="Column3339" dataDxfId="13191"/>
    <tableColumn id="3356" xr3:uid="{74577A29-8104-4F14-83AB-0A3AE5423D42}" name="Column3340" dataDxfId="13190"/>
    <tableColumn id="3357" xr3:uid="{41508D6C-0025-4637-A563-1FC3DC4DE2EB}" name="Column3341" dataDxfId="13189"/>
    <tableColumn id="3358" xr3:uid="{E5E439BA-0FA7-4480-985D-0839AE61F0AA}" name="Column3342" dataDxfId="13188"/>
    <tableColumn id="3359" xr3:uid="{D474CCC0-CF11-44B8-8459-6DC5A001A1F5}" name="Column3343" dataDxfId="13187"/>
    <tableColumn id="3360" xr3:uid="{441E8213-878A-42DE-9F01-671239AC9E1C}" name="Column3344" dataDxfId="13186"/>
    <tableColumn id="3361" xr3:uid="{BEE08DD3-B8DA-4AEB-B8D5-6C698B5E21C1}" name="Column3345" dataDxfId="13185"/>
    <tableColumn id="3362" xr3:uid="{882DC932-05EB-48C5-A101-0C14D544B505}" name="Column3346" dataDxfId="13184"/>
    <tableColumn id="3363" xr3:uid="{3789BDF9-1747-45FD-8C39-37A976F17FA5}" name="Column3347" dataDxfId="13183"/>
    <tableColumn id="3364" xr3:uid="{FB6EDD96-B758-455D-970F-66281DD9B25D}" name="Column3348" dataDxfId="13182"/>
    <tableColumn id="3365" xr3:uid="{7CB8AD7B-DE57-4160-A076-D4C3984E7701}" name="Column3349" dataDxfId="13181"/>
    <tableColumn id="3366" xr3:uid="{ECA8CCCB-C51E-495D-8F9A-94502D325CCF}" name="Column3350" dataDxfId="13180"/>
    <tableColumn id="3367" xr3:uid="{19E4B118-7E9D-4349-B3D0-00703D01035C}" name="Column3351" dataDxfId="13179"/>
    <tableColumn id="3368" xr3:uid="{FF10994E-9CDB-46C8-A867-996F959A63FF}" name="Column3352" dataDxfId="13178"/>
    <tableColumn id="3369" xr3:uid="{29B895D7-6341-4D9B-9B19-64121403CCEA}" name="Column3353" dataDxfId="13177"/>
    <tableColumn id="3370" xr3:uid="{56698E1E-013C-4541-BB33-5D61BFAD2943}" name="Column3354" dataDxfId="13176"/>
    <tableColumn id="3371" xr3:uid="{7E310403-D3B8-4B33-95E5-7E61810EBFB0}" name="Column3355" dataDxfId="13175"/>
    <tableColumn id="3372" xr3:uid="{AC3A3D83-05E9-48BF-AEF5-ACEF38152A04}" name="Column3356" dataDxfId="13174"/>
    <tableColumn id="3373" xr3:uid="{AE076EF3-B5E8-402F-897B-FB2EBEA32102}" name="Column3357" dataDxfId="13173"/>
    <tableColumn id="3374" xr3:uid="{A396C479-C779-4B08-BC2E-61784D31B5C9}" name="Column3358" dataDxfId="13172"/>
    <tableColumn id="3375" xr3:uid="{954CE07C-5E9D-4EC0-8360-F37E0CE0FAE4}" name="Column3359" dataDxfId="13171"/>
    <tableColumn id="3376" xr3:uid="{342C51A2-76AC-43D6-84B9-61163E7E4C93}" name="Column3360" dataDxfId="13170"/>
    <tableColumn id="3377" xr3:uid="{AF5C3327-E08F-4182-A359-874A044279ED}" name="Column3361" dataDxfId="13169"/>
    <tableColumn id="3378" xr3:uid="{F17F9C9D-9AC3-491F-8440-AB81B1B65FD4}" name="Column3362" dataDxfId="13168"/>
    <tableColumn id="3379" xr3:uid="{5289DD15-779A-48E0-89FE-2144A1E7AB24}" name="Column3363" dataDxfId="13167"/>
    <tableColumn id="3380" xr3:uid="{DE316485-1BD2-48D9-9A76-E068031360A0}" name="Column3364" dataDxfId="13166"/>
    <tableColumn id="3381" xr3:uid="{C7692B4D-6DF2-44B7-A729-0A60F05745BF}" name="Column3365" dataDxfId="13165"/>
    <tableColumn id="3382" xr3:uid="{418AD027-CB4D-4FA1-BA4A-46C1B0AD2C6A}" name="Column3366" dataDxfId="13164"/>
    <tableColumn id="3383" xr3:uid="{E1562CBE-B2E0-45C5-B5B6-D6166C201F26}" name="Column3367" dataDxfId="13163"/>
    <tableColumn id="3384" xr3:uid="{48A0D431-E378-4C3A-977E-508E7E4EEB3F}" name="Column3368" dataDxfId="13162"/>
    <tableColumn id="3385" xr3:uid="{D3472EFD-AC39-4209-84BC-E66B95D82A37}" name="Column3369" dataDxfId="13161"/>
    <tableColumn id="3386" xr3:uid="{B2953C9C-2E51-4D40-AF2B-1BE12E1E1079}" name="Column3370" dataDxfId="13160"/>
    <tableColumn id="3387" xr3:uid="{893C5CEF-DA0B-4782-98A2-ED6D1EE1D46E}" name="Column3371" dataDxfId="13159"/>
    <tableColumn id="3388" xr3:uid="{DCF850BF-128E-468F-8A11-26E22F484203}" name="Column3372" dataDxfId="13158"/>
    <tableColumn id="3389" xr3:uid="{5A5D0A50-6C31-4231-8968-99FB202E702E}" name="Column3373" dataDxfId="13157"/>
    <tableColumn id="3390" xr3:uid="{7424D368-2E27-48B1-82DC-0EAFD829194B}" name="Column3374" dataDxfId="13156"/>
    <tableColumn id="3391" xr3:uid="{CDE0CE86-AD17-408C-83DA-16F6B2B725BD}" name="Column3375" dataDxfId="13155"/>
    <tableColumn id="3392" xr3:uid="{DBAA45C7-6A16-40A6-AA5C-E9774E6C2443}" name="Column3376" dataDxfId="13154"/>
    <tableColumn id="3393" xr3:uid="{FBEC8622-869C-438A-921E-EDCFBD2F5971}" name="Column3377" dataDxfId="13153"/>
    <tableColumn id="3394" xr3:uid="{AF0F2416-AE7A-4488-83BA-6638E4EC29B4}" name="Column3378" dataDxfId="13152"/>
    <tableColumn id="3395" xr3:uid="{4299B5B8-1DBC-4BFD-9A45-1A6F2D80191C}" name="Column3379" dataDxfId="13151"/>
    <tableColumn id="3396" xr3:uid="{025E488E-71C3-461B-A1AE-A7F8F3211C6A}" name="Column3380" dataDxfId="13150"/>
    <tableColumn id="3397" xr3:uid="{4247AC24-726A-47EF-8C59-337399A6148B}" name="Column3381" dataDxfId="13149"/>
    <tableColumn id="3398" xr3:uid="{1E97327D-C352-4B0C-9F30-7055EE7709DD}" name="Column3382" dataDxfId="13148"/>
    <tableColumn id="3399" xr3:uid="{8ED3F220-4640-4058-8877-DBA2A511A4BB}" name="Column3383" dataDxfId="13147"/>
    <tableColumn id="3400" xr3:uid="{B9874BB9-806E-4601-B589-825FA3D57FBE}" name="Column3384" dataDxfId="13146"/>
    <tableColumn id="3401" xr3:uid="{6EE4F1AB-F1A9-4DDC-9BD5-357EFFA0CB03}" name="Column3385" dataDxfId="13145"/>
    <tableColumn id="3402" xr3:uid="{86130895-B98D-4398-81E6-B9136F77DD65}" name="Column3386" dataDxfId="13144"/>
    <tableColumn id="3403" xr3:uid="{E0D63C9E-5BFE-4BFC-AAD1-1002AE6F5712}" name="Column3387" dataDxfId="13143"/>
    <tableColumn id="3404" xr3:uid="{CA7F7D9A-DE4B-42D0-B979-EC98341973B1}" name="Column3388" dataDxfId="13142"/>
    <tableColumn id="3405" xr3:uid="{BD58EBCA-C25D-4533-94EE-7264EDDAF6F1}" name="Column3389" dataDxfId="13141"/>
    <tableColumn id="3406" xr3:uid="{8497462D-7101-4F29-A625-FA47276BE661}" name="Column3390" dataDxfId="13140"/>
    <tableColumn id="3407" xr3:uid="{829768D7-F01D-4801-A6C3-65861C660A07}" name="Column3391" dataDxfId="13139"/>
    <tableColumn id="3408" xr3:uid="{51F63FF7-B0CB-4506-9FBE-C3F62839F898}" name="Column3392" dataDxfId="13138"/>
    <tableColumn id="3409" xr3:uid="{4CDBDDE7-CD6C-4079-A64C-6968BB33530C}" name="Column3393" dataDxfId="13137"/>
    <tableColumn id="3410" xr3:uid="{8B21845D-4981-4C29-BCBB-F02FCC227035}" name="Column3394" dataDxfId="13136"/>
    <tableColumn id="3411" xr3:uid="{C97F201C-36E4-4417-B2F5-6246FA26F7A1}" name="Column3395" dataDxfId="13135"/>
    <tableColumn id="3412" xr3:uid="{94FC1B6F-0430-4B9D-9CED-A96479A3DB61}" name="Column3396" dataDxfId="13134"/>
    <tableColumn id="3413" xr3:uid="{0140D97A-2A0F-444C-8F89-F884B0CEF8B9}" name="Column3397" dataDxfId="13133"/>
    <tableColumn id="3414" xr3:uid="{2C1D422F-874E-40DE-9735-DA2DCAFA4BC4}" name="Column3398" dataDxfId="13132"/>
    <tableColumn id="3415" xr3:uid="{9115A76E-38BF-4181-BC09-A87BE6E481D6}" name="Column3399" dataDxfId="13131"/>
    <tableColumn id="3416" xr3:uid="{BA240C96-DF5D-44CE-AAB0-689D41D952ED}" name="Column3400" dataDxfId="13130"/>
    <tableColumn id="3417" xr3:uid="{082C6F1B-ED58-4DA8-A4D9-E488162CE69A}" name="Column3401" dataDxfId="13129"/>
    <tableColumn id="3418" xr3:uid="{D94DEBF5-3C0D-4233-B2F8-FF11E41FF230}" name="Column3402" dataDxfId="13128"/>
    <tableColumn id="3419" xr3:uid="{E3643F2F-CB2A-47AD-83AD-83F1F6C30AFC}" name="Column3403" dataDxfId="13127"/>
    <tableColumn id="3420" xr3:uid="{2029D3D9-EB1D-451E-BEE1-E7B3444DFEFD}" name="Column3404" dataDxfId="13126"/>
    <tableColumn id="3421" xr3:uid="{6E113C1B-ED8A-4218-BBE6-921A032963D6}" name="Column3405" dataDxfId="13125"/>
    <tableColumn id="3422" xr3:uid="{DA83F16D-6F20-43C0-9B6E-1D0DAB3B8F46}" name="Column3406" dataDxfId="13124"/>
    <tableColumn id="3423" xr3:uid="{55FEC32C-407C-419A-8412-496AEC423EE8}" name="Column3407" dataDxfId="13123"/>
    <tableColumn id="3424" xr3:uid="{0E12F351-FA31-4C34-8A50-4C9C5410EDFD}" name="Column3408" dataDxfId="13122"/>
    <tableColumn id="3425" xr3:uid="{F2E6FB29-3FC2-46B2-AE3B-65BD514B9807}" name="Column3409" dataDxfId="13121"/>
    <tableColumn id="3426" xr3:uid="{CAA9C0D1-2513-43ED-B2CF-9EF829532F29}" name="Column3410" dataDxfId="13120"/>
    <tableColumn id="3427" xr3:uid="{48FF5368-B154-4FEC-A81A-CFB166E5885B}" name="Column3411" dataDxfId="13119"/>
    <tableColumn id="3428" xr3:uid="{79D5F8B2-A732-4699-B693-8D5E7016D2EF}" name="Column3412" dataDxfId="13118"/>
    <tableColumn id="3429" xr3:uid="{D1A4543B-BD5A-4B1A-9DB0-30A72080A8C8}" name="Column3413" dataDxfId="13117"/>
    <tableColumn id="3430" xr3:uid="{86E795CB-3CDC-4B2C-8184-83AEA3EE553C}" name="Column3414" dataDxfId="13116"/>
    <tableColumn id="3431" xr3:uid="{E65E03FF-B41B-4AE5-BC8B-12DD33C178BF}" name="Column3415" dataDxfId="13115"/>
    <tableColumn id="3432" xr3:uid="{97A2E8F7-1C4A-49DC-8E45-CBFF2C20D546}" name="Column3416" dataDxfId="13114"/>
    <tableColumn id="3433" xr3:uid="{B6970DF2-983E-442C-9477-5EA4EAB8551B}" name="Column3417" dataDxfId="13113"/>
    <tableColumn id="3434" xr3:uid="{38FFAF68-FDF9-481A-94C4-68ACF91A6643}" name="Column3418" dataDxfId="13112"/>
    <tableColumn id="3435" xr3:uid="{505CAC54-F4C4-4F79-A345-AD82FD84824B}" name="Column3419" dataDxfId="13111"/>
    <tableColumn id="3436" xr3:uid="{46E1F0E1-10B0-4431-9331-2CCC050AB2F9}" name="Column3420" dataDxfId="13110"/>
    <tableColumn id="3437" xr3:uid="{AFD0DEEB-D6E4-4600-8F9C-FF8A65D00DFE}" name="Column3421" dataDxfId="13109"/>
    <tableColumn id="3438" xr3:uid="{DADB1805-0767-463B-87B5-AEB2774CE632}" name="Column3422" dataDxfId="13108"/>
    <tableColumn id="3439" xr3:uid="{F3DD905F-7862-4313-94C1-BE7A9DC38297}" name="Column3423" dataDxfId="13107"/>
    <tableColumn id="3440" xr3:uid="{98C2C31E-38A7-43D1-AC85-E9E8E5BD6095}" name="Column3424" dataDxfId="13106"/>
    <tableColumn id="3441" xr3:uid="{4BB11C12-BDC0-4859-ADB3-37B8DF29D50C}" name="Column3425" dataDxfId="13105"/>
    <tableColumn id="3442" xr3:uid="{CFC3A705-F17B-4F6E-97CC-9A17E5235820}" name="Column3426" dataDxfId="13104"/>
    <tableColumn id="3443" xr3:uid="{70901CB6-9BE8-4817-A6A0-FC8203D5FC41}" name="Column3427" dataDxfId="13103"/>
    <tableColumn id="3444" xr3:uid="{098202CD-2207-459B-BEA3-1B287E17C3B3}" name="Column3428" dataDxfId="13102"/>
    <tableColumn id="3445" xr3:uid="{B18BE1FB-3246-4459-99C0-A7691AA1DD5D}" name="Column3429" dataDxfId="13101"/>
    <tableColumn id="3446" xr3:uid="{FF31AD97-B1F0-43D4-AA9B-C6BC52E2908C}" name="Column3430" dataDxfId="13100"/>
    <tableColumn id="3447" xr3:uid="{F36BB950-C598-491D-9BE2-63C176D453B4}" name="Column3431" dataDxfId="13099"/>
    <tableColumn id="3448" xr3:uid="{F643A9EC-F2CD-4146-95B7-B15B6DB8AAFA}" name="Column3432" dataDxfId="13098"/>
    <tableColumn id="3449" xr3:uid="{AE03D0C5-0144-41A0-B8CE-5DD5A92A9DFE}" name="Column3433" dataDxfId="13097"/>
    <tableColumn id="3450" xr3:uid="{872F315D-13EA-49F9-967C-4418236EEA3B}" name="Column3434" dataDxfId="13096"/>
    <tableColumn id="3451" xr3:uid="{D0064A78-3E10-4911-81BF-8AFB457F05E5}" name="Column3435" dataDxfId="13095"/>
    <tableColumn id="3452" xr3:uid="{216AD317-3A81-44EC-AA19-F7FF84149048}" name="Column3436" dataDxfId="13094"/>
    <tableColumn id="3453" xr3:uid="{0CBB70A8-936E-4531-AB4D-A51A58B5E565}" name="Column3437" dataDxfId="13093"/>
    <tableColumn id="3454" xr3:uid="{6B6D86F2-E26C-46B8-AA60-4ECC12ED943B}" name="Column3438" dataDxfId="13092"/>
    <tableColumn id="3455" xr3:uid="{C31A8B30-4FC6-4829-A616-4B2B42135D36}" name="Column3439" dataDxfId="13091"/>
    <tableColumn id="3456" xr3:uid="{5645A5DC-D6B0-4651-805F-7DDFE715984F}" name="Column3440" dataDxfId="13090"/>
    <tableColumn id="3457" xr3:uid="{987B601A-937C-4715-88A2-F8641CB6C5E1}" name="Column3441" dataDxfId="13089"/>
    <tableColumn id="3458" xr3:uid="{13CA39B1-0848-4909-8656-9946ACE50DD3}" name="Column3442" dataDxfId="13088"/>
    <tableColumn id="3459" xr3:uid="{52D4327C-2E4A-4BB2-8009-F82D5C4577D5}" name="Column3443" dataDxfId="13087"/>
    <tableColumn id="3460" xr3:uid="{8D409888-4A1A-4A06-AB19-DB9D7EAD2CB5}" name="Column3444" dataDxfId="13086"/>
    <tableColumn id="3461" xr3:uid="{E4EAD378-31C3-4BA0-BB3B-D8F5F95AFE03}" name="Column3445" dataDxfId="13085"/>
    <tableColumn id="3462" xr3:uid="{CC468012-CBD0-42B1-B730-22C2A8A54D3B}" name="Column3446" dataDxfId="13084"/>
    <tableColumn id="3463" xr3:uid="{50AC37F7-A008-4563-8639-822CB37AAAC7}" name="Column3447" dataDxfId="13083"/>
    <tableColumn id="3464" xr3:uid="{23EEC6F4-981A-4C3E-BE19-8CE4BB554AE0}" name="Column3448" dataDxfId="13082"/>
    <tableColumn id="3465" xr3:uid="{E6544091-7D81-4395-8CAC-424360275E08}" name="Column3449" dataDxfId="13081"/>
    <tableColumn id="3466" xr3:uid="{21073DBE-66C6-4DC8-BDD9-F0FA42027143}" name="Column3450" dataDxfId="13080"/>
    <tableColumn id="3467" xr3:uid="{AB995E9D-D88E-4E63-914C-69375D829C93}" name="Column3451" dataDxfId="13079"/>
    <tableColumn id="3468" xr3:uid="{15EC9FDD-84DE-4216-8998-4EB9E4E1DB23}" name="Column3452" dataDxfId="13078"/>
    <tableColumn id="3469" xr3:uid="{D88B0DF1-C654-444D-9198-D10D94D8376A}" name="Column3453" dataDxfId="13077"/>
    <tableColumn id="3470" xr3:uid="{F87EF641-E646-43C8-B4E5-C8604499F337}" name="Column3454" dataDxfId="13076"/>
    <tableColumn id="3471" xr3:uid="{F7A685AA-D7FC-4119-84B4-43DB7F61AD84}" name="Column3455" dataDxfId="13075"/>
    <tableColumn id="3472" xr3:uid="{274A7EB5-056A-4F56-9F0D-CFE64CD8E426}" name="Column3456" dataDxfId="13074"/>
    <tableColumn id="3473" xr3:uid="{69F4F8F8-EF48-4BAA-B22C-9B53B34C2081}" name="Column3457" dataDxfId="13073"/>
    <tableColumn id="3474" xr3:uid="{F207BC6A-EBDF-4F75-99F8-73E9B0B471FA}" name="Column3458" dataDxfId="13072"/>
    <tableColumn id="3475" xr3:uid="{A3BB382F-3A47-44F5-AFA8-049740F0A6CF}" name="Column3459" dataDxfId="13071"/>
    <tableColumn id="3476" xr3:uid="{97C4E456-97F4-43CB-9333-9822C45883CA}" name="Column3460" dataDxfId="13070"/>
    <tableColumn id="3477" xr3:uid="{A0241503-A82E-4BBD-BF68-BFC1209A9CD5}" name="Column3461" dataDxfId="13069"/>
    <tableColumn id="3478" xr3:uid="{646906A8-311E-490B-898F-39FA22196F36}" name="Column3462" dataDxfId="13068"/>
    <tableColumn id="3479" xr3:uid="{B7272F28-F04A-4C78-8E2D-FA525DDF3DB9}" name="Column3463" dataDxfId="13067"/>
    <tableColumn id="3480" xr3:uid="{BE4FB450-8A49-4563-8237-1033E5DFD418}" name="Column3464" dataDxfId="13066"/>
    <tableColumn id="3481" xr3:uid="{897FF04C-7EC7-47E2-B084-D9CFA0AAB3EB}" name="Column3465" dataDxfId="13065"/>
    <tableColumn id="3482" xr3:uid="{D79D0850-5A6C-4A6E-A1AE-7D9E1B4DDF9B}" name="Column3466" dataDxfId="13064"/>
    <tableColumn id="3483" xr3:uid="{CB3D569F-C35F-48B8-A9F8-6696BAC80257}" name="Column3467" dataDxfId="13063"/>
    <tableColumn id="3484" xr3:uid="{3F394429-FECF-4EB0-A8A9-9FCACBAD95D0}" name="Column3468" dataDxfId="13062"/>
    <tableColumn id="3485" xr3:uid="{BD63A70B-A190-428D-B2FE-4680FFE04B74}" name="Column3469" dataDxfId="13061"/>
    <tableColumn id="3486" xr3:uid="{45AA2B2E-7DC3-4851-A746-25FF7AA122F4}" name="Column3470" dataDxfId="13060"/>
    <tableColumn id="3487" xr3:uid="{1BF1462F-8F0F-49E6-8B9A-E98AC617DFC2}" name="Column3471" dataDxfId="13059"/>
    <tableColumn id="3488" xr3:uid="{0255BBC7-0D24-46C2-8051-6360E31A4A2E}" name="Column3472" dataDxfId="13058"/>
    <tableColumn id="3489" xr3:uid="{BC977ADA-E362-43A7-B7E2-949CFFAB40CA}" name="Column3473" dataDxfId="13057"/>
    <tableColumn id="3490" xr3:uid="{EFEEADF7-709C-438C-A053-3585556F131A}" name="Column3474" dataDxfId="13056"/>
    <tableColumn id="3491" xr3:uid="{3076EA4D-A357-4CE6-BCEA-02CF8D6C8C08}" name="Column3475" dataDxfId="13055"/>
    <tableColumn id="3492" xr3:uid="{4E960A29-D4DA-4A34-A96F-766B69AC6C65}" name="Column3476" dataDxfId="13054"/>
    <tableColumn id="3493" xr3:uid="{B298894E-E68A-450E-9171-F73F1E87DE52}" name="Column3477" dataDxfId="13053"/>
    <tableColumn id="3494" xr3:uid="{684DDB0E-283C-420D-87C7-6FD094A30AD5}" name="Column3478" dataDxfId="13052"/>
    <tableColumn id="3495" xr3:uid="{4065F4E8-4A1E-47F6-8164-D5E198E76D86}" name="Column3479" dataDxfId="13051"/>
    <tableColumn id="3496" xr3:uid="{9D8572CD-B2B8-45FE-B9C5-E05C447CB11E}" name="Column3480" dataDxfId="13050"/>
    <tableColumn id="3497" xr3:uid="{7D1577B9-AC1C-426A-862F-C52822E8392F}" name="Column3481" dataDxfId="13049"/>
    <tableColumn id="3498" xr3:uid="{E89E7177-3E5B-4824-A255-B06D31D7ADF1}" name="Column3482" dataDxfId="13048"/>
    <tableColumn id="3499" xr3:uid="{A1E250FA-004B-402F-BFD4-581F445B6A7F}" name="Column3483" dataDxfId="13047"/>
    <tableColumn id="3500" xr3:uid="{67A0BFAB-7034-4ED8-A894-A515FA7C51C3}" name="Column3484" dataDxfId="13046"/>
    <tableColumn id="3501" xr3:uid="{47E9925A-318A-4D8B-832D-A5B548BF34CF}" name="Column3485" dataDxfId="13045"/>
    <tableColumn id="3502" xr3:uid="{290B035F-329E-4CF8-B5C3-7BBC29958D48}" name="Column3486" dataDxfId="13044"/>
    <tableColumn id="3503" xr3:uid="{6E289A0F-DCAD-46D6-AF37-31D2D7BBB896}" name="Column3487" dataDxfId="13043"/>
    <tableColumn id="3504" xr3:uid="{70B389CC-F39A-493D-949D-9DEEC5749389}" name="Column3488" dataDxfId="13042"/>
    <tableColumn id="3505" xr3:uid="{40C0B102-58D2-4C17-91BE-C390AFCF8DC3}" name="Column3489" dataDxfId="13041"/>
    <tableColumn id="3506" xr3:uid="{DF85FEFD-D0D7-43CE-8DC5-FC1341D9A405}" name="Column3490" dataDxfId="13040"/>
    <tableColumn id="3507" xr3:uid="{2B02F318-7312-4DBE-A05E-B899485811C6}" name="Column3491" dataDxfId="13039"/>
    <tableColumn id="3508" xr3:uid="{49D1C54D-1A71-47AC-BBA7-2EE2BB8C6D50}" name="Column3492" dataDxfId="13038"/>
    <tableColumn id="3509" xr3:uid="{C08E32F1-CB5F-4688-8CB3-EAC25CA1C7A4}" name="Column3493" dataDxfId="13037"/>
    <tableColumn id="3510" xr3:uid="{ECC4F772-B22E-457C-8A9E-743E39C0189F}" name="Column3494" dataDxfId="13036"/>
    <tableColumn id="3511" xr3:uid="{55D88712-D00E-4047-A916-80E08C70A7C5}" name="Column3495" dataDxfId="13035"/>
    <tableColumn id="3512" xr3:uid="{D86725C8-D2EF-4937-869A-DE569BB0E83C}" name="Column3496" dataDxfId="13034"/>
    <tableColumn id="3513" xr3:uid="{95A32BC2-71D4-4540-89D9-35D123071FBC}" name="Column3497" dataDxfId="13033"/>
    <tableColumn id="3514" xr3:uid="{5155F61E-AA4E-44F1-B08E-2E099B96F486}" name="Column3498" dataDxfId="13032"/>
    <tableColumn id="3515" xr3:uid="{15A426E7-D8AC-47BA-8813-E6F9EEA4B5A3}" name="Column3499" dataDxfId="13031"/>
    <tableColumn id="3516" xr3:uid="{A3F7DAE6-6372-4309-9239-6B7DB7F1B330}" name="Column3500" dataDxfId="13030"/>
    <tableColumn id="3517" xr3:uid="{88B39783-83EA-4B4F-8A46-3A8EBFD5F04E}" name="Column3501" dataDxfId="13029"/>
    <tableColumn id="3518" xr3:uid="{9703E7F6-D033-4D62-93D7-F54D5D3CA4E6}" name="Column3502" dataDxfId="13028"/>
    <tableColumn id="3519" xr3:uid="{4CBDC0D0-8E2A-43B3-B677-92263F2D0BF6}" name="Column3503" dataDxfId="13027"/>
    <tableColumn id="3520" xr3:uid="{46CED8AF-7DAB-4236-8278-70CF9349E8B9}" name="Column3504" dataDxfId="13026"/>
    <tableColumn id="3521" xr3:uid="{A30E8C90-0985-4E2F-BB35-107BF724003E}" name="Column3505" dataDxfId="13025"/>
    <tableColumn id="3522" xr3:uid="{973090F1-19E3-4577-B43C-0692B80A7305}" name="Column3506" dataDxfId="13024"/>
    <tableColumn id="3523" xr3:uid="{9F689640-A9AE-426B-ABFF-51813DB295DF}" name="Column3507" dataDxfId="13023"/>
    <tableColumn id="3524" xr3:uid="{C06C4499-D4EE-4B1E-94D5-B5472EBB09C2}" name="Column3508" dataDxfId="13022"/>
    <tableColumn id="3525" xr3:uid="{9AC839E1-5672-407F-89FB-304AE35C624B}" name="Column3509" dataDxfId="13021"/>
    <tableColumn id="3526" xr3:uid="{BB64E736-EF64-4F2E-8BF9-7CFD147D5B63}" name="Column3510" dataDxfId="13020"/>
    <tableColumn id="3527" xr3:uid="{01800973-6DA4-4507-87B2-EA7282DA1DF3}" name="Column3511" dataDxfId="13019"/>
    <tableColumn id="3528" xr3:uid="{8717F27F-96FA-419E-AB65-1B0EB0A3990B}" name="Column3512" dataDxfId="13018"/>
    <tableColumn id="3529" xr3:uid="{ABC30384-1370-452A-8BE7-94C009E1A90B}" name="Column3513" dataDxfId="13017"/>
    <tableColumn id="3530" xr3:uid="{F6E67922-E5BC-4B3E-926A-6D8A3DF2E147}" name="Column3514" dataDxfId="13016"/>
    <tableColumn id="3531" xr3:uid="{8ED63106-CA7A-4550-827C-12BE2129B19D}" name="Column3515" dataDxfId="13015"/>
    <tableColumn id="3532" xr3:uid="{79235F0E-E08D-44C2-9AC7-EA63387A92A0}" name="Column3516" dataDxfId="13014"/>
    <tableColumn id="3533" xr3:uid="{C4E1600B-6519-4ABD-8105-19C78A6D40B1}" name="Column3517" dataDxfId="13013"/>
    <tableColumn id="3534" xr3:uid="{6EA78124-F274-4D34-AA46-9F44538FCF60}" name="Column3518" dataDxfId="13012"/>
    <tableColumn id="3535" xr3:uid="{F68A8064-ECE6-4FF0-A28E-8D2529A773B4}" name="Column3519" dataDxfId="13011"/>
    <tableColumn id="3536" xr3:uid="{C97F058B-795B-4E85-B1C0-160ADA0FDBEF}" name="Column3520" dataDxfId="13010"/>
    <tableColumn id="3537" xr3:uid="{4AE997F0-5E85-451C-A8D0-BA20C9756BED}" name="Column3521" dataDxfId="13009"/>
    <tableColumn id="3538" xr3:uid="{7DBA502A-9142-44A7-B05E-36252313AD7E}" name="Column3522" dataDxfId="13008"/>
    <tableColumn id="3539" xr3:uid="{DC790094-2D7C-416E-B7E2-783B09E1DBA2}" name="Column3523" dataDxfId="13007"/>
    <tableColumn id="3540" xr3:uid="{AEF51BB1-5E3C-4A8B-B438-1ECACF150300}" name="Column3524" dataDxfId="13006"/>
    <tableColumn id="3541" xr3:uid="{37E826B9-9D6E-4F3C-AA5B-C8AD2CB063EC}" name="Column3525" dataDxfId="13005"/>
    <tableColumn id="3542" xr3:uid="{8DD305C2-2976-43B0-AF79-37290AEDEF28}" name="Column3526" dataDxfId="13004"/>
    <tableColumn id="3543" xr3:uid="{66C1BBB2-844B-46F6-851A-B3FDA077698D}" name="Column3527" dataDxfId="13003"/>
    <tableColumn id="3544" xr3:uid="{92633D88-3813-4A4E-B8CC-F3B1AA1DBEE7}" name="Column3528" dataDxfId="13002"/>
    <tableColumn id="3545" xr3:uid="{199BD8AD-F0E5-47B7-BC06-51F263B663CE}" name="Column3529" dataDxfId="13001"/>
    <tableColumn id="3546" xr3:uid="{99CE05A3-7790-4951-B399-F4FB8D2C6BD5}" name="Column3530" dataDxfId="13000"/>
    <tableColumn id="3547" xr3:uid="{545C8070-CE56-433A-BB84-18B370E90CFE}" name="Column3531" dataDxfId="12999"/>
    <tableColumn id="3548" xr3:uid="{FA9E8D5F-C36A-4542-8326-05BFF6E1D3ED}" name="Column3532" dataDxfId="12998"/>
    <tableColumn id="3549" xr3:uid="{820E7304-C055-4A82-890C-72FDDCF95781}" name="Column3533" dataDxfId="12997"/>
    <tableColumn id="3550" xr3:uid="{3FC44E7C-2DF4-4C3D-B986-6A5A53A6DB40}" name="Column3534" dataDxfId="12996"/>
    <tableColumn id="3551" xr3:uid="{1FB620E6-514C-479D-87F6-8B6E4A4B68BF}" name="Column3535" dataDxfId="12995"/>
    <tableColumn id="3552" xr3:uid="{C971353E-4C53-4857-A45C-382C27840400}" name="Column3536" dataDxfId="12994"/>
    <tableColumn id="3553" xr3:uid="{7E79ECD1-2064-4A94-B853-86CDE3992550}" name="Column3537" dataDxfId="12993"/>
    <tableColumn id="3554" xr3:uid="{C9F431D2-4835-4DFC-A021-BC466C44806B}" name="Column3538" dataDxfId="12992"/>
    <tableColumn id="3555" xr3:uid="{CB64ACEC-6C8B-428C-9887-EF59DE9898CB}" name="Column3539" dataDxfId="12991"/>
    <tableColumn id="3556" xr3:uid="{AC71F111-FB20-4FD9-8ACD-0D4B269102B2}" name="Column3540" dataDxfId="12990"/>
    <tableColumn id="3557" xr3:uid="{57B4A98E-5359-471B-8B1E-15FB5C3A2C29}" name="Column3541" dataDxfId="12989"/>
    <tableColumn id="3558" xr3:uid="{AFE28654-9C23-4C67-8F52-78737853416D}" name="Column3542" dataDxfId="12988"/>
    <tableColumn id="3559" xr3:uid="{2DBC3709-D206-4F07-B2B7-6616949D5D9B}" name="Column3543" dataDxfId="12987"/>
    <tableColumn id="3560" xr3:uid="{DBCF2D7D-554D-4E94-AE6E-913CC8BF131B}" name="Column3544" dataDxfId="12986"/>
    <tableColumn id="3561" xr3:uid="{44D1DDDB-0051-4906-9D95-5ACCE2B172D4}" name="Column3545" dataDxfId="12985"/>
    <tableColumn id="3562" xr3:uid="{83F94FD5-BCC4-428B-9669-7E78C7112199}" name="Column3546" dataDxfId="12984"/>
    <tableColumn id="3563" xr3:uid="{0DCFA987-D6DC-421F-86CE-6E7F11254A6B}" name="Column3547" dataDxfId="12983"/>
    <tableColumn id="3564" xr3:uid="{1AEDA76A-E16C-46C9-83BE-D7178483165C}" name="Column3548" dataDxfId="12982"/>
    <tableColumn id="3565" xr3:uid="{9F56607E-8E96-41C1-A3F3-F8F29164FA5E}" name="Column3549" dataDxfId="12981"/>
    <tableColumn id="3566" xr3:uid="{F30CF318-36E6-4D24-B3B0-5BBD701D244A}" name="Column3550" dataDxfId="12980"/>
    <tableColumn id="3567" xr3:uid="{ADDA0255-493A-420B-9941-1E112F8268C4}" name="Column3551" dataDxfId="12979"/>
    <tableColumn id="3568" xr3:uid="{F9839FC8-FEB7-467E-BBA0-A7063FEF53DA}" name="Column3552" dataDxfId="12978"/>
    <tableColumn id="3569" xr3:uid="{572BC2F9-6C90-4F1E-9093-0006CCF2B32D}" name="Column3553" dataDxfId="12977"/>
    <tableColumn id="3570" xr3:uid="{CD7E4B75-8F2A-4788-9FBA-240ED1E8641B}" name="Column3554" dataDxfId="12976"/>
    <tableColumn id="3571" xr3:uid="{53A892B2-D5AE-423A-BDD1-78D6C94889A8}" name="Column3555" dataDxfId="12975"/>
    <tableColumn id="3572" xr3:uid="{4CCEFAA5-885E-4984-8C7F-7CAD726F4B09}" name="Column3556" dataDxfId="12974"/>
    <tableColumn id="3573" xr3:uid="{8FABAD6B-57A6-4CB2-9EBD-5696BB1D2D2B}" name="Column3557" dataDxfId="12973"/>
    <tableColumn id="3574" xr3:uid="{AE38BA1A-77C7-4CD7-936E-BB1AA251932D}" name="Column3558" dataDxfId="12972"/>
    <tableColumn id="3575" xr3:uid="{63D6334B-1502-410A-9418-588B3CB60DC9}" name="Column3559" dataDxfId="12971"/>
    <tableColumn id="3576" xr3:uid="{20D939E2-B3A3-4B30-9B62-7391ADBFAAB0}" name="Column3560" dataDxfId="12970"/>
    <tableColumn id="3577" xr3:uid="{2C73DA10-0324-4247-806C-292AD8655039}" name="Column3561" dataDxfId="12969"/>
    <tableColumn id="3578" xr3:uid="{066865D8-32BC-436E-B3AB-89A18084B2A7}" name="Column3562" dataDxfId="12968"/>
    <tableColumn id="3579" xr3:uid="{4D466AAC-7115-46A3-95F1-DA15130A570D}" name="Column3563" dataDxfId="12967"/>
    <tableColumn id="3580" xr3:uid="{0153A715-B306-4882-95B6-7A4964909856}" name="Column3564" dataDxfId="12966"/>
    <tableColumn id="3581" xr3:uid="{7DA10001-BEBC-43BF-8D82-E969801DB6B7}" name="Column3565" dataDxfId="12965"/>
    <tableColumn id="3582" xr3:uid="{712FB368-2006-43ED-A7C7-00A13567C992}" name="Column3566" dataDxfId="12964"/>
    <tableColumn id="3583" xr3:uid="{AA6E95B0-6F9C-46BD-B0C2-6FEEF8205541}" name="Column3567" dataDxfId="12963"/>
    <tableColumn id="3584" xr3:uid="{5497E0AF-E1F7-4AC6-919A-A81265BD54D5}" name="Column3568" dataDxfId="12962"/>
    <tableColumn id="3585" xr3:uid="{C0B7ABA6-31B5-4682-A93C-D76C251C9E74}" name="Column3569" dataDxfId="12961"/>
    <tableColumn id="3586" xr3:uid="{F6094610-6802-41C6-8DBF-868A2BC90907}" name="Column3570" dataDxfId="12960"/>
    <tableColumn id="3587" xr3:uid="{885D8891-6ECE-47A5-8E44-C362CC632846}" name="Column3571" dataDxfId="12959"/>
    <tableColumn id="3588" xr3:uid="{7F072BA9-C2E8-42F4-9D45-01A310DD18D3}" name="Column3572" dataDxfId="12958"/>
    <tableColumn id="3589" xr3:uid="{58C8194D-339A-416F-85B0-35F24FF643EF}" name="Column3573" dataDxfId="12957"/>
    <tableColumn id="3590" xr3:uid="{B5CFADE3-2264-4335-8814-952534DAA37F}" name="Column3574" dataDxfId="12956"/>
    <tableColumn id="3591" xr3:uid="{FE3DB692-A9A3-4AC9-AC81-EF693B3F5B8A}" name="Column3575" dataDxfId="12955"/>
    <tableColumn id="3592" xr3:uid="{22C327A4-7106-4BEB-AE99-9ECAA68BCBAC}" name="Column3576" dataDxfId="12954"/>
    <tableColumn id="3593" xr3:uid="{279964A8-44DB-4315-82F4-2AE9204551DB}" name="Column3577" dataDxfId="12953"/>
    <tableColumn id="3594" xr3:uid="{ECAEDE88-4F77-4A20-9E00-6BACFDDD7CCC}" name="Column3578" dataDxfId="12952"/>
    <tableColumn id="3595" xr3:uid="{BCB20743-7FE8-4DF5-8016-1F5785A0E4D8}" name="Column3579" dataDxfId="12951"/>
    <tableColumn id="3596" xr3:uid="{0D9C23AD-8310-4450-9267-389FACDFDB50}" name="Column3580" dataDxfId="12950"/>
    <tableColumn id="3597" xr3:uid="{67B4DDF4-40A3-49FA-93F5-4FE9F24C64B0}" name="Column3581" dataDxfId="12949"/>
    <tableColumn id="3598" xr3:uid="{C8BEB099-C4F0-4267-925D-1E33C61A3FAA}" name="Column3582" dataDxfId="12948"/>
    <tableColumn id="3599" xr3:uid="{A358A72D-BB0E-45A4-8E40-6171C6361973}" name="Column3583" dataDxfId="12947"/>
    <tableColumn id="3600" xr3:uid="{D3C17A52-717A-4889-8F36-2CE73AA124CE}" name="Column3584" dataDxfId="12946"/>
    <tableColumn id="3601" xr3:uid="{3FE6A666-392F-4D67-8A77-C90C6E4B0584}" name="Column3585" dataDxfId="12945"/>
    <tableColumn id="3602" xr3:uid="{6B8D042D-AA60-4948-87D1-0BD804A5E898}" name="Column3586" dataDxfId="12944"/>
    <tableColumn id="3603" xr3:uid="{8517AE02-3C10-4687-B39D-EAE89A22115D}" name="Column3587" dataDxfId="12943"/>
    <tableColumn id="3604" xr3:uid="{E1C47328-F60F-43CC-B894-AFCA1FC0425D}" name="Column3588" dataDxfId="12942"/>
    <tableColumn id="3605" xr3:uid="{6B9DCAA0-CE87-4C65-BF13-45E28EBD0D5B}" name="Column3589" dataDxfId="12941"/>
    <tableColumn id="3606" xr3:uid="{075D2CA1-2342-49CF-B3EF-45C4C7D274F7}" name="Column3590" dataDxfId="12940"/>
    <tableColumn id="3607" xr3:uid="{E533CC8C-F4E5-4BF7-BCF8-2B16BE17A70A}" name="Column3591" dataDxfId="12939"/>
    <tableColumn id="3608" xr3:uid="{1BE49117-4138-4C65-BF1B-DBF292FFB53F}" name="Column3592" dataDxfId="12938"/>
    <tableColumn id="3609" xr3:uid="{55859B39-C97E-445B-AFB8-438E53510DA3}" name="Column3593" dataDxfId="12937"/>
    <tableColumn id="3610" xr3:uid="{78E62111-09F7-4702-AA03-0D63340DB38F}" name="Column3594" dataDxfId="12936"/>
    <tableColumn id="3611" xr3:uid="{7305FBB0-D21D-4803-8297-9A94207D541A}" name="Column3595" dataDxfId="12935"/>
    <tableColumn id="3612" xr3:uid="{719B41C9-EFED-4C9F-A43C-43565C1E019D}" name="Column3596" dataDxfId="12934"/>
    <tableColumn id="3613" xr3:uid="{B5904D91-614E-4738-A713-3952C71701D0}" name="Column3597" dataDxfId="12933"/>
    <tableColumn id="3614" xr3:uid="{9778FCAE-4E8F-471E-BB9B-C8CC14EDAFE9}" name="Column3598" dataDxfId="12932"/>
    <tableColumn id="3615" xr3:uid="{DDC8D04E-3A07-42F4-9383-CEA4CDDCEDC6}" name="Column3599" dataDxfId="12931"/>
    <tableColumn id="3616" xr3:uid="{A0F8FD63-9B1B-4A50-941E-90E4A70A2B0A}" name="Column3600" dataDxfId="12930"/>
    <tableColumn id="3617" xr3:uid="{904A6518-6BBD-45C4-8598-BCD72CAEABBC}" name="Column3601" dataDxfId="12929"/>
    <tableColumn id="3618" xr3:uid="{4E11A0CC-B198-4D12-9AB3-9FD02CC819BE}" name="Column3602" dataDxfId="12928"/>
    <tableColumn id="3619" xr3:uid="{B2D6EE4F-61E0-4DE0-8036-52B874A0BE45}" name="Column3603" dataDxfId="12927"/>
    <tableColumn id="3620" xr3:uid="{E1E2533A-8921-4785-9A01-458A5C112EE9}" name="Column3604" dataDxfId="12926"/>
    <tableColumn id="3621" xr3:uid="{11EB8FC8-B767-4F91-9459-370EA305AAEF}" name="Column3605" dataDxfId="12925"/>
    <tableColumn id="3622" xr3:uid="{4C60959F-5871-45F1-8F6B-9E6FC1669ABD}" name="Column3606" dataDxfId="12924"/>
    <tableColumn id="3623" xr3:uid="{F50B584F-9A0B-4214-A6B0-DDCEE38E5886}" name="Column3607" dataDxfId="12923"/>
    <tableColumn id="3624" xr3:uid="{0E8A3645-08FE-437D-A1FA-C11A8FB61824}" name="Column3608" dataDxfId="12922"/>
    <tableColumn id="3625" xr3:uid="{CDEE937A-00EC-4C71-B5D3-43488EFA0450}" name="Column3609" dataDxfId="12921"/>
    <tableColumn id="3626" xr3:uid="{7B9633E7-5AE5-44C5-9623-6D3680AED999}" name="Column3610" dataDxfId="12920"/>
    <tableColumn id="3627" xr3:uid="{CE5B3076-D9FD-4327-BFFF-540E680C4381}" name="Column3611" dataDxfId="12919"/>
    <tableColumn id="3628" xr3:uid="{21B0D720-8DF1-492C-8F10-FDEEC11AACA0}" name="Column3612" dataDxfId="12918"/>
    <tableColumn id="3629" xr3:uid="{F4EE3E11-CCE9-4C8F-925D-D86A195126EC}" name="Column3613" dataDxfId="12917"/>
    <tableColumn id="3630" xr3:uid="{30AF6CEE-B3C8-43CF-A24E-15CCC835248F}" name="Column3614" dataDxfId="12916"/>
    <tableColumn id="3631" xr3:uid="{2A9236B0-AE51-416E-91D2-1A44DC4D0CC4}" name="Column3615" dataDxfId="12915"/>
    <tableColumn id="3632" xr3:uid="{5F7E8743-B495-4AB4-9B5C-792F8B77B7BC}" name="Column3616" dataDxfId="12914"/>
    <tableColumn id="3633" xr3:uid="{15091DEB-D973-4E7F-B2A5-13588289ECE8}" name="Column3617" dataDxfId="12913"/>
    <tableColumn id="3634" xr3:uid="{BC1EC419-CB13-4BB7-A93C-DFF05B1B0C5A}" name="Column3618" dataDxfId="12912"/>
    <tableColumn id="3635" xr3:uid="{D82E02BD-EFE7-45D9-8183-3557B059D605}" name="Column3619" dataDxfId="12911"/>
    <tableColumn id="3636" xr3:uid="{7ADE5649-61CB-46E6-9414-D9DB17B24940}" name="Column3620" dataDxfId="12910"/>
    <tableColumn id="3637" xr3:uid="{A34B0E6B-A93D-40F6-B371-AD77A985F5F4}" name="Column3621" dataDxfId="12909"/>
    <tableColumn id="3638" xr3:uid="{85D4EF0B-12DA-4A11-94D5-ADF84E3E1246}" name="Column3622" dataDxfId="12908"/>
    <tableColumn id="3639" xr3:uid="{0B503091-AED7-4210-9EE7-8DE77F63959A}" name="Column3623" dataDxfId="12907"/>
    <tableColumn id="3640" xr3:uid="{CD038A0B-9AB7-4575-9FC1-9BD19C83E783}" name="Column3624" dataDxfId="12906"/>
    <tableColumn id="3641" xr3:uid="{11BB60CB-0C39-4672-A3A2-BF0D2B1F43DF}" name="Column3625" dataDxfId="12905"/>
    <tableColumn id="3642" xr3:uid="{EFA97220-2EAE-46B3-AC17-168E0204BCC2}" name="Column3626" dataDxfId="12904"/>
    <tableColumn id="3643" xr3:uid="{E755ED16-1D48-42F2-A8D9-55D619F88E11}" name="Column3627" dataDxfId="12903"/>
    <tableColumn id="3644" xr3:uid="{1ACF0E52-B1D1-40EF-A2A0-518D89A021A8}" name="Column3628" dataDxfId="12902"/>
    <tableColumn id="3645" xr3:uid="{61D177FA-1AA3-4754-B02F-47E0B585B614}" name="Column3629" dataDxfId="12901"/>
    <tableColumn id="3646" xr3:uid="{6BD38043-B408-4EB5-8C5F-736224A11FBE}" name="Column3630" dataDxfId="12900"/>
    <tableColumn id="3647" xr3:uid="{84C14D12-AE41-47D0-9733-95BB574AD177}" name="Column3631" dataDxfId="12899"/>
    <tableColumn id="3648" xr3:uid="{21272D1F-C76D-45D3-901F-90FD63319F93}" name="Column3632" dataDxfId="12898"/>
    <tableColumn id="3649" xr3:uid="{74207C92-0D23-4D85-B610-3B8E4905E738}" name="Column3633" dataDxfId="12897"/>
    <tableColumn id="3650" xr3:uid="{188C835B-3240-4A1B-89C8-BB93D7B5C0B5}" name="Column3634" dataDxfId="12896"/>
    <tableColumn id="3651" xr3:uid="{AD4ED5A8-DBC7-48EE-AA85-A898EF506E51}" name="Column3635" dataDxfId="12895"/>
    <tableColumn id="3652" xr3:uid="{FC656744-8C7F-445A-A4D0-D42FF9FEC13D}" name="Column3636" dataDxfId="12894"/>
    <tableColumn id="3653" xr3:uid="{02522DFE-9B06-4044-A2F6-06A89ABD33B1}" name="Column3637" dataDxfId="12893"/>
    <tableColumn id="3654" xr3:uid="{1D0A717C-487F-44A4-A627-4A444BDB6190}" name="Column3638" dataDxfId="12892"/>
    <tableColumn id="3655" xr3:uid="{C4B8EDFD-66E4-45B7-822A-AD95BC436AF3}" name="Column3639" dataDxfId="12891"/>
    <tableColumn id="3656" xr3:uid="{7D0B369A-A90D-4979-BE96-E2C5DD631C27}" name="Column3640" dataDxfId="12890"/>
    <tableColumn id="3657" xr3:uid="{09893D2D-4F0E-436B-B63B-7DBAB2BB5114}" name="Column3641" dataDxfId="12889"/>
    <tableColumn id="3658" xr3:uid="{E8E12869-5BCE-4CC5-BA87-1DFCEECE0298}" name="Column3642" dataDxfId="12888"/>
    <tableColumn id="3659" xr3:uid="{CE68C26C-217A-4AF0-8BD9-D0A24BAE1FC0}" name="Column3643" dataDxfId="12887"/>
    <tableColumn id="3660" xr3:uid="{88757BFC-9AEA-4FF7-A648-2E4AF6F9B39D}" name="Column3644" dataDxfId="12886"/>
    <tableColumn id="3661" xr3:uid="{AEBAFCBA-435C-4E94-8E12-3439DC266E0D}" name="Column3645" dataDxfId="12885"/>
    <tableColumn id="3662" xr3:uid="{C9473ECC-8312-45C6-8C7B-E99ECCDFFA3B}" name="Column3646" dataDxfId="12884"/>
    <tableColumn id="3663" xr3:uid="{CEF16BFA-EBCF-42DE-BE46-BF1DBDFD87BB}" name="Column3647" dataDxfId="12883"/>
    <tableColumn id="3664" xr3:uid="{342748C8-3E35-46BC-A03F-FE6B916250C8}" name="Column3648" dataDxfId="12882"/>
    <tableColumn id="3665" xr3:uid="{D2B79CF5-6359-47E2-BF62-A622639FFB42}" name="Column3649" dataDxfId="12881"/>
    <tableColumn id="3666" xr3:uid="{944C41A4-970C-4182-81FA-0B749C4E9BB4}" name="Column3650" dataDxfId="12880"/>
    <tableColumn id="3667" xr3:uid="{C981BE37-DCD9-491A-A0BE-A06AB5724AE9}" name="Column3651" dataDxfId="12879"/>
    <tableColumn id="3668" xr3:uid="{E0DC5019-2168-44A0-B163-B7C2FC4D4A64}" name="Column3652" dataDxfId="12878"/>
    <tableColumn id="3669" xr3:uid="{F5C624AA-BE4E-4193-B20A-046D1BE69D97}" name="Column3653" dataDxfId="12877"/>
    <tableColumn id="3670" xr3:uid="{B1989493-77CE-4055-91DC-6A52927E52F7}" name="Column3654" dataDxfId="12876"/>
    <tableColumn id="3671" xr3:uid="{A711051E-BCD5-4F6A-BECD-58E080B517AE}" name="Column3655" dataDxfId="12875"/>
    <tableColumn id="3672" xr3:uid="{3E0735D0-7219-4ED5-A5EA-A10D7795AA0F}" name="Column3656" dataDxfId="12874"/>
    <tableColumn id="3673" xr3:uid="{F8567296-FC58-4C51-9167-5CB140B021DB}" name="Column3657" dataDxfId="12873"/>
    <tableColumn id="3674" xr3:uid="{51FF1E18-52E1-446D-9338-5974A91B736A}" name="Column3658" dataDxfId="12872"/>
    <tableColumn id="3675" xr3:uid="{4DFEB4A4-DF72-45DE-9C6F-269F8F731CC4}" name="Column3659" dataDxfId="12871"/>
    <tableColumn id="3676" xr3:uid="{E6C1A91C-D558-4F59-8D69-FA30374BCB35}" name="Column3660" dataDxfId="12870"/>
    <tableColumn id="3677" xr3:uid="{C6DEE2E7-4567-4C82-86C4-F27173C847DB}" name="Column3661" dataDxfId="12869"/>
    <tableColumn id="3678" xr3:uid="{8C1C416B-747A-4A31-9CD7-3A9FCB6594E0}" name="Column3662" dataDxfId="12868"/>
    <tableColumn id="3679" xr3:uid="{9E1FB5B4-B07F-4C14-B49B-845B74C41CA7}" name="Column3663" dataDxfId="12867"/>
    <tableColumn id="3680" xr3:uid="{797C1F38-F3EB-46C4-A530-4ED5FA114CDE}" name="Column3664" dataDxfId="12866"/>
    <tableColumn id="3681" xr3:uid="{49EACAA4-0994-4CDA-979E-26EC5D210907}" name="Column3665" dataDxfId="12865"/>
    <tableColumn id="3682" xr3:uid="{EC908D12-900A-419B-B336-493B6AFF045B}" name="Column3666" dataDxfId="12864"/>
    <tableColumn id="3683" xr3:uid="{D4A92011-5585-41AF-9D90-3C2DFC7027B5}" name="Column3667" dataDxfId="12863"/>
    <tableColumn id="3684" xr3:uid="{6F4D0B66-4E4B-471C-8542-EDB7E594092D}" name="Column3668" dataDxfId="12862"/>
    <tableColumn id="3685" xr3:uid="{0FB26045-C7A5-4BE4-99A4-8758CCE7151E}" name="Column3669" dataDxfId="12861"/>
    <tableColumn id="3686" xr3:uid="{3FADC2AF-068C-455A-BF17-DB9C17E651D5}" name="Column3670" dataDxfId="12860"/>
    <tableColumn id="3687" xr3:uid="{1A5DBB14-8F7F-4B96-B48A-C3D33C52C1E0}" name="Column3671" dataDxfId="12859"/>
    <tableColumn id="3688" xr3:uid="{1325339E-BADB-42B5-A5AF-8CEC40AAED97}" name="Column3672" dataDxfId="12858"/>
    <tableColumn id="3689" xr3:uid="{FE690364-0D68-4FA9-83DA-20C5E46DEE6E}" name="Column3673" dataDxfId="12857"/>
    <tableColumn id="3690" xr3:uid="{3D37FA4F-09DD-4BB3-A4CE-698D22A5E9A5}" name="Column3674" dataDxfId="12856"/>
    <tableColumn id="3691" xr3:uid="{589627BF-1D40-48D3-BC4B-45E8A44D6A3F}" name="Column3675" dataDxfId="12855"/>
    <tableColumn id="3692" xr3:uid="{2F9769F9-EB72-4961-A000-E3DFD876CE72}" name="Column3676" dataDxfId="12854"/>
    <tableColumn id="3693" xr3:uid="{5E01AB55-AD31-4DE1-8BBE-5F3B2A75E155}" name="Column3677" dataDxfId="12853"/>
    <tableColumn id="3694" xr3:uid="{53F27C4A-24A1-4957-B0AF-1B5C748CB006}" name="Column3678" dataDxfId="12852"/>
    <tableColumn id="3695" xr3:uid="{1572DF57-A14F-47D4-BA36-AFED49BE2932}" name="Column3679" dataDxfId="12851"/>
    <tableColumn id="3696" xr3:uid="{71A56738-322D-4552-BDB4-FE9A55A7EDA1}" name="Column3680" dataDxfId="12850"/>
    <tableColumn id="3697" xr3:uid="{E4E39BA4-1B19-42FD-9C30-3B9E6D045ED9}" name="Column3681" dataDxfId="12849"/>
    <tableColumn id="3698" xr3:uid="{289B9D07-01DC-4D4E-9470-07B40A99B5C5}" name="Column3682" dataDxfId="12848"/>
    <tableColumn id="3699" xr3:uid="{402FB547-2008-4410-945B-6EE8EDA4001B}" name="Column3683" dataDxfId="12847"/>
    <tableColumn id="3700" xr3:uid="{E76ACEDC-577E-4959-8C0B-60F0B84FAC36}" name="Column3684" dataDxfId="12846"/>
    <tableColumn id="3701" xr3:uid="{BB7573B1-3BFB-4D5E-8C2C-EA62929563E2}" name="Column3685" dataDxfId="12845"/>
    <tableColumn id="3702" xr3:uid="{4707D6F3-C163-4A22-B43E-F6F02923C697}" name="Column3686" dataDxfId="12844"/>
    <tableColumn id="3703" xr3:uid="{AA06E5E3-0377-4FC1-A051-5C72E1FBAFA9}" name="Column3687" dataDxfId="12843"/>
    <tableColumn id="3704" xr3:uid="{5E50CA23-FE8C-480A-9C96-E9E75F7C2C58}" name="Column3688" dataDxfId="12842"/>
    <tableColumn id="3705" xr3:uid="{E0A04DCF-7F30-4E29-A573-1B8F9FFB9E77}" name="Column3689" dataDxfId="12841"/>
    <tableColumn id="3706" xr3:uid="{03F162EB-7695-4B13-B506-96465D99471F}" name="Column3690" dataDxfId="12840"/>
    <tableColumn id="3707" xr3:uid="{2B443200-B2E5-4D90-99D9-A6548BE2A477}" name="Column3691" dataDxfId="12839"/>
    <tableColumn id="3708" xr3:uid="{E09CF322-E6BC-40A2-BD89-0DAA4183B66A}" name="Column3692" dataDxfId="12838"/>
    <tableColumn id="3709" xr3:uid="{9F7425FD-0BEF-48F9-AF70-D8214DB11C01}" name="Column3693" dataDxfId="12837"/>
    <tableColumn id="3710" xr3:uid="{77ED2117-1A46-4152-9BE5-AD8D0EBE60C4}" name="Column3694" dataDxfId="12836"/>
    <tableColumn id="3711" xr3:uid="{3B16DFF3-75E4-445E-80E7-C3B94215DBBE}" name="Column3695" dataDxfId="12835"/>
    <tableColumn id="3712" xr3:uid="{807BD4B1-EC96-4885-9279-6B13058A08AB}" name="Column3696" dataDxfId="12834"/>
    <tableColumn id="3713" xr3:uid="{7BC0CBF4-9617-4689-88FB-2EAC14D764C8}" name="Column3697" dataDxfId="12833"/>
    <tableColumn id="3714" xr3:uid="{A5DE17CA-4C2D-4AB8-996E-F2B329846C7C}" name="Column3698" dataDxfId="12832"/>
    <tableColumn id="3715" xr3:uid="{F783ABF7-CCFD-46A1-8548-7E4BD0C6BE4D}" name="Column3699" dataDxfId="12831"/>
    <tableColumn id="3716" xr3:uid="{E80EAF51-487E-4CB9-B55E-46290BA6C112}" name="Column3700" dataDxfId="12830"/>
    <tableColumn id="3717" xr3:uid="{BAAA991C-D59E-471A-9170-EF67AD6C1920}" name="Column3701" dataDxfId="12829"/>
    <tableColumn id="3718" xr3:uid="{F2CBCB92-881D-4D94-9ABB-E9F70D46808C}" name="Column3702" dataDxfId="12828"/>
    <tableColumn id="3719" xr3:uid="{9A99B394-07DC-4093-8936-2E67F8C9AC4B}" name="Column3703" dataDxfId="12827"/>
    <tableColumn id="3720" xr3:uid="{8F7B3397-8FC3-47F0-AC22-1ED6F514F4C4}" name="Column3704" dataDxfId="12826"/>
    <tableColumn id="3721" xr3:uid="{60A14A88-9191-46FA-B997-6D5D65B49E85}" name="Column3705" dataDxfId="12825"/>
    <tableColumn id="3722" xr3:uid="{38D45C7F-3DDB-4E15-9B40-D53289556A12}" name="Column3706" dataDxfId="12824"/>
    <tableColumn id="3723" xr3:uid="{BFF15405-B95F-4853-B14E-4E0927ECC8FD}" name="Column3707" dataDxfId="12823"/>
    <tableColumn id="3724" xr3:uid="{8E0F4EE3-D074-47A6-B3FE-511B12E10914}" name="Column3708" dataDxfId="12822"/>
    <tableColumn id="3725" xr3:uid="{CABF640D-1B9E-4EF5-93FD-3B71E6FAC73F}" name="Column3709" dataDxfId="12821"/>
    <tableColumn id="3726" xr3:uid="{D0094901-CABB-4469-B4AD-56B19D2FFB89}" name="Column3710" dataDxfId="12820"/>
    <tableColumn id="3727" xr3:uid="{7F02738D-68E7-49B4-A980-00EF1C972C64}" name="Column3711" dataDxfId="12819"/>
    <tableColumn id="3728" xr3:uid="{0D87B831-8B7D-4A99-AFC7-9BBE05941FE0}" name="Column3712" dataDxfId="12818"/>
    <tableColumn id="3729" xr3:uid="{E02C7D3E-45BA-4CB9-ACE9-7D5E785F559E}" name="Column3713" dataDxfId="12817"/>
    <tableColumn id="3730" xr3:uid="{D92E668B-AC53-4DDD-911E-25F5EB73F7CF}" name="Column3714" dataDxfId="12816"/>
    <tableColumn id="3731" xr3:uid="{4637C7F7-649D-43FC-AA3F-BE63C6816227}" name="Column3715" dataDxfId="12815"/>
    <tableColumn id="3732" xr3:uid="{91C97A66-86B8-4298-88BF-3330FE086D78}" name="Column3716" dataDxfId="12814"/>
    <tableColumn id="3733" xr3:uid="{86670215-2791-4046-9938-C93E72BD6C18}" name="Column3717" dataDxfId="12813"/>
    <tableColumn id="3734" xr3:uid="{28BEFDD3-CEF2-4115-8E61-C6F62778B34A}" name="Column3718" dataDxfId="12812"/>
    <tableColumn id="3735" xr3:uid="{8173765F-BECE-4BF4-B290-3FA40D4E8247}" name="Column3719" dataDxfId="12811"/>
    <tableColumn id="3736" xr3:uid="{5454D7D6-CB2F-46A7-8F45-F204A9F71232}" name="Column3720" dataDxfId="12810"/>
    <tableColumn id="3737" xr3:uid="{D4DFFAA4-0A55-4922-84DC-F56698FC8219}" name="Column3721" dataDxfId="12809"/>
    <tableColumn id="3738" xr3:uid="{A3A8B381-0B35-4688-B4EA-1EC2494E9A77}" name="Column3722" dataDxfId="12808"/>
    <tableColumn id="3739" xr3:uid="{804378FF-1788-4CFD-97B5-983011DB3465}" name="Column3723" dataDxfId="12807"/>
    <tableColumn id="3740" xr3:uid="{64761BE7-1776-4E6F-9DF5-849D1D19ED46}" name="Column3724" dataDxfId="12806"/>
    <tableColumn id="3741" xr3:uid="{01B52FDF-0748-4233-9BA8-630781213643}" name="Column3725" dataDxfId="12805"/>
    <tableColumn id="3742" xr3:uid="{A18BF5D9-2786-4EA0-B377-1B0DE5DE4A28}" name="Column3726" dataDxfId="12804"/>
    <tableColumn id="3743" xr3:uid="{0ABF3C6A-E85D-42A3-A0BB-C681BAC94276}" name="Column3727" dataDxfId="12803"/>
    <tableColumn id="3744" xr3:uid="{A483293F-CFDC-4DB0-B3A6-699E18210219}" name="Column3728" dataDxfId="12802"/>
    <tableColumn id="3745" xr3:uid="{AE944F95-E76C-4B15-9197-96C9F215B955}" name="Column3729" dataDxfId="12801"/>
    <tableColumn id="3746" xr3:uid="{6199E4A4-ECFE-4C57-A5D3-51A3708722FA}" name="Column3730" dataDxfId="12800"/>
    <tableColumn id="3747" xr3:uid="{7DB24D3A-8575-4550-8F6B-09CA40FADF70}" name="Column3731" dataDxfId="12799"/>
    <tableColumn id="3748" xr3:uid="{34723D07-9DDA-40C1-886F-EEB6E96A4089}" name="Column3732" dataDxfId="12798"/>
    <tableColumn id="3749" xr3:uid="{361B1308-C037-47C7-A490-257CA107F575}" name="Column3733" dataDxfId="12797"/>
    <tableColumn id="3750" xr3:uid="{07AF8581-39FA-4496-A5DD-5DD4E49883AB}" name="Column3734" dataDxfId="12796"/>
    <tableColumn id="3751" xr3:uid="{FD410B1E-010A-4D52-BE2D-F717C83389B0}" name="Column3735" dataDxfId="12795"/>
    <tableColumn id="3752" xr3:uid="{0166FFDE-BD7B-4EE9-9041-EB49136DF8FF}" name="Column3736" dataDxfId="12794"/>
    <tableColumn id="3753" xr3:uid="{3037E97D-54A3-4B1B-B2CB-1E561CD04265}" name="Column3737" dataDxfId="12793"/>
    <tableColumn id="3754" xr3:uid="{095E1C52-5544-48A7-B09A-24C8EAC91036}" name="Column3738" dataDxfId="12792"/>
    <tableColumn id="3755" xr3:uid="{CD4B65DD-29D9-4E22-8F78-70601EBF2BBE}" name="Column3739" dataDxfId="12791"/>
    <tableColumn id="3756" xr3:uid="{0CF3784A-BCCB-4BEA-9F59-16037F399B58}" name="Column3740" dataDxfId="12790"/>
    <tableColumn id="3757" xr3:uid="{44544E74-E277-46E2-891A-06B1BF45B2E2}" name="Column3741" dataDxfId="12789"/>
    <tableColumn id="3758" xr3:uid="{0B5CBE14-53F5-4AB1-A810-07327A3B9ED6}" name="Column3742" dataDxfId="12788"/>
    <tableColumn id="3759" xr3:uid="{143D748E-6AF6-4843-BD31-15CCF04B55F3}" name="Column3743" dataDxfId="12787"/>
    <tableColumn id="3760" xr3:uid="{C21769BE-8486-4EC5-8DDE-95625AABAB08}" name="Column3744" dataDxfId="12786"/>
    <tableColumn id="3761" xr3:uid="{36EEC9CF-74EC-4B8C-9761-5C5C3364D524}" name="Column3745" dataDxfId="12785"/>
    <tableColumn id="3762" xr3:uid="{72E71039-1282-4D18-A091-A38AF07FBEFF}" name="Column3746" dataDxfId="12784"/>
    <tableColumn id="3763" xr3:uid="{DA777B28-C538-45E2-97C7-27EF85E320AA}" name="Column3747" dataDxfId="12783"/>
    <tableColumn id="3764" xr3:uid="{0D181723-6546-4198-828D-DE956DAF99C7}" name="Column3748" dataDxfId="12782"/>
    <tableColumn id="3765" xr3:uid="{A2753865-48B2-4AF7-B31D-0E09A131319C}" name="Column3749" dataDxfId="12781"/>
    <tableColumn id="3766" xr3:uid="{93A71ECF-0583-4408-BE05-667B64B0D0BC}" name="Column3750" dataDxfId="12780"/>
    <tableColumn id="3767" xr3:uid="{66AB5561-B2EF-423D-9597-F15D3E1625D3}" name="Column3751" dataDxfId="12779"/>
    <tableColumn id="3768" xr3:uid="{4D06BC04-4221-442C-9DBC-815D7C654952}" name="Column3752" dataDxfId="12778"/>
    <tableColumn id="3769" xr3:uid="{B8B0C6F1-F687-44F7-A0DA-A78C6C14F9FF}" name="Column3753" dataDxfId="12777"/>
    <tableColumn id="3770" xr3:uid="{409772A5-A2F6-4FE1-938F-A53E4D495DE6}" name="Column3754" dataDxfId="12776"/>
    <tableColumn id="3771" xr3:uid="{AA321455-B00A-465F-BE2D-8626D6D7E678}" name="Column3755" dataDxfId="12775"/>
    <tableColumn id="3772" xr3:uid="{668A5898-172F-4AAA-980D-DC98FC61B4A1}" name="Column3756" dataDxfId="12774"/>
    <tableColumn id="3773" xr3:uid="{0C105E5E-0F5D-47FC-8706-1DA2B80223D4}" name="Column3757" dataDxfId="12773"/>
    <tableColumn id="3774" xr3:uid="{3F1624D7-70A0-4AD2-B22D-67B72C99CC1F}" name="Column3758" dataDxfId="12772"/>
    <tableColumn id="3775" xr3:uid="{C000B22A-14ED-4A31-B657-5F0AC16E05AA}" name="Column3759" dataDxfId="12771"/>
    <tableColumn id="3776" xr3:uid="{C1D81F96-CF60-4065-8688-7F8E6DFCADC0}" name="Column3760" dataDxfId="12770"/>
    <tableColumn id="3777" xr3:uid="{8F621AB0-C169-4BEB-9D34-B59A924D2638}" name="Column3761" dataDxfId="12769"/>
    <tableColumn id="3778" xr3:uid="{7FD371A3-CD45-46E1-8B03-4D28FEB7CAE1}" name="Column3762" dataDxfId="12768"/>
    <tableColumn id="3779" xr3:uid="{7CAB4AB9-BBB0-44F9-84F8-29F296148C2C}" name="Column3763" dataDxfId="12767"/>
    <tableColumn id="3780" xr3:uid="{4E88DC3F-B078-4C5E-8EC2-1F37909FF2C0}" name="Column3764" dataDxfId="12766"/>
    <tableColumn id="3781" xr3:uid="{B6ED62CB-BF2E-4272-98FC-7AB36185A541}" name="Column3765" dataDxfId="12765"/>
    <tableColumn id="3782" xr3:uid="{370F9EA0-2FE7-4DB7-BB45-60380331C05A}" name="Column3766" dataDxfId="12764"/>
    <tableColumn id="3783" xr3:uid="{1FFB99EE-D612-453F-8277-0FAA48691003}" name="Column3767" dataDxfId="12763"/>
    <tableColumn id="3784" xr3:uid="{439AB856-5B30-42A6-8A02-583115B4A797}" name="Column3768" dataDxfId="12762"/>
    <tableColumn id="3785" xr3:uid="{8CC4953B-DC8B-4105-B348-38DE2F44DE31}" name="Column3769" dataDxfId="12761"/>
    <tableColumn id="3786" xr3:uid="{9EC45F05-C5AE-4DF4-A8A1-9E8E14A854DA}" name="Column3770" dataDxfId="12760"/>
    <tableColumn id="3787" xr3:uid="{6D78F52E-A467-4A5C-A48F-349BEF9AD135}" name="Column3771" dataDxfId="12759"/>
    <tableColumn id="3788" xr3:uid="{B67A8290-F308-4668-A6A9-186867C963FD}" name="Column3772" dataDxfId="12758"/>
    <tableColumn id="3789" xr3:uid="{36DA6D29-8E56-4CF3-9772-BAD7AE23E936}" name="Column3773" dataDxfId="12757"/>
    <tableColumn id="3790" xr3:uid="{AB38B376-FC21-4B98-9112-26D42138423F}" name="Column3774" dataDxfId="12756"/>
    <tableColumn id="3791" xr3:uid="{9A094DC2-D37B-442B-9504-9ABC6B4EF2B3}" name="Column3775" dataDxfId="12755"/>
    <tableColumn id="3792" xr3:uid="{1E4EEBC2-8725-4810-8A27-5BBCE97ECE1C}" name="Column3776" dataDxfId="12754"/>
    <tableColumn id="3793" xr3:uid="{16300664-460A-476F-8C42-8ECCE3749BBF}" name="Column3777" dataDxfId="12753"/>
    <tableColumn id="3794" xr3:uid="{3E992003-3B0C-46F9-8603-E7117F4F1EF0}" name="Column3778" dataDxfId="12752"/>
    <tableColumn id="3795" xr3:uid="{A5B826F6-30AF-4D7C-8D12-1200BB360E3D}" name="Column3779" dataDxfId="12751"/>
    <tableColumn id="3796" xr3:uid="{116A2FB1-8EFC-40CB-8BD1-9BBE760DD2C6}" name="Column3780" dataDxfId="12750"/>
    <tableColumn id="3797" xr3:uid="{6B04587E-9EB8-4FDE-ABCD-BEE39ADB1136}" name="Column3781" dataDxfId="12749"/>
    <tableColumn id="3798" xr3:uid="{371F2674-8C3C-42F4-A4FF-2ACF355E03CA}" name="Column3782" dataDxfId="12748"/>
    <tableColumn id="3799" xr3:uid="{B7064BD9-C75A-4AEE-A1B4-5E2B597E73BF}" name="Column3783" dataDxfId="12747"/>
    <tableColumn id="3800" xr3:uid="{31A384B2-4D6D-400A-B69C-8FF7BAE0D59F}" name="Column3784" dataDxfId="12746"/>
    <tableColumn id="3801" xr3:uid="{3DF3BDB5-B1DE-4AF0-8301-30C4304A1AA9}" name="Column3785" dataDxfId="12745"/>
    <tableColumn id="3802" xr3:uid="{05748231-6EEE-41AE-8003-D1EC19212A0C}" name="Column3786" dataDxfId="12744"/>
    <tableColumn id="3803" xr3:uid="{4A6BF544-1172-46BC-A50F-3CB835950CF1}" name="Column3787" dataDxfId="12743"/>
    <tableColumn id="3804" xr3:uid="{092EE565-B68A-427D-A12B-DAD80E026152}" name="Column3788" dataDxfId="12742"/>
    <tableColumn id="3805" xr3:uid="{1F5692F0-EF21-44B8-8794-0947431E4FF6}" name="Column3789" dataDxfId="12741"/>
    <tableColumn id="3806" xr3:uid="{6823B78A-A788-4CC6-8D70-8E64358A6A90}" name="Column3790" dataDxfId="12740"/>
    <tableColumn id="3807" xr3:uid="{C3649141-A914-4364-9BA9-CC9E2DFEEDE1}" name="Column3791" dataDxfId="12739"/>
    <tableColumn id="3808" xr3:uid="{24F03FC4-8D5F-472A-A4BC-E075BA2319EC}" name="Column3792" dataDxfId="12738"/>
    <tableColumn id="3809" xr3:uid="{CDE6ED14-7D96-4B21-A79F-11F1CA06C892}" name="Column3793" dataDxfId="12737"/>
    <tableColumn id="3810" xr3:uid="{65F060B6-47A4-4AF2-9353-9F4C98B1A43E}" name="Column3794" dataDxfId="12736"/>
    <tableColumn id="3811" xr3:uid="{02E8C873-73E9-4B66-9E84-66FD736C3B3A}" name="Column3795" dataDxfId="12735"/>
    <tableColumn id="3812" xr3:uid="{A1827A20-356E-4821-9AD3-117196C65792}" name="Column3796" dataDxfId="12734"/>
    <tableColumn id="3813" xr3:uid="{23EE026D-0BC1-4D16-BC78-9E994277DC21}" name="Column3797" dataDxfId="12733"/>
    <tableColumn id="3814" xr3:uid="{56479040-0845-474C-8A44-8965C9943A46}" name="Column3798" dataDxfId="12732"/>
    <tableColumn id="3815" xr3:uid="{EFA649E9-C56B-4344-A1FC-5C0D78C729E5}" name="Column3799" dataDxfId="12731"/>
    <tableColumn id="3816" xr3:uid="{D43B3DDD-2793-4F87-9079-65A50E37C42A}" name="Column3800" dataDxfId="12730"/>
    <tableColumn id="3817" xr3:uid="{E3190486-4014-4FEC-99C9-2E25E9191722}" name="Column3801" dataDxfId="12729"/>
    <tableColumn id="3818" xr3:uid="{5DCD29AF-31A3-4D81-B617-F48CFFDD8327}" name="Column3802" dataDxfId="12728"/>
    <tableColumn id="3819" xr3:uid="{BBC525E9-F357-4AD2-8EEB-5014AA87D5A0}" name="Column3803" dataDxfId="12727"/>
    <tableColumn id="3820" xr3:uid="{DFA951B0-8404-4CE7-BEE6-1908EDB14961}" name="Column3804" dataDxfId="12726"/>
    <tableColumn id="3821" xr3:uid="{4BE3C249-6D43-4A8E-8926-59C276A40280}" name="Column3805" dataDxfId="12725"/>
    <tableColumn id="3822" xr3:uid="{07F2175D-4EE6-42A3-9E75-DF5A2F9DFA42}" name="Column3806" dataDxfId="12724"/>
    <tableColumn id="3823" xr3:uid="{D448B966-33E0-4F0B-9C57-2979E604B499}" name="Column3807" dataDxfId="12723"/>
    <tableColumn id="3824" xr3:uid="{5704A590-7596-4C7B-B72D-187FC4EE535A}" name="Column3808" dataDxfId="12722"/>
    <tableColumn id="3825" xr3:uid="{CFBB62A6-79CE-4D0C-A857-89662F41755D}" name="Column3809" dataDxfId="12721"/>
    <tableColumn id="3826" xr3:uid="{6F066EE8-5C45-4904-88B7-3F68596D2EB8}" name="Column3810" dataDxfId="12720"/>
    <tableColumn id="3827" xr3:uid="{1548F293-893C-4CB6-A507-06DF50D003C8}" name="Column3811" dataDxfId="12719"/>
    <tableColumn id="3828" xr3:uid="{1DFDCB44-484B-427C-BD89-38481D6F13BC}" name="Column3812" dataDxfId="12718"/>
    <tableColumn id="3829" xr3:uid="{75ED1C4B-4E3E-46ED-BA98-ED5E8E5ED121}" name="Column3813" dataDxfId="12717"/>
    <tableColumn id="3830" xr3:uid="{1C7B377A-3335-47A2-8506-14EEEE862543}" name="Column3814" dataDxfId="12716"/>
    <tableColumn id="3831" xr3:uid="{FA9FAA18-166E-4F43-AB67-0CDBBCB9A5F5}" name="Column3815" dataDxfId="12715"/>
    <tableColumn id="3832" xr3:uid="{F48B50D4-0F2A-4260-838A-F0277144A0EB}" name="Column3816" dataDxfId="12714"/>
    <tableColumn id="3833" xr3:uid="{3EB0CAB4-07EC-4B2E-8033-71EA5D7CC3B8}" name="Column3817" dataDxfId="12713"/>
    <tableColumn id="3834" xr3:uid="{FC0D071D-F5AD-45E8-9F94-49579AF4F986}" name="Column3818" dataDxfId="12712"/>
    <tableColumn id="3835" xr3:uid="{B4975705-DC0A-48AF-9E69-447D7628F7E7}" name="Column3819" dataDxfId="12711"/>
    <tableColumn id="3836" xr3:uid="{DE2330E4-857D-4952-AF09-60320B4788D6}" name="Column3820" dataDxfId="12710"/>
    <tableColumn id="3837" xr3:uid="{8A4040CD-4805-4757-B85D-557AD7073DE8}" name="Column3821" dataDxfId="12709"/>
    <tableColumn id="3838" xr3:uid="{4220F842-1D3A-46D4-B816-3A3E1DAF3988}" name="Column3822" dataDxfId="12708"/>
    <tableColumn id="3839" xr3:uid="{8126C909-68E5-4722-B40F-B7584AF88C68}" name="Column3823" dataDxfId="12707"/>
    <tableColumn id="3840" xr3:uid="{A09E71FF-9BE7-461D-BC78-6D31D9B5123F}" name="Column3824" dataDxfId="12706"/>
    <tableColumn id="3841" xr3:uid="{DED0A2AA-6308-4048-B731-1D4695DFACBC}" name="Column3825" dataDxfId="12705"/>
    <tableColumn id="3842" xr3:uid="{584B9AEC-1129-472B-BD78-F3E319A5F681}" name="Column3826" dataDxfId="12704"/>
    <tableColumn id="3843" xr3:uid="{E2A76C10-9113-4EFA-9DC4-A8A7025192F6}" name="Column3827" dataDxfId="12703"/>
    <tableColumn id="3844" xr3:uid="{0FA9B315-139C-4BEB-8B32-3969F958986D}" name="Column3828" dataDxfId="12702"/>
    <tableColumn id="3845" xr3:uid="{7CB68B65-A805-447A-97F9-44F5DAB33F34}" name="Column3829" dataDxfId="12701"/>
    <tableColumn id="3846" xr3:uid="{94F309D2-E466-47E2-921F-71672CC50EB1}" name="Column3830" dataDxfId="12700"/>
    <tableColumn id="3847" xr3:uid="{3CE15900-807D-4DA4-8ED4-E6AB61744273}" name="Column3831" dataDxfId="12699"/>
    <tableColumn id="3848" xr3:uid="{F3AF43EB-C13C-4C94-B665-BF68F26AF9FA}" name="Column3832" dataDxfId="12698"/>
    <tableColumn id="3849" xr3:uid="{A7965C62-9641-4F45-963C-78C69AB7986B}" name="Column3833" dataDxfId="12697"/>
    <tableColumn id="3850" xr3:uid="{2903AFAB-CB67-4440-BA94-6E96E4BDB1B0}" name="Column3834" dataDxfId="12696"/>
    <tableColumn id="3851" xr3:uid="{824CA6A9-B5BB-4D27-92BF-2BEA195AA6C5}" name="Column3835" dataDxfId="12695"/>
    <tableColumn id="3852" xr3:uid="{B1B55D03-C8A0-4550-ADB8-CD3D7361EADA}" name="Column3836" dataDxfId="12694"/>
    <tableColumn id="3853" xr3:uid="{4E3C90D8-3629-46A4-91FA-6E93882B2D1D}" name="Column3837" dataDxfId="12693"/>
    <tableColumn id="3854" xr3:uid="{C3BCB875-2894-4000-9667-2089351D07DB}" name="Column3838" dataDxfId="12692"/>
    <tableColumn id="3855" xr3:uid="{3FC31BB8-AFDE-4C48-880D-5478D1DA00A8}" name="Column3839" dataDxfId="12691"/>
    <tableColumn id="3856" xr3:uid="{7B6AB518-F5CC-41BD-BAC5-AB618FB24B5B}" name="Column3840" dataDxfId="12690"/>
    <tableColumn id="3857" xr3:uid="{A3D08A77-7E96-4745-8747-3A5457617900}" name="Column3841" dataDxfId="12689"/>
    <tableColumn id="3858" xr3:uid="{9770A41D-DC83-420C-A3F3-3EF8F46C6E25}" name="Column3842" dataDxfId="12688"/>
    <tableColumn id="3859" xr3:uid="{90F39FF9-99FE-4A66-B747-2A42214DE92B}" name="Column3843" dataDxfId="12687"/>
    <tableColumn id="3860" xr3:uid="{B441A31E-F638-4FBB-A659-1785D7E65257}" name="Column3844" dataDxfId="12686"/>
    <tableColumn id="3861" xr3:uid="{9D2A3678-4D4E-4D20-A49E-1967EA3E39F5}" name="Column3845" dataDxfId="12685"/>
    <tableColumn id="3862" xr3:uid="{2E28F035-8FCA-45AF-9E5D-96D7CD85702A}" name="Column3846" dataDxfId="12684"/>
    <tableColumn id="3863" xr3:uid="{B39ACCC2-53CF-4375-89C9-2C9784AC66E5}" name="Column3847" dataDxfId="12683"/>
    <tableColumn id="3864" xr3:uid="{E011D5EC-6554-4AE4-9A73-FD205FC9D135}" name="Column3848" dataDxfId="12682"/>
    <tableColumn id="3865" xr3:uid="{697F1793-4A36-4696-B186-33918F8278FB}" name="Column3849" dataDxfId="12681"/>
    <tableColumn id="3866" xr3:uid="{3D10DEC4-D512-4BBD-B0FB-C04059B35318}" name="Column3850" dataDxfId="12680"/>
    <tableColumn id="3867" xr3:uid="{49F73DB1-AFAD-42CA-B69B-6DF49E1EC5D0}" name="Column3851" dataDxfId="12679"/>
    <tableColumn id="3868" xr3:uid="{339906EA-D3F2-45B0-82E8-76F8E878AA3A}" name="Column3852" dataDxfId="12678"/>
    <tableColumn id="3869" xr3:uid="{51590352-DFDA-4464-A4E5-843BAE4DBF3F}" name="Column3853" dataDxfId="12677"/>
    <tableColumn id="3870" xr3:uid="{DB08BC33-60E8-438C-89F5-BF506033D1F8}" name="Column3854" dataDxfId="12676"/>
    <tableColumn id="3871" xr3:uid="{ABD15891-4DA3-4D2A-A151-41A1CB1FD115}" name="Column3855" dataDxfId="12675"/>
    <tableColumn id="3872" xr3:uid="{D46FD27A-4746-4A48-AAEC-E71ECC7C774B}" name="Column3856" dataDxfId="12674"/>
    <tableColumn id="3873" xr3:uid="{45CBEF49-E027-4EAB-9BB3-B9D0B0672725}" name="Column3857" dataDxfId="12673"/>
    <tableColumn id="3874" xr3:uid="{8432D3C7-094C-45EB-9605-6CA8A69EE9E4}" name="Column3858" dataDxfId="12672"/>
    <tableColumn id="3875" xr3:uid="{9BC3AB4B-0EF4-45D3-9AB9-A2041EA00F9A}" name="Column3859" dataDxfId="12671"/>
    <tableColumn id="3876" xr3:uid="{E7855EFE-6F6F-4D3D-84BD-06D4573C6203}" name="Column3860" dataDxfId="12670"/>
    <tableColumn id="3877" xr3:uid="{F4660D72-454B-4896-A598-5262A792C750}" name="Column3861" dataDxfId="12669"/>
    <tableColumn id="3878" xr3:uid="{FDEADBAC-69E1-4C0D-A0F4-716739BBD2DB}" name="Column3862" dataDxfId="12668"/>
    <tableColumn id="3879" xr3:uid="{69D0247F-743C-4BDF-A34D-2DA8A41C531D}" name="Column3863" dataDxfId="12667"/>
    <tableColumn id="3880" xr3:uid="{4EC49A49-9751-4E05-A86F-7A15E2EA3C3E}" name="Column3864" dataDxfId="12666"/>
    <tableColumn id="3881" xr3:uid="{4D1AD46E-D635-48E3-827E-8D4E442E8CC5}" name="Column3865" dataDxfId="12665"/>
    <tableColumn id="3882" xr3:uid="{C5DCA71C-2A5C-4806-8D48-0067A100C301}" name="Column3866" dataDxfId="12664"/>
    <tableColumn id="3883" xr3:uid="{5D53D9BB-6B27-4475-9CDD-0D2AFBC061B4}" name="Column3867" dataDxfId="12663"/>
    <tableColumn id="3884" xr3:uid="{FD459125-DA82-459F-AFE2-57A254F84810}" name="Column3868" dataDxfId="12662"/>
    <tableColumn id="3885" xr3:uid="{09AEC6B1-94A2-4A92-BCC0-819B3F9708FE}" name="Column3869" dataDxfId="12661"/>
    <tableColumn id="3886" xr3:uid="{EE988A8D-2B77-4091-9263-B221F219F3F5}" name="Column3870" dataDxfId="12660"/>
    <tableColumn id="3887" xr3:uid="{D412DB0D-978D-4517-BEE7-C2462FB43210}" name="Column3871" dataDxfId="12659"/>
    <tableColumn id="3888" xr3:uid="{BE0B14F6-A6A5-4E4F-96A6-24DF8F323598}" name="Column3872" dataDxfId="12658"/>
    <tableColumn id="3889" xr3:uid="{F7340941-D514-447E-98DF-E4FD18625E09}" name="Column3873" dataDxfId="12657"/>
    <tableColumn id="3890" xr3:uid="{D14C820C-688B-4351-9FEF-FD960F4D8B4D}" name="Column3874" dataDxfId="12656"/>
    <tableColumn id="3891" xr3:uid="{546F5516-093C-49F9-8244-D555FAD83ADE}" name="Column3875" dataDxfId="12655"/>
    <tableColumn id="3892" xr3:uid="{8566B78F-2F7D-401A-9E24-4D6B4CA81DB1}" name="Column3876" dataDxfId="12654"/>
    <tableColumn id="3893" xr3:uid="{AB7511F3-C2CA-4B65-917F-D7A958D10153}" name="Column3877" dataDxfId="12653"/>
    <tableColumn id="3894" xr3:uid="{BEBD394F-F9DB-4515-B4C9-3974150B4F9B}" name="Column3878" dataDxfId="12652"/>
    <tableColumn id="3895" xr3:uid="{084871CD-9576-4B1E-AC3B-C1ACD6D1C958}" name="Column3879" dataDxfId="12651"/>
    <tableColumn id="3896" xr3:uid="{A7EFE635-0B26-4E66-9EA6-143CEAFC3901}" name="Column3880" dataDxfId="12650"/>
    <tableColumn id="3897" xr3:uid="{EBF371E7-8FB3-4B02-86D5-8CE98C223281}" name="Column3881" dataDxfId="12649"/>
    <tableColumn id="3898" xr3:uid="{1CEE5369-23B6-4202-A759-35773C72E87C}" name="Column3882" dataDxfId="12648"/>
    <tableColumn id="3899" xr3:uid="{7C841515-954C-4655-B24C-EBEE27426E00}" name="Column3883" dataDxfId="12647"/>
    <tableColumn id="3900" xr3:uid="{1689E49A-2CA0-443F-BBC1-D1A171C19382}" name="Column3884" dataDxfId="12646"/>
    <tableColumn id="3901" xr3:uid="{223F514F-205A-43F8-964B-9AD2A81A2A44}" name="Column3885" dataDxfId="12645"/>
    <tableColumn id="3902" xr3:uid="{BFE9208A-980B-4584-A32D-CB65731D2323}" name="Column3886" dataDxfId="12644"/>
    <tableColumn id="3903" xr3:uid="{43E58C3D-2DB3-4149-B324-DEAE30632E01}" name="Column3887" dataDxfId="12643"/>
    <tableColumn id="3904" xr3:uid="{7D923FD1-8804-483C-9197-C4201487D6F1}" name="Column3888" dataDxfId="12642"/>
    <tableColumn id="3905" xr3:uid="{EABF15E5-1747-4B24-9FF1-37490F8C6BF3}" name="Column3889" dataDxfId="12641"/>
    <tableColumn id="3906" xr3:uid="{EEF72D13-3F9E-4780-B2AA-A70D18EF56B0}" name="Column3890" dataDxfId="12640"/>
    <tableColumn id="3907" xr3:uid="{1BE02ABC-A174-4378-8BAD-83B0108BFE33}" name="Column3891" dataDxfId="12639"/>
    <tableColumn id="3908" xr3:uid="{8F4D6FD7-BA60-4AD1-B950-4714B947272C}" name="Column3892" dataDxfId="12638"/>
    <tableColumn id="3909" xr3:uid="{9703F30D-7C8B-49AB-9EA4-C9302C972737}" name="Column3893" dataDxfId="12637"/>
    <tableColumn id="3910" xr3:uid="{3676D42E-FAD7-4CEB-9B50-6DD7D694770F}" name="Column3894" dataDxfId="12636"/>
    <tableColumn id="3911" xr3:uid="{65E7D1E6-F82E-492C-AA3F-DC2D2C52FE34}" name="Column3895" dataDxfId="12635"/>
    <tableColumn id="3912" xr3:uid="{5C981362-C2F1-4EC1-A9B6-798C8B83D68B}" name="Column3896" dataDxfId="12634"/>
    <tableColumn id="3913" xr3:uid="{0A4363EC-6110-43BF-9A3D-F28C4631E398}" name="Column3897" dataDxfId="12633"/>
    <tableColumn id="3914" xr3:uid="{D0057724-ADC4-4BB2-8090-67B439C418C5}" name="Column3898" dataDxfId="12632"/>
    <tableColumn id="3915" xr3:uid="{1F97BA86-5A72-48F5-986F-EBB71F355A39}" name="Column3899" dataDxfId="12631"/>
    <tableColumn id="3916" xr3:uid="{825AFB01-4504-438E-9CED-F597BC03D9B9}" name="Column3900" dataDxfId="12630"/>
    <tableColumn id="3917" xr3:uid="{C7644281-D4B1-48BC-A82C-DBC35D20A1EF}" name="Column3901" dataDxfId="12629"/>
    <tableColumn id="3918" xr3:uid="{67AA055A-1AE2-482F-858A-E143DB82C7A4}" name="Column3902" dataDxfId="12628"/>
    <tableColumn id="3919" xr3:uid="{BDD64C48-C155-47FF-93C0-68D6C0EBC6FD}" name="Column3903" dataDxfId="12627"/>
    <tableColumn id="3920" xr3:uid="{B735CDA1-C60C-41EB-9803-97E758FAEB3F}" name="Column3904" dataDxfId="12626"/>
    <tableColumn id="3921" xr3:uid="{DC3E6A03-9705-4384-980D-A17066617920}" name="Column3905" dataDxfId="12625"/>
    <tableColumn id="3922" xr3:uid="{8E902C4C-AED8-4A67-8ED5-94397C3480C6}" name="Column3906" dataDxfId="12624"/>
    <tableColumn id="3923" xr3:uid="{4CAF99CF-89D8-400A-A196-78670F96193C}" name="Column3907" dataDxfId="12623"/>
    <tableColumn id="3924" xr3:uid="{2B12F17B-3C58-47C3-BD5D-AA43BD71CC02}" name="Column3908" dataDxfId="12622"/>
    <tableColumn id="3925" xr3:uid="{82667038-F526-4091-B8CC-7FE3CE48836D}" name="Column3909" dataDxfId="12621"/>
    <tableColumn id="3926" xr3:uid="{76D15FFB-2744-489F-AB7F-DAB3ABB0EB15}" name="Column3910" dataDxfId="12620"/>
    <tableColumn id="3927" xr3:uid="{A1276D1E-8C2E-4964-966A-AC6D25B54CF6}" name="Column3911" dataDxfId="12619"/>
    <tableColumn id="3928" xr3:uid="{98B8A052-3E83-469E-AC8B-E062D22AA834}" name="Column3912" dataDxfId="12618"/>
    <tableColumn id="3929" xr3:uid="{754C64BB-75F6-4B89-AEDD-10EE327BEDFB}" name="Column3913" dataDxfId="12617"/>
    <tableColumn id="3930" xr3:uid="{0BF1200A-AEC3-463C-833F-FAC300748DAC}" name="Column3914" dataDxfId="12616"/>
    <tableColumn id="3931" xr3:uid="{923B9EF8-BED7-421C-85B4-8901DA2FA6BD}" name="Column3915" dataDxfId="12615"/>
    <tableColumn id="3932" xr3:uid="{74904D73-CFFF-4C0F-A9EF-7777D60C6B94}" name="Column3916" dataDxfId="12614"/>
    <tableColumn id="3933" xr3:uid="{63BA1EFD-36AB-48F7-B149-73E5737507B9}" name="Column3917" dataDxfId="12613"/>
    <tableColumn id="3934" xr3:uid="{EE2D87BC-D194-494E-A05A-6703637D4ED9}" name="Column3918" dataDxfId="12612"/>
    <tableColumn id="3935" xr3:uid="{4778F65E-91B3-4121-877C-A8ABA3E131A4}" name="Column3919" dataDxfId="12611"/>
    <tableColumn id="3936" xr3:uid="{B9D2214D-06DF-4E2D-BFD3-72BC0EB154BA}" name="Column3920" dataDxfId="12610"/>
    <tableColumn id="3937" xr3:uid="{AEC4AF7B-BB60-443F-AF7F-05AA45B2C998}" name="Column3921" dataDxfId="12609"/>
    <tableColumn id="3938" xr3:uid="{3BE44F02-8B28-474B-AFE6-DD6F64DBF324}" name="Column3922" dataDxfId="12608"/>
    <tableColumn id="3939" xr3:uid="{36C8A9D7-C12D-4362-B9AC-B7D9DB8C8592}" name="Column3923" dataDxfId="12607"/>
    <tableColumn id="3940" xr3:uid="{78B71C82-006D-4917-B890-6A67E0EFB44D}" name="Column3924" dataDxfId="12606"/>
    <tableColumn id="3941" xr3:uid="{804D0452-5931-489A-9FF9-8D3ED051B2A2}" name="Column3925" dataDxfId="12605"/>
    <tableColumn id="3942" xr3:uid="{0E94F216-73E6-4514-99E2-D8A8D2D9C43C}" name="Column3926" dataDxfId="12604"/>
    <tableColumn id="3943" xr3:uid="{9275A3C5-2CB1-4A41-A035-204DE656163C}" name="Column3927" dataDxfId="12603"/>
    <tableColumn id="3944" xr3:uid="{F7CF7EE9-FD1D-49D2-9310-F9D5B3CC0A09}" name="Column3928" dataDxfId="12602"/>
    <tableColumn id="3945" xr3:uid="{DD218A86-12F9-4EDB-85DD-302BC1388953}" name="Column3929" dataDxfId="12601"/>
    <tableColumn id="3946" xr3:uid="{96816AE8-B7D3-46AB-8752-72ADBD626866}" name="Column3930" dataDxfId="12600"/>
    <tableColumn id="3947" xr3:uid="{42FF316B-B0EB-40A4-A21C-2A8A10E025D1}" name="Column3931" dataDxfId="12599"/>
    <tableColumn id="3948" xr3:uid="{E17D0CF7-805E-4346-8A12-4D75280DD989}" name="Column3932" dataDxfId="12598"/>
    <tableColumn id="3949" xr3:uid="{287718CF-91C0-45BF-AEFA-F5B7E00E2621}" name="Column3933" dataDxfId="12597"/>
    <tableColumn id="3950" xr3:uid="{C39887D7-A863-49FD-AE13-279BFBDDEA62}" name="Column3934" dataDxfId="12596"/>
    <tableColumn id="3951" xr3:uid="{ED142161-78BC-4533-8032-19F4FE5DB518}" name="Column3935" dataDxfId="12595"/>
    <tableColumn id="3952" xr3:uid="{AA684E52-7BFC-40F0-BFA1-159020C028E5}" name="Column3936" dataDxfId="12594"/>
    <tableColumn id="3953" xr3:uid="{8B7DB248-F9E2-488C-B70C-01B42D7DEDDD}" name="Column3937" dataDxfId="12593"/>
    <tableColumn id="3954" xr3:uid="{4C1EFBB9-C1B5-4F6A-B1D8-E102FA6410A1}" name="Column3938" dataDxfId="12592"/>
    <tableColumn id="3955" xr3:uid="{63744D95-2E37-42D0-8147-C311533593C5}" name="Column3939" dataDxfId="12591"/>
    <tableColumn id="3956" xr3:uid="{51D14657-A660-447C-9606-9615194BF182}" name="Column3940" dataDxfId="12590"/>
    <tableColumn id="3957" xr3:uid="{E0D64CD5-7A14-45CE-8695-580D8297F0EB}" name="Column3941" dataDxfId="12589"/>
    <tableColumn id="3958" xr3:uid="{BD43E571-865D-4C47-BA9C-156AD206D26A}" name="Column3942" dataDxfId="12588"/>
    <tableColumn id="3959" xr3:uid="{DACFB870-ECAD-4E0D-9C3D-D93295C6E1C5}" name="Column3943" dataDxfId="12587"/>
    <tableColumn id="3960" xr3:uid="{37DEC7F8-AC3F-4C5E-A2ED-A727D29C1792}" name="Column3944" dataDxfId="12586"/>
    <tableColumn id="3961" xr3:uid="{226DA1A5-F27D-4862-98AC-859336E85335}" name="Column3945" dataDxfId="12585"/>
    <tableColumn id="3962" xr3:uid="{E5E3AB04-0BD7-41AF-AF9F-FE96903E67A1}" name="Column3946" dataDxfId="12584"/>
    <tableColumn id="3963" xr3:uid="{4392190A-9015-4E2B-AC28-E23D11C48C13}" name="Column3947" dataDxfId="12583"/>
    <tableColumn id="3964" xr3:uid="{101DF395-6658-479E-B411-7A6580E60BA6}" name="Column3948" dataDxfId="12582"/>
    <tableColumn id="3965" xr3:uid="{DA265748-468F-4911-A30B-B62DCF3A9F85}" name="Column3949" dataDxfId="12581"/>
    <tableColumn id="3966" xr3:uid="{3B15B51D-A36E-4C79-B295-D225D1DDCE15}" name="Column3950" dataDxfId="12580"/>
    <tableColumn id="3967" xr3:uid="{EF6ADF2D-D085-4CAB-B0FE-9EDF5125C763}" name="Column3951" dataDxfId="12579"/>
    <tableColumn id="3968" xr3:uid="{2FE62A3B-7988-44C0-8E57-A5CA0B9CA2AF}" name="Column3952" dataDxfId="12578"/>
    <tableColumn id="3969" xr3:uid="{5711229F-943B-4402-9E1C-462E6BFB9886}" name="Column3953" dataDxfId="12577"/>
    <tableColumn id="3970" xr3:uid="{9285F252-29CD-4964-914C-5C736EC8C881}" name="Column3954" dataDxfId="12576"/>
    <tableColumn id="3971" xr3:uid="{CDCAB318-3050-4C75-BF6A-9C8931023273}" name="Column3955" dataDxfId="12575"/>
    <tableColumn id="3972" xr3:uid="{6E6BDBCE-8BEA-4740-96DD-B8B316FA24AD}" name="Column3956" dataDxfId="12574"/>
    <tableColumn id="3973" xr3:uid="{21A89260-13D6-4F13-BBDD-E49DDC70096E}" name="Column3957" dataDxfId="12573"/>
    <tableColumn id="3974" xr3:uid="{3E8F8392-CAC7-4DD7-AEAD-980E8BE0329D}" name="Column3958" dataDxfId="12572"/>
    <tableColumn id="3975" xr3:uid="{13A1D7C7-2616-4AC8-A7C5-70DDD66F92D8}" name="Column3959" dataDxfId="12571"/>
    <tableColumn id="3976" xr3:uid="{F4BE7559-6EC3-4BC8-8E47-E2FE6BDFFF8D}" name="Column3960" dataDxfId="12570"/>
    <tableColumn id="3977" xr3:uid="{E08034FD-C5D2-4964-B6AD-FA6827594CC9}" name="Column3961" dataDxfId="12569"/>
    <tableColumn id="3978" xr3:uid="{835E442E-9D8E-45DA-9C7D-5DBE2247124E}" name="Column3962" dataDxfId="12568"/>
    <tableColumn id="3979" xr3:uid="{5F889D85-1A2C-440A-8AC6-4D860132D8D8}" name="Column3963" dataDxfId="12567"/>
    <tableColumn id="3980" xr3:uid="{614705BA-D5C1-4B89-8D21-6C8921FEAEBF}" name="Column3964" dataDxfId="12566"/>
    <tableColumn id="3981" xr3:uid="{8854379A-6836-4B8F-B930-AC929C69BE4C}" name="Column3965" dataDxfId="12565"/>
    <tableColumn id="3982" xr3:uid="{83695F5D-AC89-424B-A72E-063207E8BA77}" name="Column3966" dataDxfId="12564"/>
    <tableColumn id="3983" xr3:uid="{5A21AEC7-E2F7-47A6-A68E-91BB88A40A25}" name="Column3967" dataDxfId="12563"/>
    <tableColumn id="3984" xr3:uid="{CD0103C1-6481-4A85-AB9F-3A985BC05AE6}" name="Column3968" dataDxfId="12562"/>
    <tableColumn id="3985" xr3:uid="{3D8681A0-3F61-493E-8306-BEBE511DAAC1}" name="Column3969" dataDxfId="12561"/>
    <tableColumn id="3986" xr3:uid="{692AA56D-0B9B-4C9A-A833-0E4D5EEC3AD1}" name="Column3970" dataDxfId="12560"/>
    <tableColumn id="3987" xr3:uid="{9E959FA0-A613-4148-9E7D-FE4C3AEEE813}" name="Column3971" dataDxfId="12559"/>
    <tableColumn id="3988" xr3:uid="{99700356-B5C6-41CF-A042-450D65CAD0B2}" name="Column3972" dataDxfId="12558"/>
    <tableColumn id="3989" xr3:uid="{D352DAE5-67BF-4756-B080-D0CD37285475}" name="Column3973" dataDxfId="12557"/>
    <tableColumn id="3990" xr3:uid="{18D8226A-8D59-4447-B236-7BEC9349B379}" name="Column3974" dataDxfId="12556"/>
    <tableColumn id="3991" xr3:uid="{C1373542-4410-4B49-9A04-4148A4AA271D}" name="Column3975" dataDxfId="12555"/>
    <tableColumn id="3992" xr3:uid="{C1A34CEE-680A-4C46-99BC-AE8D24E0902D}" name="Column3976" dataDxfId="12554"/>
    <tableColumn id="3993" xr3:uid="{36349FF8-29A6-4EA4-86B8-7F7FFA2CA964}" name="Column3977" dataDxfId="12553"/>
    <tableColumn id="3994" xr3:uid="{E91A107F-8904-4C2F-9286-498446FE3BBC}" name="Column3978" dataDxfId="12552"/>
    <tableColumn id="3995" xr3:uid="{2EAD9CC5-057A-4093-AB25-DCC92FA3FF7A}" name="Column3979" dataDxfId="12551"/>
    <tableColumn id="3996" xr3:uid="{85405665-D3EB-470F-99A2-8D4BB486390C}" name="Column3980" dataDxfId="12550"/>
    <tableColumn id="3997" xr3:uid="{72AA0EB6-3637-4781-BD80-DC785BEC002C}" name="Column3981" dataDxfId="12549"/>
    <tableColumn id="3998" xr3:uid="{07784FA4-AB62-442E-83A5-14850EAE28F9}" name="Column3982" dataDxfId="12548"/>
    <tableColumn id="3999" xr3:uid="{7C3520DA-108B-428D-959D-BDD0EB780139}" name="Column3983" dataDxfId="12547"/>
    <tableColumn id="4000" xr3:uid="{DB98D952-0E6B-4F2D-8E52-F0A3AE066845}" name="Column3984" dataDxfId="12546"/>
    <tableColumn id="4001" xr3:uid="{E0611973-D0F0-4B0A-ABE6-BD7D0558A0DF}" name="Column3985" dataDxfId="12545"/>
    <tableColumn id="4002" xr3:uid="{DEE2E19D-FF62-4ACB-B88D-CEA62FB86A9D}" name="Column3986" dataDxfId="12544"/>
    <tableColumn id="4003" xr3:uid="{B9A42152-FE0B-4173-B17A-133F4896184E}" name="Column3987" dataDxfId="12543"/>
    <tableColumn id="4004" xr3:uid="{A023DE16-B241-4461-AACB-5B75D572FC1B}" name="Column3988" dataDxfId="12542"/>
    <tableColumn id="4005" xr3:uid="{9D868BD5-E3E9-4A41-B355-DDA173D7C0F2}" name="Column3989" dataDxfId="12541"/>
    <tableColumn id="4006" xr3:uid="{1FC06ECF-378C-4DB1-9C19-04429CADA5DB}" name="Column3990" dataDxfId="12540"/>
    <tableColumn id="4007" xr3:uid="{D75255AE-3B92-43B7-9F64-05FDF5E2F209}" name="Column3991" dataDxfId="12539"/>
    <tableColumn id="4008" xr3:uid="{9486BA7A-BC5B-4B21-9EFA-4624EE29312F}" name="Column3992" dataDxfId="12538"/>
    <tableColumn id="4009" xr3:uid="{42C5B116-4674-4D3D-A4B1-E72CD263EE3C}" name="Column3993" dataDxfId="12537"/>
    <tableColumn id="4010" xr3:uid="{19B05614-CE96-442F-A91B-C898C4821921}" name="Column3994" dataDxfId="12536"/>
    <tableColumn id="4011" xr3:uid="{ADE65BA3-D2B9-42A4-9C75-6C70DF5F811F}" name="Column3995" dataDxfId="12535"/>
    <tableColumn id="4012" xr3:uid="{B50AD190-1EDC-499B-B48A-CC24D7043E97}" name="Column3996" dataDxfId="12534"/>
    <tableColumn id="4013" xr3:uid="{F639A77B-39B2-48FD-9C25-2BA335F76EEE}" name="Column3997" dataDxfId="12533"/>
    <tableColumn id="4014" xr3:uid="{E79A5174-5C8E-4A31-A682-E36F7E95E11C}" name="Column3998" dataDxfId="12532"/>
    <tableColumn id="4015" xr3:uid="{7D24A618-855F-4F55-A5DA-7C7DE28ADB53}" name="Column3999" dataDxfId="12531"/>
    <tableColumn id="4016" xr3:uid="{407FBF96-DF57-4191-ADED-18283C552183}" name="Column4000" dataDxfId="12530"/>
    <tableColumn id="4017" xr3:uid="{77628811-E070-4860-BC84-DFB3246EC59D}" name="Column4001" dataDxfId="12529"/>
    <tableColumn id="4018" xr3:uid="{B35F2D7E-0BF7-4605-B1C3-1B56566C583A}" name="Column4002" dataDxfId="12528"/>
    <tableColumn id="4019" xr3:uid="{01C38C49-90C1-4F60-9EB5-090CE1EADE00}" name="Column4003" dataDxfId="12527"/>
    <tableColumn id="4020" xr3:uid="{B272BEAF-CBFD-4DCC-A0A9-CCD0547C8F04}" name="Column4004" dataDxfId="12526"/>
    <tableColumn id="4021" xr3:uid="{E7FB0A0E-0100-43B6-87C2-B7B4BC8068FA}" name="Column4005" dataDxfId="12525"/>
    <tableColumn id="4022" xr3:uid="{193095BC-FBCA-4657-AE55-A192EC979198}" name="Column4006" dataDxfId="12524"/>
    <tableColumn id="4023" xr3:uid="{FE3353BF-9FDB-4200-A555-F0DCCCFD268A}" name="Column4007" dataDxfId="12523"/>
    <tableColumn id="4024" xr3:uid="{EB9CF7AC-A528-4C09-BF33-3FEB71D27873}" name="Column4008" dataDxfId="12522"/>
    <tableColumn id="4025" xr3:uid="{4EDB97F7-33F1-403F-9106-0C76A9CD392B}" name="Column4009" dataDxfId="12521"/>
    <tableColumn id="4026" xr3:uid="{7A833328-17D0-4C8C-BA55-D7D3D1213B6F}" name="Column4010" dataDxfId="12520"/>
    <tableColumn id="4027" xr3:uid="{1C327001-AC4F-41A1-82CA-00128996FD9E}" name="Column4011" dataDxfId="12519"/>
    <tableColumn id="4028" xr3:uid="{20577194-C5E3-44B0-ADBC-CB9A6CD9BD80}" name="Column4012" dataDxfId="12518"/>
    <tableColumn id="4029" xr3:uid="{DAF3D6B1-0704-43F1-A5BB-CEAC85C836FD}" name="Column4013" dataDxfId="12517"/>
    <tableColumn id="4030" xr3:uid="{92D6B76F-6141-4C49-851E-D9048F9110A4}" name="Column4014" dataDxfId="12516"/>
    <tableColumn id="4031" xr3:uid="{1DAADF70-326F-44A3-8039-6306FBBA5A73}" name="Column4015" dataDxfId="12515"/>
    <tableColumn id="4032" xr3:uid="{15C1F884-1F2A-4030-AB5E-B59D53D749D8}" name="Column4016" dataDxfId="12514"/>
    <tableColumn id="4033" xr3:uid="{7E3A2357-40B0-487B-BAAD-A6F4684D5D04}" name="Column4017" dataDxfId="12513"/>
    <tableColumn id="4034" xr3:uid="{08C84B9F-F414-41AB-A186-609D3E5460E8}" name="Column4018" dataDxfId="12512"/>
    <tableColumn id="4035" xr3:uid="{AD87CDC1-72E3-469C-9545-9CE4F7ACBDB4}" name="Column4019" dataDxfId="12511"/>
    <tableColumn id="4036" xr3:uid="{C2150237-8C83-453F-ABA5-2E10399AD05E}" name="Column4020" dataDxfId="12510"/>
    <tableColumn id="4037" xr3:uid="{149CA104-529A-4DC7-9468-9E41365EA7E2}" name="Column4021" dataDxfId="12509"/>
    <tableColumn id="4038" xr3:uid="{35B3ECFC-5C5B-4B47-BA7E-7B97186C4937}" name="Column4022" dataDxfId="12508"/>
    <tableColumn id="4039" xr3:uid="{4FFBDF8F-0380-4673-99D3-A6D1A602F6F1}" name="Column4023" dataDxfId="12507"/>
    <tableColumn id="4040" xr3:uid="{DB6271E5-F72D-47A6-9E46-22508A963859}" name="Column4024" dataDxfId="12506"/>
    <tableColumn id="4041" xr3:uid="{9C67AF05-4037-4211-9430-7F1343C1CEAE}" name="Column4025" dataDxfId="12505"/>
    <tableColumn id="4042" xr3:uid="{60765DB4-5806-4D3B-BF8D-B63BD7CFA4CC}" name="Column4026" dataDxfId="12504"/>
    <tableColumn id="4043" xr3:uid="{B0C56BB9-D944-4B30-B426-10B984E67B3B}" name="Column4027" dataDxfId="12503"/>
    <tableColumn id="4044" xr3:uid="{4DC1EEFD-64DA-4C57-9F15-ADF5790F881A}" name="Column4028" dataDxfId="12502"/>
    <tableColumn id="4045" xr3:uid="{93B38396-87DB-472A-BC5B-92C7BC264CF7}" name="Column4029" dataDxfId="12501"/>
    <tableColumn id="4046" xr3:uid="{96852905-26AE-4185-A546-041E44C8CC77}" name="Column4030" dataDxfId="12500"/>
    <tableColumn id="4047" xr3:uid="{D4859683-1128-4059-B48E-171A47259A56}" name="Column4031" dataDxfId="12499"/>
    <tableColumn id="4048" xr3:uid="{7E54CD73-D407-4844-BFD1-AE25FA424925}" name="Column4032" dataDxfId="12498"/>
    <tableColumn id="4049" xr3:uid="{26DF53CF-0BC2-434E-BB71-02E97C4FBC85}" name="Column4033" dataDxfId="12497"/>
    <tableColumn id="4050" xr3:uid="{547BA221-C665-4BB2-A853-51A50C23BE5E}" name="Column4034" dataDxfId="12496"/>
    <tableColumn id="4051" xr3:uid="{30CC199E-BBD8-4D86-BD8A-40CBADEB4DD7}" name="Column4035" dataDxfId="12495"/>
    <tableColumn id="4052" xr3:uid="{C912FA58-8595-4A72-B49B-425D2FE7DDDB}" name="Column4036" dataDxfId="12494"/>
    <tableColumn id="4053" xr3:uid="{9DC2D7E1-F364-4FB8-B0D5-8115B0680A7B}" name="Column4037" dataDxfId="12493"/>
    <tableColumn id="4054" xr3:uid="{8CD9AF4D-399D-475E-9C8A-DA831773C369}" name="Column4038" dataDxfId="12492"/>
    <tableColumn id="4055" xr3:uid="{EDD37C2C-8234-406B-A0E7-90EDD0DF7FB7}" name="Column4039" dataDxfId="12491"/>
    <tableColumn id="4056" xr3:uid="{322C91CB-5C95-4437-8A97-0C1B3FC82F72}" name="Column4040" dataDxfId="12490"/>
    <tableColumn id="4057" xr3:uid="{EAE513A1-CF5D-478F-BF0A-10549232BE88}" name="Column4041" dataDxfId="12489"/>
    <tableColumn id="4058" xr3:uid="{897D4D29-4E11-4FCF-B97D-6CB9CA459D0D}" name="Column4042" dataDxfId="12488"/>
    <tableColumn id="4059" xr3:uid="{E87670D1-DBB1-40D4-9A43-883131B5F6AD}" name="Column4043" dataDxfId="12487"/>
    <tableColumn id="4060" xr3:uid="{E6D38D83-4E19-4FF4-9996-F6D99260CBE0}" name="Column4044" dataDxfId="12486"/>
    <tableColumn id="4061" xr3:uid="{19956B83-FCB6-42E7-BEE4-84245A365CC3}" name="Column4045" dataDxfId="12485"/>
    <tableColumn id="4062" xr3:uid="{7AD8B75E-7B19-4ED7-913D-1A16632D1874}" name="Column4046" dataDxfId="12484"/>
    <tableColumn id="4063" xr3:uid="{1533BE8A-E79E-4ECF-AE3E-5AFA9D62FADD}" name="Column4047" dataDxfId="12483"/>
    <tableColumn id="4064" xr3:uid="{21E59DE2-2C2E-4B34-BA05-39955F719A70}" name="Column4048" dataDxfId="12482"/>
    <tableColumn id="4065" xr3:uid="{486A5529-0584-4CF5-B497-23626EB77C61}" name="Column4049" dataDxfId="12481"/>
    <tableColumn id="4066" xr3:uid="{C82DC796-15B9-40AE-9245-8B7955582088}" name="Column4050" dataDxfId="12480"/>
    <tableColumn id="4067" xr3:uid="{660C66F0-ACB1-4276-8A6D-3A50233A8491}" name="Column4051" dataDxfId="12479"/>
    <tableColumn id="4068" xr3:uid="{874DD50A-D397-4F1F-9994-AE18F4A11E3D}" name="Column4052" dataDxfId="12478"/>
    <tableColumn id="4069" xr3:uid="{93F6A149-76A1-4F69-9F0D-1C6982D74C4D}" name="Column4053" dataDxfId="12477"/>
    <tableColumn id="4070" xr3:uid="{3294FDA6-39F9-4A63-9B54-61D91CBBE3B2}" name="Column4054" dataDxfId="12476"/>
    <tableColumn id="4071" xr3:uid="{4621F3C4-A009-4EEA-97CE-B5CEFCA69603}" name="Column4055" dataDxfId="12475"/>
    <tableColumn id="4072" xr3:uid="{3BAEA5B4-89E2-4BCF-9B5F-D1E67B6DFEF1}" name="Column4056" dataDxfId="12474"/>
    <tableColumn id="4073" xr3:uid="{5A88BDEB-161D-4B1C-8256-C58EB228B229}" name="Column4057" dataDxfId="12473"/>
    <tableColumn id="4074" xr3:uid="{1A50872F-2071-4ABE-A435-CA6DB672FCE6}" name="Column4058" dataDxfId="12472"/>
    <tableColumn id="4075" xr3:uid="{65F4D256-EE2C-4690-A099-4FE982C686E3}" name="Column4059" dataDxfId="12471"/>
    <tableColumn id="4076" xr3:uid="{EC80C1E2-4F53-4CD1-B56E-CB27934FA9A5}" name="Column4060" dataDxfId="12470"/>
    <tableColumn id="4077" xr3:uid="{A68E3A9C-7236-48FF-A8EE-64C42124EDF5}" name="Column4061" dataDxfId="12469"/>
    <tableColumn id="4078" xr3:uid="{57E9F2DD-5368-4CDE-B9E2-E5A96EC0BC46}" name="Column4062" dataDxfId="12468"/>
    <tableColumn id="4079" xr3:uid="{05D0FF4F-ED0E-4346-A958-814D2F73C6E7}" name="Column4063" dataDxfId="12467"/>
    <tableColumn id="4080" xr3:uid="{A23A59BF-7FB0-43E9-8ACE-495F00AD0EB5}" name="Column4064" dataDxfId="12466"/>
    <tableColumn id="4081" xr3:uid="{F5616AF6-CA6A-4783-975B-A72421142C7E}" name="Column4065" dataDxfId="12465"/>
    <tableColumn id="4082" xr3:uid="{1126315F-AA00-47FE-BFB3-5FB89653A271}" name="Column4066" dataDxfId="12464"/>
    <tableColumn id="4083" xr3:uid="{9F74CC8D-EB4D-4CF6-AE0B-B49C1DB19AFE}" name="Column4067" dataDxfId="12463"/>
    <tableColumn id="4084" xr3:uid="{2A9ABE22-B9CC-4EAF-84F5-FA6356D4A492}" name="Column4068" dataDxfId="12462"/>
    <tableColumn id="4085" xr3:uid="{EAD55CBC-B527-433F-A0BF-913AC0315EE6}" name="Column4069" dataDxfId="12461"/>
    <tableColumn id="4086" xr3:uid="{261E75A8-54DF-4702-84AC-67C1B2C2D10B}" name="Column4070" dataDxfId="12460"/>
    <tableColumn id="4087" xr3:uid="{785BC744-C555-4639-A796-207A0E4B9E8E}" name="Column4071" dataDxfId="12459"/>
    <tableColumn id="4088" xr3:uid="{802F5CF7-2184-4DDB-AB9E-22EC2A85D240}" name="Column4072" dataDxfId="12458"/>
    <tableColumn id="4089" xr3:uid="{C0B2A76D-5EAB-46A5-BE31-766716126DA7}" name="Column4073" dataDxfId="12457"/>
    <tableColumn id="4090" xr3:uid="{6C0A999E-480C-446C-A6F1-824F5746496F}" name="Column4074" dataDxfId="12456"/>
    <tableColumn id="4091" xr3:uid="{E8EC146E-A794-4243-93A5-C556E5E66A50}" name="Column4075" dataDxfId="12455"/>
    <tableColumn id="4092" xr3:uid="{E942C968-BC82-4EFB-8C47-9EBEBDD5A317}" name="Column4076" dataDxfId="12454"/>
    <tableColumn id="4093" xr3:uid="{AA505C5C-93BA-4181-838E-4D4BBEACFD78}" name="Column4077" dataDxfId="12453"/>
    <tableColumn id="4094" xr3:uid="{B12B7765-1C57-4005-B86C-79DD9D7CD8DC}" name="Column4078" dataDxfId="12452"/>
    <tableColumn id="4095" xr3:uid="{121CB9D8-957B-47C7-937F-675FB3BB7DE0}" name="Column4079" dataDxfId="12451"/>
    <tableColumn id="4096" xr3:uid="{D037A9AD-C49F-42AE-B1A1-4E77C4D39EC3}" name="Column4080" dataDxfId="12450"/>
    <tableColumn id="4097" xr3:uid="{3D85A27C-9C48-4472-A85C-BD2FBADBAAA0}" name="Column4081" dataDxfId="12449"/>
    <tableColumn id="4098" xr3:uid="{3A419CE4-3FA2-4E23-B82E-B9986A8E5FB3}" name="Column4082" dataDxfId="12448"/>
    <tableColumn id="4099" xr3:uid="{FA3DD408-6967-40D4-AE6E-C06A77F586A0}" name="Column4083" dataDxfId="12447"/>
    <tableColumn id="4100" xr3:uid="{3AF4DBD6-B0D5-4E4A-8261-CC79A7C66A5E}" name="Column4084" dataDxfId="12446"/>
    <tableColumn id="4101" xr3:uid="{4E02BC4C-A129-462A-BCF1-B6502705DB0E}" name="Column4085" dataDxfId="12445"/>
    <tableColumn id="4102" xr3:uid="{CB0E8E1A-BFE1-4BA9-AD28-15DDEF602B8A}" name="Column4086" dataDxfId="12444"/>
    <tableColumn id="4103" xr3:uid="{5903DAE8-9AD7-4E93-B960-8CF97257B2A5}" name="Column4087" dataDxfId="12443"/>
    <tableColumn id="4104" xr3:uid="{59EC2513-905E-4D58-AA34-0677429C754C}" name="Column4088" dataDxfId="12442"/>
    <tableColumn id="4105" xr3:uid="{679FA284-F2B3-4E84-AFD8-B5B23F6DEC27}" name="Column4089" dataDxfId="12441"/>
    <tableColumn id="4106" xr3:uid="{6A447973-A076-438E-8FAC-44B08BD201B2}" name="Column4090" dataDxfId="12440"/>
    <tableColumn id="4107" xr3:uid="{D429B0F1-D755-4B4A-9EE7-1CCF44BCACCF}" name="Column4091" dataDxfId="12439"/>
    <tableColumn id="4108" xr3:uid="{085C68D9-3631-4ABD-A0FE-2D45A48053CF}" name="Column4092" dataDxfId="12438"/>
    <tableColumn id="4109" xr3:uid="{0E32D90D-1257-4F91-AEB6-691FB6CA4263}" name="Column4093" dataDxfId="12437"/>
    <tableColumn id="4110" xr3:uid="{BCC02546-A24B-47FE-9720-C4DC0913EA07}" name="Column4094" dataDxfId="12436"/>
    <tableColumn id="4111" xr3:uid="{B3AC8B4F-088B-4268-AF73-527415C38FFE}" name="Column4095" dataDxfId="12435"/>
    <tableColumn id="4112" xr3:uid="{03A582EC-824F-444E-9538-FCC46474214B}" name="Column4096" dataDxfId="12434"/>
    <tableColumn id="4113" xr3:uid="{C4EF5BF7-4A6E-49A8-B8E5-F9074D06FC0B}" name="Column4097" dataDxfId="12433"/>
    <tableColumn id="4114" xr3:uid="{5C6492F3-6CC6-4A73-B088-7C58BA6CF1E3}" name="Column4098" dataDxfId="12432"/>
    <tableColumn id="4115" xr3:uid="{6B118496-804B-4B4C-B602-67B57092843F}" name="Column4099" dataDxfId="12431"/>
    <tableColumn id="4116" xr3:uid="{BB58D4A3-2862-400F-8D73-1D93C3E554C9}" name="Column4100" dataDxfId="12430"/>
    <tableColumn id="4117" xr3:uid="{681A5CCA-D1C1-4EC8-96B0-8BA60B60794D}" name="Column4101" dataDxfId="12429"/>
    <tableColumn id="4118" xr3:uid="{9F87D581-6F5C-4714-895F-B6DD7ECC38BF}" name="Column4102" dataDxfId="12428"/>
    <tableColumn id="4119" xr3:uid="{A2840450-DA5E-46BD-966F-21CFD4342C37}" name="Column4103" dataDxfId="12427"/>
    <tableColumn id="4120" xr3:uid="{398CA4EB-7306-4952-AAE5-1335F435C1B1}" name="Column4104" dataDxfId="12426"/>
    <tableColumn id="4121" xr3:uid="{35A7153B-E7AF-4A04-B2E7-1C6231E9347D}" name="Column4105" dataDxfId="12425"/>
    <tableColumn id="4122" xr3:uid="{BD07C7B5-C4F6-48F3-96CA-B9DB07C379D9}" name="Column4106" dataDxfId="12424"/>
    <tableColumn id="4123" xr3:uid="{33D10046-D4F5-4DCD-AEC0-6D6FAA9C56A9}" name="Column4107" dataDxfId="12423"/>
    <tableColumn id="4124" xr3:uid="{F41245E0-42B0-4DF7-A6FF-C102E0A2655E}" name="Column4108" dataDxfId="12422"/>
    <tableColumn id="4125" xr3:uid="{DE7AAEFC-5370-42A6-972B-098CD6EE74D6}" name="Column4109" dataDxfId="12421"/>
    <tableColumn id="4126" xr3:uid="{2394136E-FB81-4F95-9400-2DE1F25C7EA5}" name="Column4110" dataDxfId="12420"/>
    <tableColumn id="4127" xr3:uid="{7CC36E73-46EE-4F5C-94DA-AE9408F78633}" name="Column4111" dataDxfId="12419"/>
    <tableColumn id="4128" xr3:uid="{957F5ECE-1C0F-4074-899E-1AB6DB7761F4}" name="Column4112" dataDxfId="12418"/>
    <tableColumn id="4129" xr3:uid="{63C08389-91B9-47CD-A7EA-CF9ABAA35B16}" name="Column4113" dataDxfId="12417"/>
    <tableColumn id="4130" xr3:uid="{A65ABD06-25CB-47F5-8591-AC813101535C}" name="Column4114" dataDxfId="12416"/>
    <tableColumn id="4131" xr3:uid="{AE3E41DB-BB5C-4B81-A9F4-9C1C7C71AD4A}" name="Column4115" dataDxfId="12415"/>
    <tableColumn id="4132" xr3:uid="{AA0CA481-1FD5-4A85-ACAD-F8943CF12033}" name="Column4116" dataDxfId="12414"/>
    <tableColumn id="4133" xr3:uid="{1F509F43-71EE-4748-976D-4D67CA5DD033}" name="Column4117" dataDxfId="12413"/>
    <tableColumn id="4134" xr3:uid="{C243407C-8E3B-43B4-A092-96740A18CDFA}" name="Column4118" dataDxfId="12412"/>
    <tableColumn id="4135" xr3:uid="{5A7914E9-DECD-47CF-BEA3-81D80B65C3B5}" name="Column4119" dataDxfId="12411"/>
    <tableColumn id="4136" xr3:uid="{91E38D4D-7D88-47E4-BAD6-58196F39854C}" name="Column4120" dataDxfId="12410"/>
    <tableColumn id="4137" xr3:uid="{7D3CE823-067F-43B5-9595-778409E32FBC}" name="Column4121" dataDxfId="12409"/>
    <tableColumn id="4138" xr3:uid="{A1098E30-EFD7-445C-987B-155F89D4FC4E}" name="Column4122" dataDxfId="12408"/>
    <tableColumn id="4139" xr3:uid="{B8CA2671-8786-49BC-AD0C-A59775FF950B}" name="Column4123" dataDxfId="12407"/>
    <tableColumn id="4140" xr3:uid="{59F9EB1B-3A34-4E3C-BC43-0347C9BA9209}" name="Column4124" dataDxfId="12406"/>
    <tableColumn id="4141" xr3:uid="{273A352C-E93B-4098-BC71-A46DF8EDE2E5}" name="Column4125" dataDxfId="12405"/>
    <tableColumn id="4142" xr3:uid="{034A169F-73F7-442E-9193-C2E62C01E8AC}" name="Column4126" dataDxfId="12404"/>
    <tableColumn id="4143" xr3:uid="{4B265FDE-9FB9-4402-AEAC-FF5755F245EF}" name="Column4127" dataDxfId="12403"/>
    <tableColumn id="4144" xr3:uid="{05DE8CB3-44FE-429D-81A7-6F4C816266C9}" name="Column4128" dataDxfId="12402"/>
    <tableColumn id="4145" xr3:uid="{7F1F513C-CC99-4A89-87FF-FADDB4257B29}" name="Column4129" dataDxfId="12401"/>
    <tableColumn id="4146" xr3:uid="{6658D7C8-7CE6-4E1A-A835-D5E8609E084D}" name="Column4130" dataDxfId="12400"/>
    <tableColumn id="4147" xr3:uid="{74D97F89-B012-4DB3-A2FF-F0A59928C0B4}" name="Column4131" dataDxfId="12399"/>
    <tableColumn id="4148" xr3:uid="{0AF0741C-44E3-41F9-93D7-277E9F123135}" name="Column4132" dataDxfId="12398"/>
    <tableColumn id="4149" xr3:uid="{B7A12DD9-67FA-47D4-8412-6E2F9D5D53A0}" name="Column4133" dataDxfId="12397"/>
    <tableColumn id="4150" xr3:uid="{0F021536-B196-4C93-9E2E-AA35B35A8ADA}" name="Column4134" dataDxfId="12396"/>
    <tableColumn id="4151" xr3:uid="{C3EC0117-3770-4440-8332-731E8534FE90}" name="Column4135" dataDxfId="12395"/>
    <tableColumn id="4152" xr3:uid="{7B587272-44F8-41A8-BEC2-BDFCD0C0822D}" name="Column4136" dataDxfId="12394"/>
    <tableColumn id="4153" xr3:uid="{D58F02D4-A358-4E55-B945-9E24E44CFA6C}" name="Column4137" dataDxfId="12393"/>
    <tableColumn id="4154" xr3:uid="{1FFAA723-C333-4128-95D9-EDB7034E9AFD}" name="Column4138" dataDxfId="12392"/>
    <tableColumn id="4155" xr3:uid="{7129EF78-7CF9-491F-A58E-5F6E6DDD3B21}" name="Column4139" dataDxfId="12391"/>
    <tableColumn id="4156" xr3:uid="{D579D4F9-86C1-4B29-91DE-CD6D230AA5AF}" name="Column4140" dataDxfId="12390"/>
    <tableColumn id="4157" xr3:uid="{3F9D44C0-E48B-4CA4-9CCA-910E35437042}" name="Column4141" dataDxfId="12389"/>
    <tableColumn id="4158" xr3:uid="{033B1E0E-E9C1-4798-9C8A-B9721FF36D2D}" name="Column4142" dataDxfId="12388"/>
    <tableColumn id="4159" xr3:uid="{E71EE006-1D7C-4208-B725-9C20038C4F98}" name="Column4143" dataDxfId="12387"/>
    <tableColumn id="4160" xr3:uid="{FAA256E8-943D-4D3F-A13E-445572C6F95A}" name="Column4144" dataDxfId="12386"/>
    <tableColumn id="4161" xr3:uid="{9D90A248-1778-4152-B999-C7B468A749C2}" name="Column4145" dataDxfId="12385"/>
    <tableColumn id="4162" xr3:uid="{F7F4798C-C6DC-449E-A9FC-62DDA92116E6}" name="Column4146" dataDxfId="12384"/>
    <tableColumn id="4163" xr3:uid="{4D7DC017-B451-46C2-A205-18DBA928EEC6}" name="Column4147" dataDxfId="12383"/>
    <tableColumn id="4164" xr3:uid="{DC3D1DA1-3108-4D91-B352-5012BF43CF2E}" name="Column4148" dataDxfId="12382"/>
    <tableColumn id="4165" xr3:uid="{A9CA22AF-B75E-4F14-8A88-5053E6D23D42}" name="Column4149" dataDxfId="12381"/>
    <tableColumn id="4166" xr3:uid="{DF47FC14-7226-4922-93FD-51D08AAF6134}" name="Column4150" dataDxfId="12380"/>
    <tableColumn id="4167" xr3:uid="{43890545-AA03-4D19-A567-EAD4C724B139}" name="Column4151" dataDxfId="12379"/>
    <tableColumn id="4168" xr3:uid="{294D08EB-7217-4F78-A706-DA90F6F54791}" name="Column4152" dataDxfId="12378"/>
    <tableColumn id="4169" xr3:uid="{C5C3B3DF-D0A2-433B-97B5-1AC6CE6810AA}" name="Column4153" dataDxfId="12377"/>
    <tableColumn id="4170" xr3:uid="{F7C4364B-A65B-4E81-8B73-A5E7D29AD75F}" name="Column4154" dataDxfId="12376"/>
    <tableColumn id="4171" xr3:uid="{F7705FAC-8361-43C9-95D8-5115E6F5E710}" name="Column4155" dataDxfId="12375"/>
    <tableColumn id="4172" xr3:uid="{CE4F2539-6DB0-4D2F-9D62-0590A4986875}" name="Column4156" dataDxfId="12374"/>
    <tableColumn id="4173" xr3:uid="{E47D6EB9-F600-4132-8E18-1F99E373036E}" name="Column4157" dataDxfId="12373"/>
    <tableColumn id="4174" xr3:uid="{77B8526C-9F2C-4CA6-AC7E-BA7535BB7E24}" name="Column4158" dataDxfId="12372"/>
    <tableColumn id="4175" xr3:uid="{E9EB1AA4-4D9C-4F9E-8E71-AFF63AE135B4}" name="Column4159" dataDxfId="12371"/>
    <tableColumn id="4176" xr3:uid="{3EAA3449-6367-4EAC-B069-4C88123ECA7E}" name="Column4160" dataDxfId="12370"/>
    <tableColumn id="4177" xr3:uid="{0A13DC19-21F6-495C-B028-230DF70D3409}" name="Column4161" dataDxfId="12369"/>
    <tableColumn id="4178" xr3:uid="{B8BB17AC-64C9-48C2-864A-CE7DC95EBC3C}" name="Column4162" dataDxfId="12368"/>
    <tableColumn id="4179" xr3:uid="{90649176-DCD6-4004-A754-71C2CCEDC2B1}" name="Column4163" dataDxfId="12367"/>
    <tableColumn id="4180" xr3:uid="{08277810-3610-47EA-9366-C169A943AC21}" name="Column4164" dataDxfId="12366"/>
    <tableColumn id="4181" xr3:uid="{1BC04061-D41C-44E3-ACCB-6E2AD5ED97A7}" name="Column4165" dataDxfId="12365"/>
    <tableColumn id="4182" xr3:uid="{5DDF381A-2982-4EB1-BB05-14948F5D5E19}" name="Column4166" dataDxfId="12364"/>
    <tableColumn id="4183" xr3:uid="{27CAF452-A839-469C-BDBE-61B66D17B122}" name="Column4167" dataDxfId="12363"/>
    <tableColumn id="4184" xr3:uid="{AAAF4D51-5BD9-4B61-9C26-D567EBBBAA4E}" name="Column4168" dataDxfId="12362"/>
    <tableColumn id="4185" xr3:uid="{BBEBD17C-A6DC-43ED-A9A8-012363595D73}" name="Column4169" dataDxfId="12361"/>
    <tableColumn id="4186" xr3:uid="{2D2438E4-03E9-46AD-97F5-27035EADF840}" name="Column4170" dataDxfId="12360"/>
    <tableColumn id="4187" xr3:uid="{EA03D23A-B51E-4A9A-84D8-1ED3A2CBD76A}" name="Column4171" dataDxfId="12359"/>
    <tableColumn id="4188" xr3:uid="{EBC26FD5-097E-4859-915F-2B9775FCA113}" name="Column4172" dataDxfId="12358"/>
    <tableColumn id="4189" xr3:uid="{5A59F20F-5BD0-43B4-B29C-79F9F257F27C}" name="Column4173" dataDxfId="12357"/>
    <tableColumn id="4190" xr3:uid="{B0ED766B-7DEA-4546-BEC3-66D8AB0A751B}" name="Column4174" dataDxfId="12356"/>
    <tableColumn id="4191" xr3:uid="{F148C85B-8FB3-48A1-A40E-4F78ED711813}" name="Column4175" dataDxfId="12355"/>
    <tableColumn id="4192" xr3:uid="{A2E458CF-DA0E-4147-9206-2B534CBD89B0}" name="Column4176" dataDxfId="12354"/>
    <tableColumn id="4193" xr3:uid="{4991C086-A579-4136-834A-CDFB5D36E7E6}" name="Column4177" dataDxfId="12353"/>
    <tableColumn id="4194" xr3:uid="{2F937DBF-113F-4E1F-857E-61DD82B4FF21}" name="Column4178" dataDxfId="12352"/>
    <tableColumn id="4195" xr3:uid="{25D85683-382A-4D62-8C17-FAD437A222D1}" name="Column4179" dataDxfId="12351"/>
    <tableColumn id="4196" xr3:uid="{85620F6A-5D72-4E41-B72E-637A1A8B564B}" name="Column4180" dataDxfId="12350"/>
    <tableColumn id="4197" xr3:uid="{F1481A7D-111B-4850-AA71-1C2A095EB774}" name="Column4181" dataDxfId="12349"/>
    <tableColumn id="4198" xr3:uid="{1D1856B9-A0F9-4486-B3ED-D678725D5DE4}" name="Column4182" dataDxfId="12348"/>
    <tableColumn id="4199" xr3:uid="{1115D0C1-7167-4742-8DDB-1052DFA49980}" name="Column4183" dataDxfId="12347"/>
    <tableColumn id="4200" xr3:uid="{AC462C87-83C7-411F-8B74-0D3F39A54675}" name="Column4184" dataDxfId="12346"/>
    <tableColumn id="4201" xr3:uid="{B74DF147-A5E9-4DDF-85C6-77C649328AD5}" name="Column4185" dataDxfId="12345"/>
    <tableColumn id="4202" xr3:uid="{7024997D-8875-48E5-92A4-5C9A39C5EEAA}" name="Column4186" dataDxfId="12344"/>
    <tableColumn id="4203" xr3:uid="{AAEB2DE0-051F-4284-9DD0-3F92F53C8122}" name="Column4187" dataDxfId="12343"/>
    <tableColumn id="4204" xr3:uid="{18F36911-6F02-4DE8-B372-28CA50A39018}" name="Column4188" dataDxfId="12342"/>
    <tableColumn id="4205" xr3:uid="{0846E987-A980-4C72-A57C-2D3BDBE18F8B}" name="Column4189" dataDxfId="12341"/>
    <tableColumn id="4206" xr3:uid="{E0082606-C635-4816-9248-1404E222BCC3}" name="Column4190" dataDxfId="12340"/>
    <tableColumn id="4207" xr3:uid="{4A612D13-E495-483E-9B58-04394206CAE3}" name="Column4191" dataDxfId="12339"/>
    <tableColumn id="4208" xr3:uid="{45514B9D-970F-4F3A-9B79-DB58FAA22EB1}" name="Column4192" dataDxfId="12338"/>
    <tableColumn id="4209" xr3:uid="{13B7E2A4-0292-47BF-9C6C-17B5A46AE377}" name="Column4193" dataDxfId="12337"/>
    <tableColumn id="4210" xr3:uid="{6A520D95-1D7D-4ED6-B019-DBC8EBCDA1C1}" name="Column4194" dataDxfId="12336"/>
    <tableColumn id="4211" xr3:uid="{4B5DC5C6-B235-4B34-B911-51BD0210E533}" name="Column4195" dataDxfId="12335"/>
    <tableColumn id="4212" xr3:uid="{321A45E4-132D-4F18-B53A-A09EC7801A9B}" name="Column4196" dataDxfId="12334"/>
    <tableColumn id="4213" xr3:uid="{8BA62E29-DD46-47D6-BA01-FCFBD74FE7E0}" name="Column4197" dataDxfId="12333"/>
    <tableColumn id="4214" xr3:uid="{B0BC69D5-82EB-46C5-AE05-270D5A8403B8}" name="Column4198" dataDxfId="12332"/>
    <tableColumn id="4215" xr3:uid="{798DDA7B-D51B-484D-93E7-1C5597DA6B19}" name="Column4199" dataDxfId="12331"/>
    <tableColumn id="4216" xr3:uid="{9A5C032A-244B-481B-99D7-97D23458B483}" name="Column4200" dataDxfId="12330"/>
    <tableColumn id="4217" xr3:uid="{493C0767-B169-4C5F-8AC9-8D4668DA6A3D}" name="Column4201" dataDxfId="12329"/>
    <tableColumn id="4218" xr3:uid="{A5A4F079-BC49-4E3F-8D6B-0DE4552C4EB8}" name="Column4202" dataDxfId="12328"/>
    <tableColumn id="4219" xr3:uid="{FE2D4012-463D-4C42-87D7-A73A83E447AE}" name="Column4203" dataDxfId="12327"/>
    <tableColumn id="4220" xr3:uid="{6ACA62F5-BD72-4276-AC69-0AA64610D4F2}" name="Column4204" dataDxfId="12326"/>
    <tableColumn id="4221" xr3:uid="{6983692C-CE05-41E9-A987-B63A6D10567B}" name="Column4205" dataDxfId="12325"/>
    <tableColumn id="4222" xr3:uid="{DD7C540B-1BC2-4879-BFED-BF8C3E52456B}" name="Column4206" dataDxfId="12324"/>
    <tableColumn id="4223" xr3:uid="{81D9E815-E89A-4B55-9A05-8C223185DA9D}" name="Column4207" dataDxfId="12323"/>
    <tableColumn id="4224" xr3:uid="{78F8D93C-5E32-4139-9A52-BA4931037D8E}" name="Column4208" dataDxfId="12322"/>
    <tableColumn id="4225" xr3:uid="{853EB717-E232-4BDE-B90B-E19BA0E3C190}" name="Column4209" dataDxfId="12321"/>
    <tableColumn id="4226" xr3:uid="{61BA7ED8-EB45-4BF4-9075-3869A31F7D11}" name="Column4210" dataDxfId="12320"/>
    <tableColumn id="4227" xr3:uid="{7C15C23D-3E30-4C19-B5AC-94DC6E42CB40}" name="Column4211" dataDxfId="12319"/>
    <tableColumn id="4228" xr3:uid="{F470D624-1678-4D84-83C7-E6E18941367C}" name="Column4212" dataDxfId="12318"/>
    <tableColumn id="4229" xr3:uid="{45ECE9B0-B7A1-4978-9182-AC99CAB07082}" name="Column4213" dataDxfId="12317"/>
    <tableColumn id="4230" xr3:uid="{A8328DDB-6C2F-4A51-9D9F-42E570EDC1F8}" name="Column4214" dataDxfId="12316"/>
    <tableColumn id="4231" xr3:uid="{31C19C24-148E-4720-9352-040A715CA972}" name="Column4215" dataDxfId="12315"/>
    <tableColumn id="4232" xr3:uid="{967B6E4E-09C0-42AF-809D-394A330FAA00}" name="Column4216" dataDxfId="12314"/>
    <tableColumn id="4233" xr3:uid="{4B0CBEE0-E780-44AB-B166-BAF89D3E908C}" name="Column4217" dataDxfId="12313"/>
    <tableColumn id="4234" xr3:uid="{213C14D3-F64F-4461-BBEE-958C2222880F}" name="Column4218" dataDxfId="12312"/>
    <tableColumn id="4235" xr3:uid="{6FEBDF0C-C5D6-449B-9033-D3F29104B16B}" name="Column4219" dataDxfId="12311"/>
    <tableColumn id="4236" xr3:uid="{50F20332-22B3-4C5E-B23A-E769F2CD5AE4}" name="Column4220" dataDxfId="12310"/>
    <tableColumn id="4237" xr3:uid="{13D25D48-E537-4C3B-9025-353EB627F493}" name="Column4221" dataDxfId="12309"/>
    <tableColumn id="4238" xr3:uid="{F18B1F49-06AA-4538-B033-4E7D96D0A627}" name="Column4222" dataDxfId="12308"/>
    <tableColumn id="4239" xr3:uid="{ACFFBE24-5117-4E04-AB80-49CB2BDEA6DD}" name="Column4223" dataDxfId="12307"/>
    <tableColumn id="4240" xr3:uid="{48B249D0-2B97-493A-ADC4-DB4E8ED3E1A2}" name="Column4224" dataDxfId="12306"/>
    <tableColumn id="4241" xr3:uid="{7283526E-0C09-4D27-9735-4018977741CF}" name="Column4225" dataDxfId="12305"/>
    <tableColumn id="4242" xr3:uid="{4C89B1E3-B4A3-4506-92D6-E268F039D5C0}" name="Column4226" dataDxfId="12304"/>
    <tableColumn id="4243" xr3:uid="{4860180D-FCA7-40B6-8EF6-888E3C7FA6C3}" name="Column4227" dataDxfId="12303"/>
    <tableColumn id="4244" xr3:uid="{DDD769AB-50EE-43BE-BB8D-891F4B74873E}" name="Column4228" dataDxfId="12302"/>
    <tableColumn id="4245" xr3:uid="{9C89E95C-A8E8-43E4-AC00-D75A3B1A06F9}" name="Column4229" dataDxfId="12301"/>
    <tableColumn id="4246" xr3:uid="{6B40FB12-9D96-493B-B9A8-C5A6F131C242}" name="Column4230" dataDxfId="12300"/>
    <tableColumn id="4247" xr3:uid="{B0869BF6-B4E3-4A57-86F3-BB8CE653512D}" name="Column4231" dataDxfId="12299"/>
    <tableColumn id="4248" xr3:uid="{38A8099B-7481-43D4-9066-6E6BDEDCB394}" name="Column4232" dataDxfId="12298"/>
    <tableColumn id="4249" xr3:uid="{E432ED07-C26D-4460-B946-77CCAA0A845B}" name="Column4233" dataDxfId="12297"/>
    <tableColumn id="4250" xr3:uid="{AFD54AF7-8249-4D53-AE23-326A20273289}" name="Column4234" dataDxfId="12296"/>
    <tableColumn id="4251" xr3:uid="{C5D6334E-B200-449B-AC81-F2F202EF7018}" name="Column4235" dataDxfId="12295"/>
    <tableColumn id="4252" xr3:uid="{A235E483-D01C-4AF5-96D1-33AE19799B38}" name="Column4236" dataDxfId="12294"/>
    <tableColumn id="4253" xr3:uid="{478836B7-6609-4EAF-B9A2-CCE4311EEC45}" name="Column4237" dataDxfId="12293"/>
    <tableColumn id="4254" xr3:uid="{D09B2170-CE33-4153-BAF2-7BE5ABD1BD3A}" name="Column4238" dataDxfId="12292"/>
    <tableColumn id="4255" xr3:uid="{EDBB7CB4-351B-41F0-B2F3-6AFC12F26705}" name="Column4239" dataDxfId="12291"/>
    <tableColumn id="4256" xr3:uid="{2F671E1D-6027-4C55-A423-724BCE0D0B9C}" name="Column4240" dataDxfId="12290"/>
    <tableColumn id="4257" xr3:uid="{D00B7E0F-8CD5-42BC-89C8-48D338BCD3AD}" name="Column4241" dataDxfId="12289"/>
    <tableColumn id="4258" xr3:uid="{32F575C1-1F8D-41AF-988B-66D4123168E4}" name="Column4242" dataDxfId="12288"/>
    <tableColumn id="4259" xr3:uid="{28988AD4-01BE-4213-9874-B2E6F8F3BDD0}" name="Column4243" dataDxfId="12287"/>
    <tableColumn id="4260" xr3:uid="{CC1B0DE0-D079-4D70-8BA7-4C724B7EFB40}" name="Column4244" dataDxfId="12286"/>
    <tableColumn id="4261" xr3:uid="{00A7B91B-E3EF-4CAE-8C47-C89CA111637F}" name="Column4245" dataDxfId="12285"/>
    <tableColumn id="4262" xr3:uid="{1A775DF5-37C7-4D70-80E9-63DFA5D4C9CE}" name="Column4246" dataDxfId="12284"/>
    <tableColumn id="4263" xr3:uid="{C9BF4E22-6FDE-4D44-987D-20634FB54349}" name="Column4247" dataDxfId="12283"/>
    <tableColumn id="4264" xr3:uid="{01A7C271-D59D-4677-94AF-F6612DA903E5}" name="Column4248" dataDxfId="12282"/>
    <tableColumn id="4265" xr3:uid="{0A2C9394-8258-412F-9ED1-1AC406953FDA}" name="Column4249" dataDxfId="12281"/>
    <tableColumn id="4266" xr3:uid="{DEA68038-AACE-44D9-BFD5-070D3ADDEBAF}" name="Column4250" dataDxfId="12280"/>
    <tableColumn id="4267" xr3:uid="{390D750E-A638-4833-A2E5-BE412CCFFAC3}" name="Column4251" dataDxfId="12279"/>
    <tableColumn id="4268" xr3:uid="{2ED803E3-64F2-4032-A1F2-3C0BF067E939}" name="Column4252" dataDxfId="12278"/>
    <tableColumn id="4269" xr3:uid="{F4049FB5-3609-4399-ACA9-8CEBA03B80F9}" name="Column4253" dataDxfId="12277"/>
    <tableColumn id="4270" xr3:uid="{0BBAB30B-E2AE-44CF-9E43-719D07681C4B}" name="Column4254" dataDxfId="12276"/>
    <tableColumn id="4271" xr3:uid="{4F8EFBD8-028D-47B3-A936-F90C2D26C7BB}" name="Column4255" dataDxfId="12275"/>
    <tableColumn id="4272" xr3:uid="{A5F75C95-004B-4F28-915E-BC9C5377A9BF}" name="Column4256" dataDxfId="12274"/>
    <tableColumn id="4273" xr3:uid="{98CCFD86-CA44-4A0F-BD6E-FEFEFB3CFEAD}" name="Column4257" dataDxfId="12273"/>
    <tableColumn id="4274" xr3:uid="{EDC1FD55-D69A-4822-86A3-4FD24B8F1D12}" name="Column4258" dataDxfId="12272"/>
    <tableColumn id="4275" xr3:uid="{A85202B2-3E9F-416B-91F1-16C1FB57C879}" name="Column4259" dataDxfId="12271"/>
    <tableColumn id="4276" xr3:uid="{8D8B38A6-14DA-4685-9C22-E82860F033F3}" name="Column4260" dataDxfId="12270"/>
    <tableColumn id="4277" xr3:uid="{C4D8A857-101E-429F-A811-05B9D728D00E}" name="Column4261" dataDxfId="12269"/>
    <tableColumn id="4278" xr3:uid="{7356CDD3-469D-41CE-A2E9-0AED6BAAE61F}" name="Column4262" dataDxfId="12268"/>
    <tableColumn id="4279" xr3:uid="{C34C1CEF-D636-4F00-BCCB-820180754ACB}" name="Column4263" dataDxfId="12267"/>
    <tableColumn id="4280" xr3:uid="{02A237EF-E5C0-4C3C-9496-B5D958998367}" name="Column4264" dataDxfId="12266"/>
    <tableColumn id="4281" xr3:uid="{BCD90EED-194E-4564-901F-57D35350D65A}" name="Column4265" dataDxfId="12265"/>
    <tableColumn id="4282" xr3:uid="{746B9F9D-D3E1-4F99-8EE5-C3BDA8B9F968}" name="Column4266" dataDxfId="12264"/>
    <tableColumn id="4283" xr3:uid="{C1589ED4-37A9-4758-9373-87EB82DF0D6C}" name="Column4267" dataDxfId="12263"/>
    <tableColumn id="4284" xr3:uid="{CA4052CA-B72A-4AFC-B508-7ABB05C9787D}" name="Column4268" dataDxfId="12262"/>
    <tableColumn id="4285" xr3:uid="{CFD91B30-1578-4A2E-B602-9FF1CA33E151}" name="Column4269" dataDxfId="12261"/>
    <tableColumn id="4286" xr3:uid="{0D82310C-6308-4398-A7CF-A880A63A222D}" name="Column4270" dataDxfId="12260"/>
    <tableColumn id="4287" xr3:uid="{64229FB0-6480-4EB0-AB95-D353D0215909}" name="Column4271" dataDxfId="12259"/>
    <tableColumn id="4288" xr3:uid="{E0FFE902-7A3B-48DE-958F-EFB312741A7E}" name="Column4272" dataDxfId="12258"/>
    <tableColumn id="4289" xr3:uid="{C73BD16F-69E3-40F7-99B8-4272457FE57E}" name="Column4273" dataDxfId="12257"/>
    <tableColumn id="4290" xr3:uid="{2C032891-A0DE-4CC6-BEDD-9D275EEBE6D8}" name="Column4274" dataDxfId="12256"/>
    <tableColumn id="4291" xr3:uid="{DF538FEA-6D40-43BB-A10C-923536276CE0}" name="Column4275" dataDxfId="12255"/>
    <tableColumn id="4292" xr3:uid="{7DF18C85-CAE5-4FF4-B0E7-162A6F364EB5}" name="Column4276" dataDxfId="12254"/>
    <tableColumn id="4293" xr3:uid="{89745A03-4761-403B-82D7-54D443210B92}" name="Column4277" dataDxfId="12253"/>
    <tableColumn id="4294" xr3:uid="{F49C5603-AC62-494E-8DA8-4CDAB877AF76}" name="Column4278" dataDxfId="12252"/>
    <tableColumn id="4295" xr3:uid="{A80B13F6-F1AC-4013-B7E7-5C59B3E2EE33}" name="Column4279" dataDxfId="12251"/>
    <tableColumn id="4296" xr3:uid="{E5F0F70F-F039-4DBA-AB84-0B7CB1B7FB07}" name="Column4280" dataDxfId="12250"/>
    <tableColumn id="4297" xr3:uid="{8D3FF749-56B4-4416-8953-7F670072959A}" name="Column4281" dataDxfId="12249"/>
    <tableColumn id="4298" xr3:uid="{DF2D8174-B253-465C-B527-E038D5DF97E9}" name="Column4282" dataDxfId="12248"/>
    <tableColumn id="4299" xr3:uid="{00C1CB8B-949F-445C-A98F-3B0383A7E6D3}" name="Column4283" dataDxfId="12247"/>
    <tableColumn id="4300" xr3:uid="{1B8D4494-6835-451B-8197-E6F8BE23668D}" name="Column4284" dataDxfId="12246"/>
    <tableColumn id="4301" xr3:uid="{550CB6A2-9297-44A4-8B06-93B094F7ED5E}" name="Column4285" dataDxfId="12245"/>
    <tableColumn id="4302" xr3:uid="{4BC42198-D687-44E0-9458-EF0D6679AEEE}" name="Column4286" dataDxfId="12244"/>
    <tableColumn id="4303" xr3:uid="{6455F25B-2534-4998-A581-BD7E00C0C919}" name="Column4287" dataDxfId="12243"/>
    <tableColumn id="4304" xr3:uid="{9A2D9801-4572-4114-A97E-BCD95B038A6C}" name="Column4288" dataDxfId="12242"/>
    <tableColumn id="4305" xr3:uid="{32EED5BE-977B-4737-A336-75F1E1ECE0BD}" name="Column4289" dataDxfId="12241"/>
    <tableColumn id="4306" xr3:uid="{C642F627-2F4C-45AD-BA4C-5C536B972BAF}" name="Column4290" dataDxfId="12240"/>
    <tableColumn id="4307" xr3:uid="{EDE99143-7621-4CCB-813E-32D8EEF9B418}" name="Column4291" dataDxfId="12239"/>
    <tableColumn id="4308" xr3:uid="{F78466BB-6D89-4705-9A2E-C4DB32A24E1B}" name="Column4292" dataDxfId="12238"/>
    <tableColumn id="4309" xr3:uid="{AFED7513-9244-455A-A404-16B4EAB01509}" name="Column4293" dataDxfId="12237"/>
    <tableColumn id="4310" xr3:uid="{CDC7EA06-F528-4CEC-99D1-EFB5C5E089B4}" name="Column4294" dataDxfId="12236"/>
    <tableColumn id="4311" xr3:uid="{B8AC1CF0-479F-4867-A562-191A246586AB}" name="Column4295" dataDxfId="12235"/>
    <tableColumn id="4312" xr3:uid="{92FABC27-FC28-4242-BB63-4DF6AF5D603E}" name="Column4296" dataDxfId="12234"/>
    <tableColumn id="4313" xr3:uid="{31FEFF86-8F09-4D9C-B5EB-8091B80E99AD}" name="Column4297" dataDxfId="12233"/>
    <tableColumn id="4314" xr3:uid="{20852B58-15AE-4CD3-A572-78B0E10756C0}" name="Column4298" dataDxfId="12232"/>
    <tableColumn id="4315" xr3:uid="{0B74B926-9F77-4DC4-97D9-B93268126606}" name="Column4299" dataDxfId="12231"/>
    <tableColumn id="4316" xr3:uid="{024CDED1-EE77-4D17-9B89-F098C1E8753C}" name="Column4300" dataDxfId="12230"/>
    <tableColumn id="4317" xr3:uid="{98E79446-C9AB-4A67-AE06-44C8DDF25D66}" name="Column4301" dataDxfId="12229"/>
    <tableColumn id="4318" xr3:uid="{65081B40-318E-42A6-9B80-E9114BF0CA76}" name="Column4302" dataDxfId="12228"/>
    <tableColumn id="4319" xr3:uid="{D9759A3C-2CB2-4CE9-ACDF-3DDEBFAE2651}" name="Column4303" dataDxfId="12227"/>
    <tableColumn id="4320" xr3:uid="{48171843-F19D-4AB0-8E8C-CCCF8F92079D}" name="Column4304" dataDxfId="12226"/>
    <tableColumn id="4321" xr3:uid="{53D7D6F1-6EE2-467B-ACC1-15D013D5C3D5}" name="Column4305" dataDxfId="12225"/>
    <tableColumn id="4322" xr3:uid="{37AF306E-9F22-45B4-9D0F-BC4197EC8C02}" name="Column4306" dataDxfId="12224"/>
    <tableColumn id="4323" xr3:uid="{E4778895-7FA4-4691-9D7A-3EF945CF57A6}" name="Column4307" dataDxfId="12223"/>
    <tableColumn id="4324" xr3:uid="{EE7A39E1-E295-4AA9-AB1D-01AF67B8282A}" name="Column4308" dataDxfId="12222"/>
    <tableColumn id="4325" xr3:uid="{64774431-7191-43EC-8C20-CC56D9EB3284}" name="Column4309" dataDxfId="12221"/>
    <tableColumn id="4326" xr3:uid="{AA19AD68-2C6B-4EB7-BA0D-86F59F1386CC}" name="Column4310" dataDxfId="12220"/>
    <tableColumn id="4327" xr3:uid="{72AFE065-057E-4E1E-815F-071B67D24096}" name="Column4311" dataDxfId="12219"/>
    <tableColumn id="4328" xr3:uid="{C07E7957-870F-4C7C-B9B0-5282CD22F8E2}" name="Column4312" dataDxfId="12218"/>
    <tableColumn id="4329" xr3:uid="{3546A876-B421-494C-A8B6-4CAB011B9016}" name="Column4313" dataDxfId="12217"/>
    <tableColumn id="4330" xr3:uid="{82F9E5B4-B69E-469D-ABB9-863960F3CD4D}" name="Column4314" dataDxfId="12216"/>
    <tableColumn id="4331" xr3:uid="{4F3C50CE-ED0F-4400-90A7-D345B5E62100}" name="Column4315" dataDxfId="12215"/>
    <tableColumn id="4332" xr3:uid="{110D1A2C-6ED2-4BC8-881B-BB35E5438CC0}" name="Column4316" dataDxfId="12214"/>
    <tableColumn id="4333" xr3:uid="{26DEF2D8-7D18-467B-A6B9-D2424D364E05}" name="Column4317" dataDxfId="12213"/>
    <tableColumn id="4334" xr3:uid="{1C6CC75C-4B40-46A7-9D25-3B5501D53ADB}" name="Column4318" dataDxfId="12212"/>
    <tableColumn id="4335" xr3:uid="{E439B4C9-3A7F-4889-BD30-949DAD60095A}" name="Column4319" dataDxfId="12211"/>
    <tableColumn id="4336" xr3:uid="{B39ADEE7-488B-48AE-9C86-ADAAA086531D}" name="Column4320" dataDxfId="12210"/>
    <tableColumn id="4337" xr3:uid="{3C75B30A-4937-446C-B18D-87EFFF87222A}" name="Column4321" dataDxfId="12209"/>
    <tableColumn id="4338" xr3:uid="{783B23B3-8DAB-4C0D-AA74-0F2AE3CC8B51}" name="Column4322" dataDxfId="12208"/>
    <tableColumn id="4339" xr3:uid="{EB5C935D-E788-409E-83E9-62D6213B0CF4}" name="Column4323" dataDxfId="12207"/>
    <tableColumn id="4340" xr3:uid="{FACE900A-B581-4F4E-9B29-FA21040A7F52}" name="Column4324" dataDxfId="12206"/>
    <tableColumn id="4341" xr3:uid="{12350493-E301-40A5-A1E1-F1C3B275EC4D}" name="Column4325" dataDxfId="12205"/>
    <tableColumn id="4342" xr3:uid="{8CB657B5-C43B-4E63-89CD-5574C3EADF68}" name="Column4326" dataDxfId="12204"/>
    <tableColumn id="4343" xr3:uid="{10984CC3-E30E-4E62-860B-777C3EAD4B7F}" name="Column4327" dataDxfId="12203"/>
    <tableColumn id="4344" xr3:uid="{4BC5253E-5EFF-46C2-8C1B-551BDE0C618B}" name="Column4328" dataDxfId="12202"/>
    <tableColumn id="4345" xr3:uid="{DCA8940B-5295-440D-8FC4-9D8489C0130E}" name="Column4329" dataDxfId="12201"/>
    <tableColumn id="4346" xr3:uid="{BFCBF3F5-95CF-4D41-B218-D3C2108E6DB4}" name="Column4330" dataDxfId="12200"/>
    <tableColumn id="4347" xr3:uid="{9B231BA4-5FDC-4CE6-8D78-765C4820DD42}" name="Column4331" dataDxfId="12199"/>
    <tableColumn id="4348" xr3:uid="{C1B0D1AE-C14B-4D70-953D-D45521898623}" name="Column4332" dataDxfId="12198"/>
    <tableColumn id="4349" xr3:uid="{FB8D64F7-521B-42DE-940B-1509232AE0C2}" name="Column4333" dataDxfId="12197"/>
    <tableColumn id="4350" xr3:uid="{BE9A677A-8148-42AC-BA9C-ED49DEB23102}" name="Column4334" dataDxfId="12196"/>
    <tableColumn id="4351" xr3:uid="{8038C99C-C2FF-49D7-A192-04997841D0E2}" name="Column4335" dataDxfId="12195"/>
    <tableColumn id="4352" xr3:uid="{9D6AA17C-5640-4DBE-95A9-03DD81FFB347}" name="Column4336" dataDxfId="12194"/>
    <tableColumn id="4353" xr3:uid="{1ADCE039-533F-496B-8BED-67C7818E27B0}" name="Column4337" dataDxfId="12193"/>
    <tableColumn id="4354" xr3:uid="{1817D5B7-67B3-4840-98F6-5ADA9E4FB153}" name="Column4338" dataDxfId="12192"/>
    <tableColumn id="4355" xr3:uid="{7C7E7F97-FE71-4DDF-ACAE-525E403F5BC2}" name="Column4339" dataDxfId="12191"/>
    <tableColumn id="4356" xr3:uid="{921BD947-F5CB-40BE-8E12-BE9CDEED0CDD}" name="Column4340" dataDxfId="12190"/>
    <tableColumn id="4357" xr3:uid="{1FF5F5E3-2A5C-4A9B-953C-46B7525686EF}" name="Column4341" dataDxfId="12189"/>
    <tableColumn id="4358" xr3:uid="{81E66B14-BB60-4392-BA22-AD7318BBAA0E}" name="Column4342" dataDxfId="12188"/>
    <tableColumn id="4359" xr3:uid="{C3A02820-E113-454F-9BDA-D246FA8B8D5E}" name="Column4343" dataDxfId="12187"/>
    <tableColumn id="4360" xr3:uid="{E93491D2-0837-48A5-AFB7-8AD6B6996315}" name="Column4344" dataDxfId="12186"/>
    <tableColumn id="4361" xr3:uid="{701B80AF-7B9B-474C-85E3-587D9E7851AD}" name="Column4345" dataDxfId="12185"/>
    <tableColumn id="4362" xr3:uid="{D7385C3D-130F-4B21-8C41-2EE367330AA3}" name="Column4346" dataDxfId="12184"/>
    <tableColumn id="4363" xr3:uid="{E7861318-20DC-4046-A826-14A67E220F4F}" name="Column4347" dataDxfId="12183"/>
    <tableColumn id="4364" xr3:uid="{BE3C9F96-D01F-45FC-B122-98BC2B1AECA2}" name="Column4348" dataDxfId="12182"/>
    <tableColumn id="4365" xr3:uid="{E630A1F7-CACA-4539-9036-E563A07A4FFB}" name="Column4349" dataDxfId="12181"/>
    <tableColumn id="4366" xr3:uid="{6E89552A-A779-4E7B-B7B5-3C376A660323}" name="Column4350" dataDxfId="12180"/>
    <tableColumn id="4367" xr3:uid="{B04A0B2C-7183-454C-9A6A-4EDD269488E5}" name="Column4351" dataDxfId="12179"/>
    <tableColumn id="4368" xr3:uid="{25B7A9B6-CA06-41A5-A1F4-4534EF02350C}" name="Column4352" dataDxfId="12178"/>
    <tableColumn id="4369" xr3:uid="{CBD02274-526B-4920-AE54-E2D347C62423}" name="Column4353" dataDxfId="12177"/>
    <tableColumn id="4370" xr3:uid="{8D6416BA-337C-43FC-B5B6-C869F8AEED48}" name="Column4354" dataDxfId="12176"/>
    <tableColumn id="4371" xr3:uid="{40EF92F5-5883-4191-AE67-4F3DEC50C1AC}" name="Column4355" dataDxfId="12175"/>
    <tableColumn id="4372" xr3:uid="{D6164C3B-0C0A-4ABD-9413-40532298D81C}" name="Column4356" dataDxfId="12174"/>
    <tableColumn id="4373" xr3:uid="{6625B3AD-FEC0-4659-8A91-B7FCB654A20D}" name="Column4357" dataDxfId="12173"/>
    <tableColumn id="4374" xr3:uid="{4401E6BA-8855-4EA8-A3AC-88832DDC9982}" name="Column4358" dataDxfId="12172"/>
    <tableColumn id="4375" xr3:uid="{FBE592BE-1658-4AEC-8EE3-BFE5803305E7}" name="Column4359" dataDxfId="12171"/>
    <tableColumn id="4376" xr3:uid="{2A6AEA47-1CD1-4527-BFE7-D5BD0D5AF16A}" name="Column4360" dataDxfId="12170"/>
    <tableColumn id="4377" xr3:uid="{99322202-3B20-4B2B-AAF7-C609EC4D2BBB}" name="Column4361" dataDxfId="12169"/>
    <tableColumn id="4378" xr3:uid="{91280CF0-0123-4986-B3B3-6A30EAA7E1DD}" name="Column4362" dataDxfId="12168"/>
    <tableColumn id="4379" xr3:uid="{43E75D08-B4BA-4C4E-B98F-DD10B0849F92}" name="Column4363" dataDxfId="12167"/>
    <tableColumn id="4380" xr3:uid="{E82BB391-6DD3-4C18-95CB-C5CE344A018A}" name="Column4364" dataDxfId="12166"/>
    <tableColumn id="4381" xr3:uid="{79842081-0BFD-4737-AA66-49658962A668}" name="Column4365" dataDxfId="12165"/>
    <tableColumn id="4382" xr3:uid="{1AA01647-2696-4925-98C9-EA94F7288DA6}" name="Column4366" dataDxfId="12164"/>
    <tableColumn id="4383" xr3:uid="{C059A515-99B7-418D-8AEA-382E54C97233}" name="Column4367" dataDxfId="12163"/>
    <tableColumn id="4384" xr3:uid="{9075A9F9-A515-4AC0-93FF-6B5C0B0C6DFA}" name="Column4368" dataDxfId="12162"/>
    <tableColumn id="4385" xr3:uid="{C707FF3F-7197-4E0C-A0D2-963D4538451F}" name="Column4369" dataDxfId="12161"/>
    <tableColumn id="4386" xr3:uid="{59BCD5C8-B3E6-4332-AE88-AEEB7B84A941}" name="Column4370" dataDxfId="12160"/>
    <tableColumn id="4387" xr3:uid="{E9A91F45-0354-4D1E-B2E1-BE3954EA4A85}" name="Column4371" dataDxfId="12159"/>
    <tableColumn id="4388" xr3:uid="{D481ABC1-3B9F-4D6E-A8E3-44D62FEC9877}" name="Column4372" dataDxfId="12158"/>
    <tableColumn id="4389" xr3:uid="{48892A2A-1065-431C-BF25-38566DB8B45B}" name="Column4373" dataDxfId="12157"/>
    <tableColumn id="4390" xr3:uid="{33DAB6D7-60F2-408C-87AE-3DB7F0BED661}" name="Column4374" dataDxfId="12156"/>
    <tableColumn id="4391" xr3:uid="{1C61C2C3-0297-4F2D-9B36-8BF3E6356AAF}" name="Column4375" dataDxfId="12155"/>
    <tableColumn id="4392" xr3:uid="{A3A8B88C-950C-49CE-AA6D-C5B8303C9F85}" name="Column4376" dataDxfId="12154"/>
    <tableColumn id="4393" xr3:uid="{0F7525DC-B8EB-487B-8459-874BF85C052F}" name="Column4377" dataDxfId="12153"/>
    <tableColumn id="4394" xr3:uid="{7D0462AF-4738-4FE5-BBE4-4B92F70F4CE3}" name="Column4378" dataDxfId="12152"/>
    <tableColumn id="4395" xr3:uid="{F80DB2F1-451E-4607-BF61-22D1373F46F1}" name="Column4379" dataDxfId="12151"/>
    <tableColumn id="4396" xr3:uid="{5EBACA2B-1381-4853-BCAC-4D536B57F3E9}" name="Column4380" dataDxfId="12150"/>
    <tableColumn id="4397" xr3:uid="{8D421CEE-D576-43D6-856B-3AC620011E2D}" name="Column4381" dataDxfId="12149"/>
    <tableColumn id="4398" xr3:uid="{D879C083-C564-4696-A20A-6C0A015D3C42}" name="Column4382" dataDxfId="12148"/>
    <tableColumn id="4399" xr3:uid="{C65EA71C-90CF-4562-A618-E7A0ACB43E97}" name="Column4383" dataDxfId="12147"/>
    <tableColumn id="4400" xr3:uid="{18432B43-EAA9-4913-820E-1A2036F927D4}" name="Column4384" dataDxfId="12146"/>
    <tableColumn id="4401" xr3:uid="{F4CDF14C-A5F1-4B94-B471-46565DE7F329}" name="Column4385" dataDxfId="12145"/>
    <tableColumn id="4402" xr3:uid="{8A4885B3-2DA3-44ED-9B9F-FB83A8F8A242}" name="Column4386" dataDxfId="12144"/>
    <tableColumn id="4403" xr3:uid="{E530E591-BEA4-449D-98B0-D3ED6280DEC5}" name="Column4387" dataDxfId="12143"/>
    <tableColumn id="4404" xr3:uid="{97490501-08C7-4EDB-9EB6-9162ACE52B77}" name="Column4388" dataDxfId="12142"/>
    <tableColumn id="4405" xr3:uid="{F2179D53-AC0B-450C-AA75-1C15204DCBC6}" name="Column4389" dataDxfId="12141"/>
    <tableColumn id="4406" xr3:uid="{82F37454-360C-498D-AE79-8071341891E0}" name="Column4390" dataDxfId="12140"/>
    <tableColumn id="4407" xr3:uid="{1FFAE560-DB64-4CF8-867E-F668F98DF889}" name="Column4391" dataDxfId="12139"/>
    <tableColumn id="4408" xr3:uid="{9C65A68B-9572-418A-A900-4C1A1EE701BC}" name="Column4392" dataDxfId="12138"/>
    <tableColumn id="4409" xr3:uid="{D3E86A85-8685-4C7B-9D48-5D51E14DA853}" name="Column4393" dataDxfId="12137"/>
    <tableColumn id="4410" xr3:uid="{D8F66609-0D23-4D95-9918-EBAADB169A10}" name="Column4394" dataDxfId="12136"/>
    <tableColumn id="4411" xr3:uid="{50A33661-3EDF-4D4E-B215-89CBABAEDB1D}" name="Column4395" dataDxfId="12135"/>
    <tableColumn id="4412" xr3:uid="{61DF6231-2D26-47B7-9D63-B26945931CE9}" name="Column4396" dataDxfId="12134"/>
    <tableColumn id="4413" xr3:uid="{CA61E9BC-CAAE-49D6-8651-0676F367A316}" name="Column4397" dataDxfId="12133"/>
    <tableColumn id="4414" xr3:uid="{DC1F6D37-32BF-46DF-B6A9-2B8A03252D60}" name="Column4398" dataDxfId="12132"/>
    <tableColumn id="4415" xr3:uid="{13CE928C-46A7-48BE-A912-CA869161786C}" name="Column4399" dataDxfId="12131"/>
    <tableColumn id="4416" xr3:uid="{2B92F7D4-C3E9-4C45-9BCB-3CBB619101F0}" name="Column4400" dataDxfId="12130"/>
    <tableColumn id="4417" xr3:uid="{C44CF9E5-C27D-4D85-8E38-087C95B0CF19}" name="Column4401" dataDxfId="12129"/>
    <tableColumn id="4418" xr3:uid="{FB885357-FD31-49E0-92D2-9368B249E2D3}" name="Column4402" dataDxfId="12128"/>
    <tableColumn id="4419" xr3:uid="{149115E8-DA1E-4637-9170-AD63C22DD1C4}" name="Column4403" dataDxfId="12127"/>
    <tableColumn id="4420" xr3:uid="{1CF200F0-33FB-477C-8713-27151DFF640D}" name="Column4404" dataDxfId="12126"/>
    <tableColumn id="4421" xr3:uid="{D4AB8B70-E28B-4ED4-8E3A-AFE7D671957C}" name="Column4405" dataDxfId="12125"/>
    <tableColumn id="4422" xr3:uid="{1CAD7F82-0E9A-4291-9A93-EFA3A3FE2866}" name="Column4406" dataDxfId="12124"/>
    <tableColumn id="4423" xr3:uid="{7F147FC0-C362-49BC-9CB0-0B650BC2824F}" name="Column4407" dataDxfId="12123"/>
    <tableColumn id="4424" xr3:uid="{D53018BE-FB99-4221-99C1-5C2E5C26F36D}" name="Column4408" dataDxfId="12122"/>
    <tableColumn id="4425" xr3:uid="{A29F18FA-2866-4A2E-A698-54D2DF1B3C82}" name="Column4409" dataDxfId="12121"/>
    <tableColumn id="4426" xr3:uid="{CA0840D4-A8A0-4C26-B078-5B3A7D62EC67}" name="Column4410" dataDxfId="12120"/>
    <tableColumn id="4427" xr3:uid="{D63611A0-757A-4683-AD1E-67ACE9670500}" name="Column4411" dataDxfId="12119"/>
    <tableColumn id="4428" xr3:uid="{B2BAADAC-9CF5-49E1-BEA6-7849D7AA23FB}" name="Column4412" dataDxfId="12118"/>
    <tableColumn id="4429" xr3:uid="{D7131FAD-A271-43E0-B768-1FFCD113E895}" name="Column4413" dataDxfId="12117"/>
    <tableColumn id="4430" xr3:uid="{773E17A2-3956-4C41-A549-116A45360B05}" name="Column4414" dataDxfId="12116"/>
    <tableColumn id="4431" xr3:uid="{5101ED03-034A-44CC-90D1-6068F7608603}" name="Column4415" dataDxfId="12115"/>
    <tableColumn id="4432" xr3:uid="{68411439-BBFD-489C-A59D-2AA9E5BCB937}" name="Column4416" dataDxfId="12114"/>
    <tableColumn id="4433" xr3:uid="{40D4EC18-1FD7-4FD9-9146-4595817CECDF}" name="Column4417" dataDxfId="12113"/>
    <tableColumn id="4434" xr3:uid="{99E89F57-290C-442F-834C-F9D9043B1643}" name="Column4418" dataDxfId="12112"/>
    <tableColumn id="4435" xr3:uid="{A97D60C5-20F8-4D9A-A01F-8A17D48A6F9F}" name="Column4419" dataDxfId="12111"/>
    <tableColumn id="4436" xr3:uid="{26AA15C2-8CBB-431B-9E45-CC8BA46EEDC3}" name="Column4420" dataDxfId="12110"/>
    <tableColumn id="4437" xr3:uid="{5D401EBE-D878-4DD6-9F68-FC46E03EED3B}" name="Column4421" dataDxfId="12109"/>
    <tableColumn id="4438" xr3:uid="{9CB985C8-4AFB-4A89-9E75-88A6D25C4673}" name="Column4422" dataDxfId="12108"/>
    <tableColumn id="4439" xr3:uid="{49DEB1B4-36F3-44A7-B8BA-BDC714846ECB}" name="Column4423" dataDxfId="12107"/>
    <tableColumn id="4440" xr3:uid="{56B7DA12-DDC9-4054-8015-7AF1F4AB7111}" name="Column4424" dataDxfId="12106"/>
    <tableColumn id="4441" xr3:uid="{B4696CA5-5176-4604-BC3D-100EB88798CD}" name="Column4425" dataDxfId="12105"/>
    <tableColumn id="4442" xr3:uid="{5A768CDE-5143-43E1-AB32-CC732D6D7F84}" name="Column4426" dataDxfId="12104"/>
    <tableColumn id="4443" xr3:uid="{0268943F-A5FF-4BA1-8635-46E12C847933}" name="Column4427" dataDxfId="12103"/>
    <tableColumn id="4444" xr3:uid="{48386AF5-F491-44FC-8A6D-B60A97F51B6B}" name="Column4428" dataDxfId="12102"/>
    <tableColumn id="4445" xr3:uid="{A2A19743-C2E5-456B-8A8A-5BF826DCABEE}" name="Column4429" dataDxfId="12101"/>
    <tableColumn id="4446" xr3:uid="{72879249-113C-4400-9B95-3B982A3B5880}" name="Column4430" dataDxfId="12100"/>
    <tableColumn id="4447" xr3:uid="{F58657E9-2632-4726-8FF7-889FAE014D78}" name="Column4431" dataDxfId="12099"/>
    <tableColumn id="4448" xr3:uid="{E288DCC6-2C39-4399-BED7-441DC978C81F}" name="Column4432" dataDxfId="12098"/>
    <tableColumn id="4449" xr3:uid="{E916B4F1-5EAC-46AF-A224-7A70856093A2}" name="Column4433" dataDxfId="12097"/>
    <tableColumn id="4450" xr3:uid="{522BB9B3-A203-476A-9571-BFEC9AF98E58}" name="Column4434" dataDxfId="12096"/>
    <tableColumn id="4451" xr3:uid="{9EA00CCB-4A23-434B-B3D1-CCA6A7FD3B3C}" name="Column4435" dataDxfId="12095"/>
    <tableColumn id="4452" xr3:uid="{94003CC7-A073-4A86-A71A-D73826BE5F75}" name="Column4436" dataDxfId="12094"/>
    <tableColumn id="4453" xr3:uid="{23735AE7-5E66-40B2-BC14-6A9057668BFD}" name="Column4437" dataDxfId="12093"/>
    <tableColumn id="4454" xr3:uid="{EB1C112E-6864-4AA5-AA81-C604CEE052C8}" name="Column4438" dataDxfId="12092"/>
    <tableColumn id="4455" xr3:uid="{8D95920A-F1D3-4BB7-9A1B-FE3060E16496}" name="Column4439" dataDxfId="12091"/>
    <tableColumn id="4456" xr3:uid="{F8A794B3-8E6D-459F-81BC-CAC4AD4484FA}" name="Column4440" dataDxfId="12090"/>
    <tableColumn id="4457" xr3:uid="{E2489FC2-57CC-4D08-8FFB-43B6FA882873}" name="Column4441" dataDxfId="12089"/>
    <tableColumn id="4458" xr3:uid="{653BB1F0-BD55-4395-92ED-CFC245A9ADE7}" name="Column4442" dataDxfId="12088"/>
    <tableColumn id="4459" xr3:uid="{15E3A825-88C1-4FEF-9B48-61286B788F6B}" name="Column4443" dataDxfId="12087"/>
    <tableColumn id="4460" xr3:uid="{F1E4BD7B-9377-4E26-8626-66E40C521AA0}" name="Column4444" dataDxfId="12086"/>
    <tableColumn id="4461" xr3:uid="{8CEAC042-80D3-4872-9FFD-E1C237813E4F}" name="Column4445" dataDxfId="12085"/>
    <tableColumn id="4462" xr3:uid="{CF769615-9E61-49D8-A453-9D3A1E6448F2}" name="Column4446" dataDxfId="12084"/>
    <tableColumn id="4463" xr3:uid="{9511C9DD-6E4B-407E-B2C9-48F59552E665}" name="Column4447" dataDxfId="12083"/>
    <tableColumn id="4464" xr3:uid="{F912AEE5-286D-4412-A389-6069C74F5499}" name="Column4448" dataDxfId="12082"/>
    <tableColumn id="4465" xr3:uid="{26F41479-E315-4BBE-9F77-F8474726BA6F}" name="Column4449" dataDxfId="12081"/>
    <tableColumn id="4466" xr3:uid="{52BDC5D6-0828-4E58-8BBC-2018A9CC22AC}" name="Column4450" dataDxfId="12080"/>
    <tableColumn id="4467" xr3:uid="{0C0DE70F-4840-481F-B3C4-30AE954A8E80}" name="Column4451" dataDxfId="12079"/>
    <tableColumn id="4468" xr3:uid="{8BF5A13E-19D1-45F1-85E3-5DECC1ACA2B8}" name="Column4452" dataDxfId="12078"/>
    <tableColumn id="4469" xr3:uid="{CF775AEE-816B-4943-83BE-592CE541FF83}" name="Column4453" dataDxfId="12077"/>
    <tableColumn id="4470" xr3:uid="{55E61CE8-6223-4883-9E61-FDC3F5B56F00}" name="Column4454" dataDxfId="12076"/>
    <tableColumn id="4471" xr3:uid="{297AD49F-6987-4C7F-8D5B-65FB90BA2F3F}" name="Column4455" dataDxfId="12075"/>
    <tableColumn id="4472" xr3:uid="{61E96949-21BD-4F8A-B3F4-55362C2BA4FB}" name="Column4456" dataDxfId="12074"/>
    <tableColumn id="4473" xr3:uid="{408B97BC-1847-4B79-8FCC-A3C5EDB713C9}" name="Column4457" dataDxfId="12073"/>
    <tableColumn id="4474" xr3:uid="{A16FDDE1-25CC-4DAE-AB7D-5FDE82E4A57E}" name="Column4458" dataDxfId="12072"/>
    <tableColumn id="4475" xr3:uid="{DB49CAFC-A29D-4CBB-84E1-8B8385BE134E}" name="Column4459" dataDxfId="12071"/>
    <tableColumn id="4476" xr3:uid="{5EBBA745-2B2E-4392-9E2F-961400BFBAFA}" name="Column4460" dataDxfId="12070"/>
    <tableColumn id="4477" xr3:uid="{BB709EA5-F96F-452B-9FB6-886CAB939EBB}" name="Column4461" dataDxfId="12069"/>
    <tableColumn id="4478" xr3:uid="{9EF623C0-42FB-4A28-BF04-FAD9BAA267AC}" name="Column4462" dataDxfId="12068"/>
    <tableColumn id="4479" xr3:uid="{11F628B4-B633-42D3-8928-1627BD1BD8CF}" name="Column4463" dataDxfId="12067"/>
    <tableColumn id="4480" xr3:uid="{B7266157-F130-4F54-AB7C-31CECB4811D6}" name="Column4464" dataDxfId="12066"/>
    <tableColumn id="4481" xr3:uid="{541A7B3E-611C-4EF1-8CD6-0E73FCA2E17A}" name="Column4465" dataDxfId="12065"/>
    <tableColumn id="4482" xr3:uid="{D6023559-22FE-4436-9007-B4093BB3D4F2}" name="Column4466" dataDxfId="12064"/>
    <tableColumn id="4483" xr3:uid="{223DB296-A3FB-4E94-B93E-7F37AE5F5007}" name="Column4467" dataDxfId="12063"/>
    <tableColumn id="4484" xr3:uid="{16D12B54-C214-49B6-8C78-0B8FCF34C484}" name="Column4468" dataDxfId="12062"/>
    <tableColumn id="4485" xr3:uid="{D7B94CDF-FE9A-446A-9597-44D73942F530}" name="Column4469" dataDxfId="12061"/>
    <tableColumn id="4486" xr3:uid="{43D357DE-8233-4D93-9421-639B69B3F023}" name="Column4470" dataDxfId="12060"/>
    <tableColumn id="4487" xr3:uid="{0E13EC63-47F7-4422-A102-B94EB32C89C1}" name="Column4471" dataDxfId="12059"/>
    <tableColumn id="4488" xr3:uid="{59F7BE11-80AD-4B14-8EDB-BD4C4FAE581E}" name="Column4472" dataDxfId="12058"/>
    <tableColumn id="4489" xr3:uid="{5CD7B98F-3A9E-4ABC-A05D-040BD6120DAE}" name="Column4473" dataDxfId="12057"/>
    <tableColumn id="4490" xr3:uid="{EAF2E016-EB34-4387-AA89-80BC4B268BBE}" name="Column4474" dataDxfId="12056"/>
    <tableColumn id="4491" xr3:uid="{1505B040-DF49-4565-B76C-8B39D147F8AB}" name="Column4475" dataDxfId="12055"/>
    <tableColumn id="4492" xr3:uid="{2972347A-0A00-476E-AD26-1155C167DA1B}" name="Column4476" dataDxfId="12054"/>
    <tableColumn id="4493" xr3:uid="{4D41D58C-CC0C-4602-86AD-0CD56C9BB86A}" name="Column4477" dataDxfId="12053"/>
    <tableColumn id="4494" xr3:uid="{94772008-E78F-4F0A-81A5-E0FC3BEF0CC3}" name="Column4478" dataDxfId="12052"/>
    <tableColumn id="4495" xr3:uid="{855D93A5-E2A3-4E29-BFE8-6D4E92BB2B88}" name="Column4479" dataDxfId="12051"/>
    <tableColumn id="4496" xr3:uid="{11ECBBA3-A77A-4C3B-A082-14AAA6C33FCA}" name="Column4480" dataDxfId="12050"/>
    <tableColumn id="4497" xr3:uid="{088E7417-8287-40C5-9920-9CB67BC185CD}" name="Column4481" dataDxfId="12049"/>
    <tableColumn id="4498" xr3:uid="{FB72411D-FECF-4CD9-85C9-6A1CB885F0F3}" name="Column4482" dataDxfId="12048"/>
    <tableColumn id="4499" xr3:uid="{2D672908-411E-4969-BE37-7F9D10F3DA1D}" name="Column4483" dataDxfId="12047"/>
    <tableColumn id="4500" xr3:uid="{5F691271-F0EB-4503-A11B-006F78974B4D}" name="Column4484" dataDxfId="12046"/>
    <tableColumn id="4501" xr3:uid="{E355AE2A-803B-4E88-91AC-4E62736003B2}" name="Column4485" dataDxfId="12045"/>
    <tableColumn id="4502" xr3:uid="{C29C694E-3C40-43F8-99AA-B09B9AB891B1}" name="Column4486" dataDxfId="12044"/>
    <tableColumn id="4503" xr3:uid="{B0B2CE5F-FF61-46F6-850D-351260D270E0}" name="Column4487" dataDxfId="12043"/>
    <tableColumn id="4504" xr3:uid="{7995CBAA-7652-42E9-88D4-1F222F3225D8}" name="Column4488" dataDxfId="12042"/>
    <tableColumn id="4505" xr3:uid="{49CC99E7-7290-4A6E-A5F2-364630BB334A}" name="Column4489" dataDxfId="12041"/>
    <tableColumn id="4506" xr3:uid="{873F193E-C147-4F64-A904-0355659BAC0E}" name="Column4490" dataDxfId="12040"/>
    <tableColumn id="4507" xr3:uid="{6FC6C929-E2E5-429B-8BCD-77C648F9FA41}" name="Column4491" dataDxfId="12039"/>
    <tableColumn id="4508" xr3:uid="{7C5F6EA6-FD41-4637-99FD-2F228107E244}" name="Column4492" dataDxfId="12038"/>
    <tableColumn id="4509" xr3:uid="{AC72C6A6-45F0-4006-9CC2-9E1EF49C895D}" name="Column4493" dataDxfId="12037"/>
    <tableColumn id="4510" xr3:uid="{6F768A81-1EA8-42FF-A1AD-2B02C4997BAB}" name="Column4494" dataDxfId="12036"/>
    <tableColumn id="4511" xr3:uid="{82F7FD20-11A0-4354-B7F5-C59E4998279D}" name="Column4495" dataDxfId="12035"/>
    <tableColumn id="4512" xr3:uid="{31730346-9704-4413-BEEF-071E4EA1D272}" name="Column4496" dataDxfId="12034"/>
    <tableColumn id="4513" xr3:uid="{2B09443F-6E15-4E80-B431-6CBD17E63C4F}" name="Column4497" dataDxfId="12033"/>
    <tableColumn id="4514" xr3:uid="{63EA2A6D-CEFA-4DBC-BD09-16212F187CEC}" name="Column4498" dataDxfId="12032"/>
    <tableColumn id="4515" xr3:uid="{9036DA03-C347-4049-83AC-DB3A3B66BCD4}" name="Column4499" dataDxfId="12031"/>
    <tableColumn id="4516" xr3:uid="{73472E49-58BB-4746-B32D-6CCBEB4200F3}" name="Column4500" dataDxfId="12030"/>
    <tableColumn id="4517" xr3:uid="{7FDA8F7E-863E-4894-9784-A5F7CBFDA35A}" name="Column4501" dataDxfId="12029"/>
    <tableColumn id="4518" xr3:uid="{FD52C088-B488-4A81-B439-39682F2D5B9A}" name="Column4502" dataDxfId="12028"/>
    <tableColumn id="4519" xr3:uid="{7F6AE215-E5D7-4DCB-B177-A57BA57567A8}" name="Column4503" dataDxfId="12027"/>
    <tableColumn id="4520" xr3:uid="{5A5E5629-AC98-44E1-8E6A-46C0D7746247}" name="Column4504" dataDxfId="12026"/>
    <tableColumn id="4521" xr3:uid="{ED861C49-87FB-429F-864C-3A12BC7E737D}" name="Column4505" dataDxfId="12025"/>
    <tableColumn id="4522" xr3:uid="{AA5C2DD4-305F-4A2B-983F-486ABC6F1CD1}" name="Column4506" dataDxfId="12024"/>
    <tableColumn id="4523" xr3:uid="{EAB1FA6D-547E-4AD0-99E0-75EB5CCFEE95}" name="Column4507" dataDxfId="12023"/>
    <tableColumn id="4524" xr3:uid="{8A68C536-4911-4D35-A75E-CF4ADF8EEF7A}" name="Column4508" dataDxfId="12022"/>
    <tableColumn id="4525" xr3:uid="{0D4DD93A-E783-41E9-81A7-958BC4A1123A}" name="Column4509" dataDxfId="12021"/>
    <tableColumn id="4526" xr3:uid="{4D53AC27-D554-4C43-B814-7190702DF706}" name="Column4510" dataDxfId="12020"/>
    <tableColumn id="4527" xr3:uid="{04F56495-0D1A-44A6-BF00-5C8D40252EF4}" name="Column4511" dataDxfId="12019"/>
    <tableColumn id="4528" xr3:uid="{353513F0-9D07-4529-B389-F66CBBB5D9A0}" name="Column4512" dataDxfId="12018"/>
    <tableColumn id="4529" xr3:uid="{738EBB26-14AD-4F27-883A-DDA3D2A26849}" name="Column4513" dataDxfId="12017"/>
    <tableColumn id="4530" xr3:uid="{7956C62C-2B5A-47FD-8192-834F367BA0F7}" name="Column4514" dataDxfId="12016"/>
    <tableColumn id="4531" xr3:uid="{7610B150-7DA1-4C86-8A0C-001AD11904B1}" name="Column4515" dataDxfId="12015"/>
    <tableColumn id="4532" xr3:uid="{8EC1207B-4750-47EE-B055-534BCFDF9FBD}" name="Column4516" dataDxfId="12014"/>
    <tableColumn id="4533" xr3:uid="{19C8A1C4-DDE0-45E1-B0EC-A3E4B3E87A05}" name="Column4517" dataDxfId="12013"/>
    <tableColumn id="4534" xr3:uid="{8CBE01CE-DB52-4EE3-9787-05705D36EBF5}" name="Column4518" dataDxfId="12012"/>
    <tableColumn id="4535" xr3:uid="{6EC3E9D7-567C-44E8-B988-9F78B437D5EB}" name="Column4519" dataDxfId="12011"/>
    <tableColumn id="4536" xr3:uid="{B5DADE58-A98A-44F1-B03E-A3C93556D09C}" name="Column4520" dataDxfId="12010"/>
    <tableColumn id="4537" xr3:uid="{43D2D65A-BF97-44D2-8581-616AAF736A00}" name="Column4521" dataDxfId="12009"/>
    <tableColumn id="4538" xr3:uid="{EF1923A2-0444-4D58-9267-534DF0B4B226}" name="Column4522" dataDxfId="12008"/>
    <tableColumn id="4539" xr3:uid="{A57CD5F5-ABA6-490F-905A-77B549643060}" name="Column4523" dataDxfId="12007"/>
    <tableColumn id="4540" xr3:uid="{D5629211-7A4B-460D-BA3B-ADBB58A347C6}" name="Column4524" dataDxfId="12006"/>
    <tableColumn id="4541" xr3:uid="{AFDAD754-04DA-4714-BBD3-9ED88C319BD3}" name="Column4525" dataDxfId="12005"/>
    <tableColumn id="4542" xr3:uid="{49013564-8DFD-45A1-83EA-22E35BE7BDBA}" name="Column4526" dataDxfId="12004"/>
    <tableColumn id="4543" xr3:uid="{D3BB9B98-5490-470E-A1F7-22DC1F5EBE05}" name="Column4527" dataDxfId="12003"/>
    <tableColumn id="4544" xr3:uid="{2B413ADD-7E81-4D5C-A7D9-F0095B4FCAA2}" name="Column4528" dataDxfId="12002"/>
    <tableColumn id="4545" xr3:uid="{9CB05EEF-EE4E-42A9-B28D-4579F7A3A6A6}" name="Column4529" dataDxfId="12001"/>
    <tableColumn id="4546" xr3:uid="{3494B168-A7CA-46B8-82FD-85183D254E1A}" name="Column4530" dataDxfId="12000"/>
    <tableColumn id="4547" xr3:uid="{4E5CD738-E5BD-4C44-8D64-B28F9BC4D90A}" name="Column4531" dataDxfId="11999"/>
    <tableColumn id="4548" xr3:uid="{F2E670D9-104A-4ED0-BEAC-3E047F00EAF5}" name="Column4532" dataDxfId="11998"/>
    <tableColumn id="4549" xr3:uid="{08B20B6F-3448-4DBB-9F94-C3CA3DFDCB17}" name="Column4533" dataDxfId="11997"/>
    <tableColumn id="4550" xr3:uid="{2703C38B-8417-44A8-98E8-39BD3FBD9A9B}" name="Column4534" dataDxfId="11996"/>
    <tableColumn id="4551" xr3:uid="{ABA9AB91-551C-4404-8165-4F6D9021DA6D}" name="Column4535" dataDxfId="11995"/>
    <tableColumn id="4552" xr3:uid="{D24BDAC5-57D2-467B-9DA9-6E6D7FEA6D11}" name="Column4536" dataDxfId="11994"/>
    <tableColumn id="4553" xr3:uid="{184651AF-F0C4-4EF6-8AA4-803A7A24586B}" name="Column4537" dataDxfId="11993"/>
    <tableColumn id="4554" xr3:uid="{AE72696B-24A2-4B41-9AE7-AA982FD72AD5}" name="Column4538" dataDxfId="11992"/>
    <tableColumn id="4555" xr3:uid="{5694B49F-6E92-4B38-BD9A-FC01BE6F74E4}" name="Column4539" dataDxfId="11991"/>
    <tableColumn id="4556" xr3:uid="{47441EC9-0413-40F8-BF3F-728DABEED14D}" name="Column4540" dataDxfId="11990"/>
    <tableColumn id="4557" xr3:uid="{AB6E2862-CFDA-41BA-BD36-6FF5F9D84531}" name="Column4541" dataDxfId="11989"/>
    <tableColumn id="4558" xr3:uid="{82958F7F-D9E2-4A97-82BB-26F2712DAF08}" name="Column4542" dataDxfId="11988"/>
    <tableColumn id="4559" xr3:uid="{692002C9-643B-489C-A4CC-EDF58649B0D1}" name="Column4543" dataDxfId="11987"/>
    <tableColumn id="4560" xr3:uid="{36F074F8-1FAB-4A47-AA13-3DC58B63BB56}" name="Column4544" dataDxfId="11986"/>
    <tableColumn id="4561" xr3:uid="{B5DD5EEA-1F9E-4105-B081-BC1669895F9A}" name="Column4545" dataDxfId="11985"/>
    <tableColumn id="4562" xr3:uid="{99981FE2-080F-4089-998D-81C4D4BE541D}" name="Column4546" dataDxfId="11984"/>
    <tableColumn id="4563" xr3:uid="{BF2C7804-8A63-41FD-AD44-AD8A29DA4C6B}" name="Column4547" dataDxfId="11983"/>
    <tableColumn id="4564" xr3:uid="{3286837C-8657-436A-8C34-DEDF82FF1E98}" name="Column4548" dataDxfId="11982"/>
    <tableColumn id="4565" xr3:uid="{7272F752-53B7-4CB1-8A6D-58F99B9DCD2B}" name="Column4549" dataDxfId="11981"/>
    <tableColumn id="4566" xr3:uid="{FF80360B-1A3D-4CC7-8931-0FAEBB58A404}" name="Column4550" dataDxfId="11980"/>
    <tableColumn id="4567" xr3:uid="{4D9B8278-B605-491C-B954-775DBDFE6BF2}" name="Column4551" dataDxfId="11979"/>
    <tableColumn id="4568" xr3:uid="{CF3213F0-6DD4-43DF-BC09-B8C0257BA17C}" name="Column4552" dataDxfId="11978"/>
    <tableColumn id="4569" xr3:uid="{7A15029D-457A-46A6-9F41-423CC4882544}" name="Column4553" dataDxfId="11977"/>
    <tableColumn id="4570" xr3:uid="{DB6AB250-9488-4C44-B5AF-5053505C7F63}" name="Column4554" dataDxfId="11976"/>
    <tableColumn id="4571" xr3:uid="{AB132207-DD70-47EF-B6E2-4AA35B97318D}" name="Column4555" dataDxfId="11975"/>
    <tableColumn id="4572" xr3:uid="{E3E0B0EB-0A50-4908-BA27-78CEFCB33AFF}" name="Column4556" dataDxfId="11974"/>
    <tableColumn id="4573" xr3:uid="{B038A3D4-7FB0-4BF6-892C-200B68408365}" name="Column4557" dataDxfId="11973"/>
    <tableColumn id="4574" xr3:uid="{649C04EC-0365-4788-9FF9-CF1F452716AF}" name="Column4558" dataDxfId="11972"/>
    <tableColumn id="4575" xr3:uid="{B75FDFD7-4D4C-4A5F-B22A-64331AEFF794}" name="Column4559" dataDxfId="11971"/>
    <tableColumn id="4576" xr3:uid="{C6F688FD-4763-454B-9EAC-269D64F221D4}" name="Column4560" dataDxfId="11970"/>
    <tableColumn id="4577" xr3:uid="{D360F465-0BE9-41C9-9B0B-5C07F7198DE6}" name="Column4561" dataDxfId="11969"/>
    <tableColumn id="4578" xr3:uid="{1FF567BD-9868-4305-9EF8-9A8F27D0A2C2}" name="Column4562" dataDxfId="11968"/>
    <tableColumn id="4579" xr3:uid="{D283C040-3E3F-4DF0-B62B-7290D9376C24}" name="Column4563" dataDxfId="11967"/>
    <tableColumn id="4580" xr3:uid="{6B0C5F29-8D2B-4716-A3AF-A05885572613}" name="Column4564" dataDxfId="11966"/>
    <tableColumn id="4581" xr3:uid="{1046C378-D4FD-41CA-A2F7-E649727AB293}" name="Column4565" dataDxfId="11965"/>
    <tableColumn id="4582" xr3:uid="{284492C3-E4D5-41D6-9401-BDEDBF145B7D}" name="Column4566" dataDxfId="11964"/>
    <tableColumn id="4583" xr3:uid="{617DF177-FEAA-44D6-B431-3D1BF2B75CE9}" name="Column4567" dataDxfId="11963"/>
    <tableColumn id="4584" xr3:uid="{D5D92B8B-5F28-4813-BDCD-93A6DB33383C}" name="Column4568" dataDxfId="11962"/>
    <tableColumn id="4585" xr3:uid="{E4EF6E46-6CE2-47DC-9C25-448FC874F954}" name="Column4569" dataDxfId="11961"/>
    <tableColumn id="4586" xr3:uid="{5AC47407-6F42-43BA-B436-F81ECDC0CFFB}" name="Column4570" dataDxfId="11960"/>
    <tableColumn id="4587" xr3:uid="{75E6A4C7-B29D-49BD-AD39-3B974DA79E7F}" name="Column4571" dataDxfId="11959"/>
    <tableColumn id="4588" xr3:uid="{87C4D27F-D878-4903-A281-96B51F4585C0}" name="Column4572" dataDxfId="11958"/>
    <tableColumn id="4589" xr3:uid="{3865BD52-E9A6-4E83-A665-A2F369F1C2A3}" name="Column4573" dataDxfId="11957"/>
    <tableColumn id="4590" xr3:uid="{FCC2778E-2E09-4DA5-86EC-A93E4240D2A4}" name="Column4574" dataDxfId="11956"/>
    <tableColumn id="4591" xr3:uid="{C1049906-D2FE-48C2-B3FB-B186990FB313}" name="Column4575" dataDxfId="11955"/>
    <tableColumn id="4592" xr3:uid="{5A09A6DA-60CC-47BE-8830-773FD4DF6B58}" name="Column4576" dataDxfId="11954"/>
    <tableColumn id="4593" xr3:uid="{DF78B70D-FE21-421F-8164-80BD73C9451E}" name="Column4577" dataDxfId="11953"/>
    <tableColumn id="4594" xr3:uid="{175EE28C-C5F9-4235-BDEE-F5B3B5E84F58}" name="Column4578" dataDxfId="11952"/>
    <tableColumn id="4595" xr3:uid="{4B931227-237D-4B99-A68D-34FD27771353}" name="Column4579" dataDxfId="11951"/>
    <tableColumn id="4596" xr3:uid="{3DE87519-CEBA-4551-A521-CC131900A1AE}" name="Column4580" dataDxfId="11950"/>
    <tableColumn id="4597" xr3:uid="{46B1FE2D-38A5-4C3F-BAD3-D4D3D0177FA2}" name="Column4581" dataDxfId="11949"/>
    <tableColumn id="4598" xr3:uid="{9EB67DBB-C3F1-4E1F-8E5C-C85073F3511E}" name="Column4582" dataDxfId="11948"/>
    <tableColumn id="4599" xr3:uid="{36000075-3DC9-446E-B007-F346E443334D}" name="Column4583" dataDxfId="11947"/>
    <tableColumn id="4600" xr3:uid="{0848F8FB-81DD-450D-9339-89069B6DF7A9}" name="Column4584" dataDxfId="11946"/>
    <tableColumn id="4601" xr3:uid="{DA0F5B75-F906-43EC-8BAE-CC42BE71094E}" name="Column4585" dataDxfId="11945"/>
    <tableColumn id="4602" xr3:uid="{08B616F8-1B57-4E58-8DF1-971F8E3F5CA0}" name="Column4586" dataDxfId="11944"/>
    <tableColumn id="4603" xr3:uid="{C7E30C77-1844-445B-A526-F160DCC99983}" name="Column4587" dataDxfId="11943"/>
    <tableColumn id="4604" xr3:uid="{7F41CBD5-27B1-428C-929B-4B3E3AF52A17}" name="Column4588" dataDxfId="11942"/>
    <tableColumn id="4605" xr3:uid="{2791C973-6580-4C51-B826-C22716119AC4}" name="Column4589" dataDxfId="11941"/>
    <tableColumn id="4606" xr3:uid="{4FE31886-A194-4247-9384-D8C542BB3110}" name="Column4590" dataDxfId="11940"/>
    <tableColumn id="4607" xr3:uid="{AC774871-C934-4F29-8302-8B9D97B1EEDD}" name="Column4591" dataDxfId="11939"/>
    <tableColumn id="4608" xr3:uid="{1E0503A6-026B-454C-9D2A-CDA97FC82DBC}" name="Column4592" dataDxfId="11938"/>
    <tableColumn id="4609" xr3:uid="{04DFC86E-CE8A-4330-9095-A9F9BC5CC70B}" name="Column4593" dataDxfId="11937"/>
    <tableColumn id="4610" xr3:uid="{48DC1521-8FCC-4948-8D75-D91CD68AA4D9}" name="Column4594" dataDxfId="11936"/>
    <tableColumn id="4611" xr3:uid="{B8922092-8E6B-41DE-AAA5-BD47F3E83D77}" name="Column4595" dataDxfId="11935"/>
    <tableColumn id="4612" xr3:uid="{6D67F9D0-D709-489D-BCE3-5E0A8B09AC64}" name="Column4596" dataDxfId="11934"/>
    <tableColumn id="4613" xr3:uid="{5286D855-9E41-4E3E-BBD2-38C7E3E35E54}" name="Column4597" dataDxfId="11933"/>
    <tableColumn id="4614" xr3:uid="{65EFA671-F612-42D5-A199-ADC6677051A0}" name="Column4598" dataDxfId="11932"/>
    <tableColumn id="4615" xr3:uid="{DDB1EF94-C8C1-41C9-8DE0-E547CE69B007}" name="Column4599" dataDxfId="11931"/>
    <tableColumn id="4616" xr3:uid="{B5A97196-5034-46A2-B615-F6C558B2D36F}" name="Column4600" dataDxfId="11930"/>
    <tableColumn id="4617" xr3:uid="{57A12DA2-F5A2-4B6E-AB8F-8763E003BF52}" name="Column4601" dataDxfId="11929"/>
    <tableColumn id="4618" xr3:uid="{F2DAF7D3-F20A-4AA3-9113-D3C7D6B98AAF}" name="Column4602" dataDxfId="11928"/>
    <tableColumn id="4619" xr3:uid="{88FEA373-D712-4CCC-A759-374031C8941A}" name="Column4603" dataDxfId="11927"/>
    <tableColumn id="4620" xr3:uid="{52A6F3FC-50FD-47DA-AF46-2E8844A57376}" name="Column4604" dataDxfId="11926"/>
    <tableColumn id="4621" xr3:uid="{18E391A2-D6B8-4D78-BF61-237CCAD769E4}" name="Column4605" dataDxfId="11925"/>
    <tableColumn id="4622" xr3:uid="{5E2E127C-18C1-4F5E-96F8-C416CBDE9ECF}" name="Column4606" dataDxfId="11924"/>
    <tableColumn id="4623" xr3:uid="{1DB33646-2D23-46A0-87EA-EE7056975384}" name="Column4607" dataDxfId="11923"/>
    <tableColumn id="4624" xr3:uid="{169FE4DD-40FB-4992-BEFD-3B5D37F28083}" name="Column4608" dataDxfId="11922"/>
    <tableColumn id="4625" xr3:uid="{D1385C9E-1808-4E6F-8D17-AC244B7EB158}" name="Column4609" dataDxfId="11921"/>
    <tableColumn id="4626" xr3:uid="{26E8D2CF-CA6D-4F7B-974F-176608BA583E}" name="Column4610" dataDxfId="11920"/>
    <tableColumn id="4627" xr3:uid="{9D83A98C-55AC-411C-81FD-6A9081CDE9D6}" name="Column4611" dataDxfId="11919"/>
    <tableColumn id="4628" xr3:uid="{C498FE1F-2ECB-4BC7-81B7-8FD45C0CE9F4}" name="Column4612" dataDxfId="11918"/>
    <tableColumn id="4629" xr3:uid="{63F3AE6B-F235-45C9-91C1-3B4D9071261E}" name="Column4613" dataDxfId="11917"/>
    <tableColumn id="4630" xr3:uid="{C1C7D1CF-B77B-47CE-8129-675488054662}" name="Column4614" dataDxfId="11916"/>
    <tableColumn id="4631" xr3:uid="{9A42446A-2080-4010-9399-92D5AF3C5E2A}" name="Column4615" dataDxfId="11915"/>
    <tableColumn id="4632" xr3:uid="{5EDB3010-8402-4C21-96BE-80A9A39FC0BC}" name="Column4616" dataDxfId="11914"/>
    <tableColumn id="4633" xr3:uid="{54F382DA-B026-4CDF-9CD8-1E5EFDFF2B15}" name="Column4617" dataDxfId="11913"/>
    <tableColumn id="4634" xr3:uid="{A64A896B-AC93-4C58-A4FD-FD1E977D613B}" name="Column4618" dataDxfId="11912"/>
    <tableColumn id="4635" xr3:uid="{D64375C7-4D92-477D-8BAD-F7EC9D4B7833}" name="Column4619" dataDxfId="11911"/>
    <tableColumn id="4636" xr3:uid="{684C95C0-AD2A-4CAA-A7CF-BF0DE93788BB}" name="Column4620" dataDxfId="11910"/>
    <tableColumn id="4637" xr3:uid="{97C5D707-ECDC-4253-A8B6-8DF966E0AEA6}" name="Column4621" dataDxfId="11909"/>
    <tableColumn id="4638" xr3:uid="{56C39EA7-0E3E-45B0-9C38-7A45BE5BB8F9}" name="Column4622" dataDxfId="11908"/>
    <tableColumn id="4639" xr3:uid="{B210CB22-C6E4-4A7A-B2C1-486B6FA93B45}" name="Column4623" dataDxfId="11907"/>
    <tableColumn id="4640" xr3:uid="{5D9391C2-C4AC-4545-B6AB-1B8C8EC665BA}" name="Column4624" dataDxfId="11906"/>
    <tableColumn id="4641" xr3:uid="{7CFEB4E5-253C-4493-BD31-DA4D2401C980}" name="Column4625" dataDxfId="11905"/>
    <tableColumn id="4642" xr3:uid="{B584A91E-D3F0-4E72-832C-7B7C2E694E4D}" name="Column4626" dataDxfId="11904"/>
    <tableColumn id="4643" xr3:uid="{EF46AF34-04AE-403F-B01F-BC2FA9B1E83C}" name="Column4627" dataDxfId="11903"/>
    <tableColumn id="4644" xr3:uid="{B88005B1-26B8-431D-AD64-4E3015FF88A5}" name="Column4628" dataDxfId="11902"/>
    <tableColumn id="4645" xr3:uid="{4440451E-2BAA-4F4F-B752-8CBE49A30ED2}" name="Column4629" dataDxfId="11901"/>
    <tableColumn id="4646" xr3:uid="{480F6C3D-66A7-45F3-8D42-2799702046E5}" name="Column4630" dataDxfId="11900"/>
    <tableColumn id="4647" xr3:uid="{5CF2DE3B-CE9E-4419-8AB4-1774AD8BE68E}" name="Column4631" dataDxfId="11899"/>
    <tableColumn id="4648" xr3:uid="{420D9BBA-DB09-4D43-8995-C6D8BB86AD54}" name="Column4632" dataDxfId="11898"/>
    <tableColumn id="4649" xr3:uid="{6699894D-91B2-4639-8F1E-77D030D912F0}" name="Column4633" dataDxfId="11897"/>
    <tableColumn id="4650" xr3:uid="{FB4DCA88-BB8C-4BEE-9B34-FB784463BB92}" name="Column4634" dataDxfId="11896"/>
    <tableColumn id="4651" xr3:uid="{C36E3A7A-E5EB-47F6-9731-E18A7AA60AF0}" name="Column4635" dataDxfId="11895"/>
    <tableColumn id="4652" xr3:uid="{E1AD5FB0-3E04-41A4-9676-EFC80F63627F}" name="Column4636" dataDxfId="11894"/>
    <tableColumn id="4653" xr3:uid="{8E84B7EC-5708-445B-8066-4299A151E78D}" name="Column4637" dataDxfId="11893"/>
    <tableColumn id="4654" xr3:uid="{D04D7553-9C29-4167-90AC-8277FAB89A10}" name="Column4638" dataDxfId="11892"/>
    <tableColumn id="4655" xr3:uid="{133CBFE0-4741-4EA5-BD7C-59FED624C8C0}" name="Column4639" dataDxfId="11891"/>
    <tableColumn id="4656" xr3:uid="{48C89A59-1890-45C0-9E6C-613E105A7E5F}" name="Column4640" dataDxfId="11890"/>
    <tableColumn id="4657" xr3:uid="{65077BD7-04C1-4B99-B2A2-55E96665763A}" name="Column4641" dataDxfId="11889"/>
    <tableColumn id="4658" xr3:uid="{AFA31A49-31FF-4303-BF14-E84226C8EA59}" name="Column4642" dataDxfId="11888"/>
    <tableColumn id="4659" xr3:uid="{FE9A14E0-DCCA-4817-B641-D7779A99B447}" name="Column4643" dataDxfId="11887"/>
    <tableColumn id="4660" xr3:uid="{4D86F58A-8476-4315-9BD1-1383B375DE6B}" name="Column4644" dataDxfId="11886"/>
    <tableColumn id="4661" xr3:uid="{C715C143-7CB3-4AB6-830D-1F66FD28385A}" name="Column4645" dataDxfId="11885"/>
    <tableColumn id="4662" xr3:uid="{9D34908B-D17F-4BED-904E-598738148F43}" name="Column4646" dataDxfId="11884"/>
    <tableColumn id="4663" xr3:uid="{FEFE9D74-F7AC-4498-A7ED-C26AE59A13EA}" name="Column4647" dataDxfId="11883"/>
    <tableColumn id="4664" xr3:uid="{0C0A9B62-C0F4-4C61-B066-76918997F8FC}" name="Column4648" dataDxfId="11882"/>
    <tableColumn id="4665" xr3:uid="{10B8B1F1-3700-4D7B-918A-DA07D86471AF}" name="Column4649" dataDxfId="11881"/>
    <tableColumn id="4666" xr3:uid="{FAF9A783-695B-4243-9C8A-2901AAAB09D2}" name="Column4650" dataDxfId="11880"/>
    <tableColumn id="4667" xr3:uid="{3028A792-E862-45E2-9CA5-654E9A875082}" name="Column4651" dataDxfId="11879"/>
    <tableColumn id="4668" xr3:uid="{0C6FF934-E6EB-4366-A13B-82C0C698C6D7}" name="Column4652" dataDxfId="11878"/>
    <tableColumn id="4669" xr3:uid="{EC29C7BD-2378-4C1B-B2E7-F94029817191}" name="Column4653" dataDxfId="11877"/>
    <tableColumn id="4670" xr3:uid="{31322F86-6B59-474E-8189-63EADACFFBC9}" name="Column4654" dataDxfId="11876"/>
    <tableColumn id="4671" xr3:uid="{E6152253-E0BD-44FF-B5D4-2CCFFD9239C6}" name="Column4655" dataDxfId="11875"/>
    <tableColumn id="4672" xr3:uid="{0BB1F009-641F-4B2B-8327-9819C5B4D3EF}" name="Column4656" dataDxfId="11874"/>
    <tableColumn id="4673" xr3:uid="{4F7FBD89-6D88-4245-95FD-BD55333AF0CE}" name="Column4657" dataDxfId="11873"/>
    <tableColumn id="4674" xr3:uid="{D8543092-4415-47EA-8E08-4728995C89F7}" name="Column4658" dataDxfId="11872"/>
    <tableColumn id="4675" xr3:uid="{876F5C27-B384-470F-819F-886729C214E7}" name="Column4659" dataDxfId="11871"/>
    <tableColumn id="4676" xr3:uid="{D29AE38B-3CAD-4E45-AC3B-2AC6CB90F8E9}" name="Column4660" dataDxfId="11870"/>
    <tableColumn id="4677" xr3:uid="{C0D55BAD-8330-4477-97E8-077D3B5017C5}" name="Column4661" dataDxfId="11869"/>
    <tableColumn id="4678" xr3:uid="{B1DBB7C1-DE83-4E03-986C-21CAC499A7AA}" name="Column4662" dataDxfId="11868"/>
    <tableColumn id="4679" xr3:uid="{7FEE6511-1E84-4963-8A91-4021BD76FB4D}" name="Column4663" dataDxfId="11867"/>
    <tableColumn id="4680" xr3:uid="{50204B1F-067F-4FD6-AAE8-C4D35DBB0CCF}" name="Column4664" dataDxfId="11866"/>
    <tableColumn id="4681" xr3:uid="{D5992BBA-1FD2-473A-8A66-02BD27A8C682}" name="Column4665" dataDxfId="11865"/>
    <tableColumn id="4682" xr3:uid="{BA8A4D8B-4C81-492E-BA6C-3C38E2EB8B5F}" name="Column4666" dataDxfId="11864"/>
    <tableColumn id="4683" xr3:uid="{A29BC94C-E5FC-433B-8060-33242C8D2B15}" name="Column4667" dataDxfId="11863"/>
    <tableColumn id="4684" xr3:uid="{1B4F1E34-DE92-4AE4-922A-D440C087E7B6}" name="Column4668" dataDxfId="11862"/>
    <tableColumn id="4685" xr3:uid="{B24C49F0-B9A9-45BA-9CC7-719421479BCC}" name="Column4669" dataDxfId="11861"/>
    <tableColumn id="4686" xr3:uid="{1A04DD5A-F258-4A6B-8AF2-6E115BEB5C9A}" name="Column4670" dataDxfId="11860"/>
    <tableColumn id="4687" xr3:uid="{0BB0FA7E-7BC0-4EE0-9DEC-033EF9E1CBBF}" name="Column4671" dataDxfId="11859"/>
    <tableColumn id="4688" xr3:uid="{C1634C13-4E4E-4114-8F5E-FD89F13EA246}" name="Column4672" dataDxfId="11858"/>
    <tableColumn id="4689" xr3:uid="{ABB91448-DA2E-4599-979A-AC7304323C9B}" name="Column4673" dataDxfId="11857"/>
    <tableColumn id="4690" xr3:uid="{6C02E8EE-70DA-45F0-AEF5-5BB3A3B9123A}" name="Column4674" dataDxfId="11856"/>
    <tableColumn id="4691" xr3:uid="{818A8077-1B88-49B7-B96D-3A8A4E27C024}" name="Column4675" dataDxfId="11855"/>
    <tableColumn id="4692" xr3:uid="{5808F546-102E-4B7C-91FC-FF52115056EA}" name="Column4676" dataDxfId="11854"/>
    <tableColumn id="4693" xr3:uid="{AFD13993-8814-4606-A518-EE4A8AE8C551}" name="Column4677" dataDxfId="11853"/>
    <tableColumn id="4694" xr3:uid="{6C90C2C2-25FD-4F47-9A1D-3FCA405207DE}" name="Column4678" dataDxfId="11852"/>
    <tableColumn id="4695" xr3:uid="{93CA6769-BE32-49C1-92EA-8CDC742AA9E3}" name="Column4679" dataDxfId="11851"/>
    <tableColumn id="4696" xr3:uid="{AFC41347-F64F-44A0-B7D7-09CFC20DC3C8}" name="Column4680" dataDxfId="11850"/>
    <tableColumn id="4697" xr3:uid="{77954F41-2079-459A-AE0E-7D6E5EC4C25A}" name="Column4681" dataDxfId="11849"/>
    <tableColumn id="4698" xr3:uid="{8BDD5EF9-5E86-4DDB-8050-0AC6C32E9D3E}" name="Column4682" dataDxfId="11848"/>
    <tableColumn id="4699" xr3:uid="{6E854CF9-B8EA-479E-A440-759ADB53F55E}" name="Column4683" dataDxfId="11847"/>
    <tableColumn id="4700" xr3:uid="{B630B6F9-2A03-4B87-B9F4-FB395585B8BF}" name="Column4684" dataDxfId="11846"/>
    <tableColumn id="4701" xr3:uid="{A10FC70F-2927-4DC6-8309-BFAB120F8645}" name="Column4685" dataDxfId="11845"/>
    <tableColumn id="4702" xr3:uid="{24677402-8862-4E4C-9F1A-67DBDC624D77}" name="Column4686" dataDxfId="11844"/>
    <tableColumn id="4703" xr3:uid="{9E1B9746-A71D-4205-8FE1-EBC4AEDC8CB9}" name="Column4687" dataDxfId="11843"/>
    <tableColumn id="4704" xr3:uid="{79B2A849-D952-4C80-9847-09DA4A1997D4}" name="Column4688" dataDxfId="11842"/>
    <tableColumn id="4705" xr3:uid="{0183D703-1C99-4B54-B0A3-1F7A9C96262E}" name="Column4689" dataDxfId="11841"/>
    <tableColumn id="4706" xr3:uid="{66933105-48B6-4B80-9249-ADF6677F919C}" name="Column4690" dataDxfId="11840"/>
    <tableColumn id="4707" xr3:uid="{B6C5BC0B-DA97-4FA5-95D0-0F008F368183}" name="Column4691" dataDxfId="11839"/>
    <tableColumn id="4708" xr3:uid="{0D0028B8-31DC-40F3-9339-35B2632FA7EE}" name="Column4692" dataDxfId="11838"/>
    <tableColumn id="4709" xr3:uid="{19F8C94C-96E1-442F-886C-CF936B4E2D8C}" name="Column4693" dataDxfId="11837"/>
    <tableColumn id="4710" xr3:uid="{452F2FE3-5E48-47E4-B1A7-EBE9F687F09B}" name="Column4694" dataDxfId="11836"/>
    <tableColumn id="4711" xr3:uid="{C5A76C9E-07DE-4967-B26A-50E2E893B031}" name="Column4695" dataDxfId="11835"/>
    <tableColumn id="4712" xr3:uid="{1335409E-AF67-4185-BDB2-00EC8FB486EC}" name="Column4696" dataDxfId="11834"/>
    <tableColumn id="4713" xr3:uid="{8C4C03A8-F845-41BF-819B-C2A7C8EC0369}" name="Column4697" dataDxfId="11833"/>
    <tableColumn id="4714" xr3:uid="{3B9409EB-2673-4101-ADAE-937B9563DF89}" name="Column4698" dataDxfId="11832"/>
    <tableColumn id="4715" xr3:uid="{D7C3C714-2E99-4D44-B2CD-8064D321DAE2}" name="Column4699" dataDxfId="11831"/>
    <tableColumn id="4716" xr3:uid="{5B7688AD-C052-47EE-8A3E-48148BCC5B1B}" name="Column4700" dataDxfId="11830"/>
    <tableColumn id="4717" xr3:uid="{604619EC-F7EF-4459-8A08-8BB8DA2C3BD0}" name="Column4701" dataDxfId="11829"/>
    <tableColumn id="4718" xr3:uid="{FCA1CB79-5EF7-45B7-8DED-02509A005C6F}" name="Column4702" dataDxfId="11828"/>
    <tableColumn id="4719" xr3:uid="{3B6C04C4-8B5E-4CF0-98FB-560FEC81503C}" name="Column4703" dataDxfId="11827"/>
    <tableColumn id="4720" xr3:uid="{AE8CB15B-D2E2-4F8E-BBC6-C162B42D564F}" name="Column4704" dataDxfId="11826"/>
    <tableColumn id="4721" xr3:uid="{4D65C7BC-6B28-46E9-BBDF-A23C2E8209E6}" name="Column4705" dataDxfId="11825"/>
    <tableColumn id="4722" xr3:uid="{823736F6-37B1-4883-B249-2FA5992CB065}" name="Column4706" dataDxfId="11824"/>
    <tableColumn id="4723" xr3:uid="{2AAA6D23-8754-4E48-903B-739C9E75DE79}" name="Column4707" dataDxfId="11823"/>
    <tableColumn id="4724" xr3:uid="{0E210017-DC48-4264-A0C8-CB332B72F7FD}" name="Column4708" dataDxfId="11822"/>
    <tableColumn id="4725" xr3:uid="{4AA98945-5FA2-4EC3-B9B5-A7FFDCB79B13}" name="Column4709" dataDxfId="11821"/>
    <tableColumn id="4726" xr3:uid="{B7EE46B1-6546-46E5-A6EB-0EA551B0FA65}" name="Column4710" dataDxfId="11820"/>
    <tableColumn id="4727" xr3:uid="{B19104B4-4BD1-4B3B-AA57-8915A041CC9E}" name="Column4711" dataDxfId="11819"/>
    <tableColumn id="4728" xr3:uid="{44F224F4-589D-4CDC-8503-DE59D0B60866}" name="Column4712" dataDxfId="11818"/>
    <tableColumn id="4729" xr3:uid="{A70C7264-9B35-470A-AB23-D40173A25EC3}" name="Column4713" dataDxfId="11817"/>
    <tableColumn id="4730" xr3:uid="{D4FB0632-D15A-49EA-B3A3-94D263EEE919}" name="Column4714" dataDxfId="11816"/>
    <tableColumn id="4731" xr3:uid="{3EF41929-6374-4EC6-805D-3A6F2B1C8117}" name="Column4715" dataDxfId="11815"/>
    <tableColumn id="4732" xr3:uid="{9B096032-F7AE-4E1D-9A50-0A6823A7380F}" name="Column4716" dataDxfId="11814"/>
    <tableColumn id="4733" xr3:uid="{634524BC-811A-49D3-BEE5-C670BC941FA5}" name="Column4717" dataDxfId="11813"/>
    <tableColumn id="4734" xr3:uid="{89F1F431-2E17-4EC2-ABDA-6A989B75814A}" name="Column4718" dataDxfId="11812"/>
    <tableColumn id="4735" xr3:uid="{CCBCD2E4-DF9A-430E-8F82-883176691392}" name="Column4719" dataDxfId="11811"/>
    <tableColumn id="4736" xr3:uid="{9203B9D6-30EB-4376-9FBF-F5B78CA6BB83}" name="Column4720" dataDxfId="11810"/>
    <tableColumn id="4737" xr3:uid="{95E7A2D4-BB48-4F45-9087-CD936FA272CD}" name="Column4721" dataDxfId="11809"/>
    <tableColumn id="4738" xr3:uid="{42FC8846-41E0-4219-B23E-91F67B162741}" name="Column4722" dataDxfId="11808"/>
    <tableColumn id="4739" xr3:uid="{A9B909E5-0373-4265-A2EF-67F119361052}" name="Column4723" dataDxfId="11807"/>
    <tableColumn id="4740" xr3:uid="{DB695647-7656-4821-82BC-393801E93B5F}" name="Column4724" dataDxfId="11806"/>
    <tableColumn id="4741" xr3:uid="{3CB9D3C7-94EB-4A95-BEC8-B666243EF884}" name="Column4725" dataDxfId="11805"/>
    <tableColumn id="4742" xr3:uid="{29A5BC2A-8DBE-44E6-9130-9FFA56B5F59D}" name="Column4726" dataDxfId="11804"/>
    <tableColumn id="4743" xr3:uid="{09CE520B-9DF5-4AF3-88F4-25D905997892}" name="Column4727" dataDxfId="11803"/>
    <tableColumn id="4744" xr3:uid="{2C3DC241-FC25-4253-A329-3139029EFB24}" name="Column4728" dataDxfId="11802"/>
    <tableColumn id="4745" xr3:uid="{260B886D-D7E6-4835-8EA5-8B6B21D228A6}" name="Column4729" dataDxfId="11801"/>
    <tableColumn id="4746" xr3:uid="{A773F2C6-24F6-4A5B-A24B-F540D6DE9368}" name="Column4730" dataDxfId="11800"/>
    <tableColumn id="4747" xr3:uid="{6B6720E0-E210-44B9-8B55-81498FC25376}" name="Column4731" dataDxfId="11799"/>
    <tableColumn id="4748" xr3:uid="{84656B28-5147-48DA-AFDA-980F6FEB1F1F}" name="Column4732" dataDxfId="11798"/>
    <tableColumn id="4749" xr3:uid="{D4FB8C6F-C6D5-4D9A-B903-03FA95C8A52D}" name="Column4733" dataDxfId="11797"/>
    <tableColumn id="4750" xr3:uid="{8BF9C5F5-F8AD-4943-8C4C-5A7E62C9AC20}" name="Column4734" dataDxfId="11796"/>
    <tableColumn id="4751" xr3:uid="{F4690807-567F-4C50-972D-9E6DA7793132}" name="Column4735" dataDxfId="11795"/>
    <tableColumn id="4752" xr3:uid="{D65C0DBC-C0DE-4B78-9A9D-89C69981DC78}" name="Column4736" dataDxfId="11794"/>
    <tableColumn id="4753" xr3:uid="{ECB9BAD6-4D97-43A5-BB92-3EB027375D2A}" name="Column4737" dataDxfId="11793"/>
    <tableColumn id="4754" xr3:uid="{6DD76164-34EF-4BEE-8561-57394F58C476}" name="Column4738" dataDxfId="11792"/>
    <tableColumn id="4755" xr3:uid="{274E8268-439F-4ED4-B39E-21D3B55399B2}" name="Column4739" dataDxfId="11791"/>
    <tableColumn id="4756" xr3:uid="{0EA2BD02-FB25-4580-8162-8F18F3C75399}" name="Column4740" dataDxfId="11790"/>
    <tableColumn id="4757" xr3:uid="{47E72CF8-E85F-4A76-9A5D-4B0F21419454}" name="Column4741" dataDxfId="11789"/>
    <tableColumn id="4758" xr3:uid="{0E4EBFA5-C46E-4EBB-B63C-DCDD31D61722}" name="Column4742" dataDxfId="11788"/>
    <tableColumn id="4759" xr3:uid="{31EFE9A2-EF55-4D3F-B0FC-E8528C937043}" name="Column4743" dataDxfId="11787"/>
    <tableColumn id="4760" xr3:uid="{68F6A237-FFD1-47A7-A15A-1C2D938CF5D9}" name="Column4744" dataDxfId="11786"/>
    <tableColumn id="4761" xr3:uid="{68230E5B-FA19-49EE-A862-68C67A42493D}" name="Column4745" dataDxfId="11785"/>
    <tableColumn id="4762" xr3:uid="{E8F34724-111E-4372-99D1-96874F8F3933}" name="Column4746" dataDxfId="11784"/>
    <tableColumn id="4763" xr3:uid="{0D4A3BD6-606B-4878-B5A8-9438D42C099D}" name="Column4747" dataDxfId="11783"/>
    <tableColumn id="4764" xr3:uid="{794A1379-91A4-4A54-9F18-D826958898DC}" name="Column4748" dataDxfId="11782"/>
    <tableColumn id="4765" xr3:uid="{5559D9D1-5636-487D-9357-6EBFD565E0EC}" name="Column4749" dataDxfId="11781"/>
    <tableColumn id="4766" xr3:uid="{26C92588-3735-4893-AE7A-CB5ED086B3E7}" name="Column4750" dataDxfId="11780"/>
    <tableColumn id="4767" xr3:uid="{22CA08EF-C7D0-47DB-BC07-BA66BDC364EF}" name="Column4751" dataDxfId="11779"/>
    <tableColumn id="4768" xr3:uid="{8A8230DB-E231-48D0-B457-4953D714EE2F}" name="Column4752" dataDxfId="11778"/>
    <tableColumn id="4769" xr3:uid="{B375109F-4846-4501-839B-0C9E9E96FB06}" name="Column4753" dataDxfId="11777"/>
    <tableColumn id="4770" xr3:uid="{C72A44E3-38D3-403D-A858-ECD07C730C9E}" name="Column4754" dataDxfId="11776"/>
    <tableColumn id="4771" xr3:uid="{619D0AEE-0E98-4303-A21B-306465D07802}" name="Column4755" dataDxfId="11775"/>
    <tableColumn id="4772" xr3:uid="{D2F867AB-5DCD-4C5B-BFD8-E7EF4BE4AA62}" name="Column4756" dataDxfId="11774"/>
    <tableColumn id="4773" xr3:uid="{198E2CAC-0A97-43C2-BB9A-018F8C7B7972}" name="Column4757" dataDxfId="11773"/>
    <tableColumn id="4774" xr3:uid="{3F2B4370-22DF-4CF6-9B16-BD01D60C83A7}" name="Column4758" dataDxfId="11772"/>
    <tableColumn id="4775" xr3:uid="{854405CE-065B-4D46-9587-9DF383D01F94}" name="Column4759" dataDxfId="11771"/>
    <tableColumn id="4776" xr3:uid="{165226F1-722E-46EA-AAC3-34976640FFD8}" name="Column4760" dataDxfId="11770"/>
    <tableColumn id="4777" xr3:uid="{301B76CA-C860-4390-9D9A-9304E69975B3}" name="Column4761" dataDxfId="11769"/>
    <tableColumn id="4778" xr3:uid="{36556478-8805-4849-955B-3D768A92E16E}" name="Column4762" dataDxfId="11768"/>
    <tableColumn id="4779" xr3:uid="{47295FCD-B0FA-4015-BEDA-D96D819212F2}" name="Column4763" dataDxfId="11767"/>
    <tableColumn id="4780" xr3:uid="{64109102-F8E5-46DD-895D-A828CC9FC828}" name="Column4764" dataDxfId="11766"/>
    <tableColumn id="4781" xr3:uid="{27E6E275-41A7-4013-83FE-AD4F4080B179}" name="Column4765" dataDxfId="11765"/>
    <tableColumn id="4782" xr3:uid="{AE9879C3-A015-4899-8E48-4DB840D39C22}" name="Column4766" dataDxfId="11764"/>
    <tableColumn id="4783" xr3:uid="{2A7FFDD2-F2F9-4B21-A161-242A35FA5971}" name="Column4767" dataDxfId="11763"/>
    <tableColumn id="4784" xr3:uid="{85C3D0C5-7AAD-4B5E-9C9A-78A735DBF795}" name="Column4768" dataDxfId="11762"/>
    <tableColumn id="4785" xr3:uid="{936B4778-537D-4EE4-87E6-DB7B5DF02169}" name="Column4769" dataDxfId="11761"/>
    <tableColumn id="4786" xr3:uid="{ED692877-A153-4A6B-8F88-9B1B50FB9F42}" name="Column4770" dataDxfId="11760"/>
    <tableColumn id="4787" xr3:uid="{540731A0-A779-40BF-8A7C-8569F5DA19F6}" name="Column4771" dataDxfId="11759"/>
    <tableColumn id="4788" xr3:uid="{ACFC33C1-DF1B-4908-BBBD-BB875D72C13B}" name="Column4772" dataDxfId="11758"/>
    <tableColumn id="4789" xr3:uid="{628A57D7-D6B5-496F-B3A1-917A25BB0736}" name="Column4773" dataDxfId="11757"/>
    <tableColumn id="4790" xr3:uid="{C62AB705-55D8-4274-B608-CF585A8201A5}" name="Column4774" dataDxfId="11756"/>
    <tableColumn id="4791" xr3:uid="{9B52E68F-BACF-486D-98E6-011434020CCD}" name="Column4775" dataDxfId="11755"/>
    <tableColumn id="4792" xr3:uid="{A65CE25B-AB3A-4F9E-8D3C-20EBEB465E99}" name="Column4776" dataDxfId="11754"/>
    <tableColumn id="4793" xr3:uid="{3960AB88-4F51-4165-B7E2-D7C5544C52AF}" name="Column4777" dataDxfId="11753"/>
    <tableColumn id="4794" xr3:uid="{5A75658F-3E0E-4878-9DC9-5C85EE7FDBE5}" name="Column4778" dataDxfId="11752"/>
    <tableColumn id="4795" xr3:uid="{FA8826A9-33F1-4107-98A9-CF87945C751E}" name="Column4779" dataDxfId="11751"/>
    <tableColumn id="4796" xr3:uid="{9FCB5561-08D5-442E-84EF-7B861994AE9F}" name="Column4780" dataDxfId="11750"/>
    <tableColumn id="4797" xr3:uid="{A80D4C1F-2B14-4EF7-B04F-395130B1BBF6}" name="Column4781" dataDxfId="11749"/>
    <tableColumn id="4798" xr3:uid="{0257372E-EFF6-48D3-836C-0B36F86DBB37}" name="Column4782" dataDxfId="11748"/>
    <tableColumn id="4799" xr3:uid="{66124BD8-38C4-4D2E-9F1A-002E3B427DCF}" name="Column4783" dataDxfId="11747"/>
    <tableColumn id="4800" xr3:uid="{6B359560-3876-42EE-A5D2-BD7D6428FBF1}" name="Column4784" dataDxfId="11746"/>
    <tableColumn id="4801" xr3:uid="{6D3D8F63-9004-42AC-B7D0-E6C20E515FC9}" name="Column4785" dataDxfId="11745"/>
    <tableColumn id="4802" xr3:uid="{DB23EB53-21E2-4980-BEAA-ACA995429D4F}" name="Column4786" dataDxfId="11744"/>
    <tableColumn id="4803" xr3:uid="{AE61104E-13F9-446A-BFF1-68BDD496FCD8}" name="Column4787" dataDxfId="11743"/>
    <tableColumn id="4804" xr3:uid="{F9C41050-A7A9-4CBE-9B6F-452D174C3A64}" name="Column4788" dataDxfId="11742"/>
    <tableColumn id="4805" xr3:uid="{6DE43550-CDB4-43E7-855D-02C2525745B1}" name="Column4789" dataDxfId="11741"/>
    <tableColumn id="4806" xr3:uid="{2359EB49-F268-46FB-AEBC-7D124A74F94B}" name="Column4790" dataDxfId="11740"/>
    <tableColumn id="4807" xr3:uid="{138AF59B-C67B-4100-9E29-D78A694F757F}" name="Column4791" dataDxfId="11739"/>
    <tableColumn id="4808" xr3:uid="{700C9A0B-53C8-46D8-B245-57EAC1A09550}" name="Column4792" dataDxfId="11738"/>
    <tableColumn id="4809" xr3:uid="{4A82E7D8-09EB-4700-8096-C3F94D81CE75}" name="Column4793" dataDxfId="11737"/>
    <tableColumn id="4810" xr3:uid="{22FF93C1-F2FF-43FF-B733-6D44C9B0DB97}" name="Column4794" dataDxfId="11736"/>
    <tableColumn id="4811" xr3:uid="{000BF4B2-9E62-4A0F-AF14-0E1C510C3BF7}" name="Column4795" dataDxfId="11735"/>
    <tableColumn id="4812" xr3:uid="{829A0ED0-9CD6-4517-8882-100A75EA7D54}" name="Column4796" dataDxfId="11734"/>
    <tableColumn id="4813" xr3:uid="{67D92169-574D-4EE9-A253-70E41D7C15B1}" name="Column4797" dataDxfId="11733"/>
    <tableColumn id="4814" xr3:uid="{A3FBF831-F373-449F-9FB4-D1A044243CB9}" name="Column4798" dataDxfId="11732"/>
    <tableColumn id="4815" xr3:uid="{DE479BF3-FDE8-45B3-874E-8CC01144F12B}" name="Column4799" dataDxfId="11731"/>
    <tableColumn id="4816" xr3:uid="{2B6055B5-F8B9-44C5-BDF9-4FC3C56B423C}" name="Column4800" dataDxfId="11730"/>
    <tableColumn id="4817" xr3:uid="{F870FC35-3E70-4AAB-9D6E-CE3D311880E2}" name="Column4801" dataDxfId="11729"/>
    <tableColumn id="4818" xr3:uid="{03C9A5F4-F8A9-49F9-B5C5-A32A07BE767B}" name="Column4802" dataDxfId="11728"/>
    <tableColumn id="4819" xr3:uid="{C3E9DDBA-269E-4409-A459-FB494FA36BBC}" name="Column4803" dataDxfId="11727"/>
    <tableColumn id="4820" xr3:uid="{5C003A01-1580-4F60-98CD-5B26B76E198E}" name="Column4804" dataDxfId="11726"/>
    <tableColumn id="4821" xr3:uid="{A9791A57-5851-4581-B2EB-899A89DA9A71}" name="Column4805" dataDxfId="11725"/>
    <tableColumn id="4822" xr3:uid="{3B6F1A32-6A8B-496D-8ADF-08C53E728FDC}" name="Column4806" dataDxfId="11724"/>
    <tableColumn id="4823" xr3:uid="{C79AF32B-0DEB-4FC6-BE9A-ACF092608914}" name="Column4807" dataDxfId="11723"/>
    <tableColumn id="4824" xr3:uid="{D619C056-12C3-46E1-8C29-4FA17CC2F7CF}" name="Column4808" dataDxfId="11722"/>
    <tableColumn id="4825" xr3:uid="{472399F9-3B4B-4DDE-AEF2-60B243E744AA}" name="Column4809" dataDxfId="11721"/>
    <tableColumn id="4826" xr3:uid="{E67642AE-D809-4A2E-A190-E6A9086A2F31}" name="Column4810" dataDxfId="11720"/>
    <tableColumn id="4827" xr3:uid="{EDB4AA4C-F874-4ABE-9BB5-A8394EBE2866}" name="Column4811" dataDxfId="11719"/>
    <tableColumn id="4828" xr3:uid="{35512C30-B0C1-4F41-997A-F3A70B88C5AC}" name="Column4812" dataDxfId="11718"/>
    <tableColumn id="4829" xr3:uid="{4B38ED8E-E681-42D6-8A90-EDA07FD6E485}" name="Column4813" dataDxfId="11717"/>
    <tableColumn id="4830" xr3:uid="{E1881EA9-63D0-4A20-99AF-09E93B8C39DE}" name="Column4814" dataDxfId="11716"/>
    <tableColumn id="4831" xr3:uid="{2A26E854-324B-4421-935D-DA07534A303F}" name="Column4815" dataDxfId="11715"/>
    <tableColumn id="4832" xr3:uid="{8A1FF363-428C-417F-952D-666EBB9C5504}" name="Column4816" dataDxfId="11714"/>
    <tableColumn id="4833" xr3:uid="{F8CDD518-F7C5-46A0-B06D-CF4D50BD2000}" name="Column4817" dataDxfId="11713"/>
    <tableColumn id="4834" xr3:uid="{9FF65904-DAF6-408D-B9F1-ECE88C894621}" name="Column4818" dataDxfId="11712"/>
    <tableColumn id="4835" xr3:uid="{7B1A9F88-00E4-40D9-97B5-C8A6280F9873}" name="Column4819" dataDxfId="11711"/>
    <tableColumn id="4836" xr3:uid="{C418541E-4134-4059-A2EB-A0607304230B}" name="Column4820" dataDxfId="11710"/>
    <tableColumn id="4837" xr3:uid="{D57777D1-BC3C-46C8-BD8A-E307B3B722BF}" name="Column4821" dataDxfId="11709"/>
    <tableColumn id="4838" xr3:uid="{D6EA0778-0D29-4A17-84B2-DA0D95626AD4}" name="Column4822" dataDxfId="11708"/>
    <tableColumn id="4839" xr3:uid="{7481FC3F-368C-422E-8D7C-9C3DE3421150}" name="Column4823" dataDxfId="11707"/>
    <tableColumn id="4840" xr3:uid="{096247EA-AE13-4B05-8F27-6740504B179C}" name="Column4824" dataDxfId="11706"/>
    <tableColumn id="4841" xr3:uid="{A11DDCFE-9171-4BC6-BC44-92B3912C2A1F}" name="Column4825" dataDxfId="11705"/>
    <tableColumn id="4842" xr3:uid="{B03EE487-AFF3-490A-A1E7-A3DC2C8C62E9}" name="Column4826" dataDxfId="11704"/>
    <tableColumn id="4843" xr3:uid="{09F98D63-7F4E-48A3-A0BA-69DF76D68C2F}" name="Column4827" dataDxfId="11703"/>
    <tableColumn id="4844" xr3:uid="{0CCF0661-1FC4-43D6-A580-4877F2E12F97}" name="Column4828" dataDxfId="11702"/>
    <tableColumn id="4845" xr3:uid="{2537242C-26DE-4339-B462-B913BE33C825}" name="Column4829" dataDxfId="11701"/>
    <tableColumn id="4846" xr3:uid="{A2FC97C8-EA42-4EAA-895E-B7EC9DE4719F}" name="Column4830" dataDxfId="11700"/>
    <tableColumn id="4847" xr3:uid="{3BF98F5D-9090-4BDF-BD5A-72B5E5E58328}" name="Column4831" dataDxfId="11699"/>
    <tableColumn id="4848" xr3:uid="{6B4CD19E-1D8C-4295-9124-37749703A560}" name="Column4832" dataDxfId="11698"/>
    <tableColumn id="4849" xr3:uid="{6E7FBC21-A089-48B8-B001-E4E1F4860AE4}" name="Column4833" dataDxfId="11697"/>
    <tableColumn id="4850" xr3:uid="{84969343-F843-4AE4-9854-61CF4A07C51C}" name="Column4834" dataDxfId="11696"/>
    <tableColumn id="4851" xr3:uid="{0F733E85-527A-4324-A50D-5B6B14315718}" name="Column4835" dataDxfId="11695"/>
    <tableColumn id="4852" xr3:uid="{6F8B20F8-1DA4-4AD4-9815-311E11565CA4}" name="Column4836" dataDxfId="11694"/>
    <tableColumn id="4853" xr3:uid="{A1AB1D55-F87C-4DAF-A95D-3B05C369E330}" name="Column4837" dataDxfId="11693"/>
    <tableColumn id="4854" xr3:uid="{8F48311B-8742-4FC1-8D3C-2389683F968D}" name="Column4838" dataDxfId="11692"/>
    <tableColumn id="4855" xr3:uid="{3D2D0916-8DB1-4315-86F1-B11B33391590}" name="Column4839" dataDxfId="11691"/>
    <tableColumn id="4856" xr3:uid="{32E03C3D-19A8-4CEB-8A5C-9C608C92AD6F}" name="Column4840" dataDxfId="11690"/>
    <tableColumn id="4857" xr3:uid="{E11A0C8E-3D19-4EDE-AC77-46B9DF9BB6BB}" name="Column4841" dataDxfId="11689"/>
    <tableColumn id="4858" xr3:uid="{4ADF8A73-181D-4C2B-98C8-2D7587F9E2AA}" name="Column4842" dataDxfId="11688"/>
    <tableColumn id="4859" xr3:uid="{6A166F90-515B-472C-9210-E11AFF8267C8}" name="Column4843" dataDxfId="11687"/>
    <tableColumn id="4860" xr3:uid="{8B69B3BE-21C2-4C2F-ADB1-33108530B569}" name="Column4844" dataDxfId="11686"/>
    <tableColumn id="4861" xr3:uid="{5CE791ED-F11F-440E-98EC-58D13322A679}" name="Column4845" dataDxfId="11685"/>
    <tableColumn id="4862" xr3:uid="{EA9F6AEF-00F7-4725-AA64-99118F1AAF9C}" name="Column4846" dataDxfId="11684"/>
    <tableColumn id="4863" xr3:uid="{BD200E10-E121-4F37-8CBA-15A32EA30B44}" name="Column4847" dataDxfId="11683"/>
    <tableColumn id="4864" xr3:uid="{43E055B9-4FF6-4E7D-B11C-F32A9F1BC023}" name="Column4848" dataDxfId="11682"/>
    <tableColumn id="4865" xr3:uid="{5159F248-BFE9-4D5C-BCED-3A11FDB5AB0B}" name="Column4849" dataDxfId="11681"/>
    <tableColumn id="4866" xr3:uid="{15931C24-E2E5-47E0-B412-2C5FE0F60C6B}" name="Column4850" dataDxfId="11680"/>
    <tableColumn id="4867" xr3:uid="{9D6BAA8C-C960-4765-9D19-1A3665BB4FE4}" name="Column4851" dataDxfId="11679"/>
    <tableColumn id="4868" xr3:uid="{2DD6F230-051A-4663-ADD3-918C39C8F960}" name="Column4852" dataDxfId="11678"/>
    <tableColumn id="4869" xr3:uid="{1D04D3C9-E2A4-4FDE-8DB8-EDA02664031D}" name="Column4853" dataDxfId="11677"/>
    <tableColumn id="4870" xr3:uid="{C2C91441-3D1B-44CD-8640-72FC8AF397D9}" name="Column4854" dataDxfId="11676"/>
    <tableColumn id="4871" xr3:uid="{E536FEB6-35F6-4463-B6E5-5511C37A355B}" name="Column4855" dataDxfId="11675"/>
    <tableColumn id="4872" xr3:uid="{986C6691-3780-4868-B7C1-3EC28552AE95}" name="Column4856" dataDxfId="11674"/>
    <tableColumn id="4873" xr3:uid="{B313D5A9-78EA-439D-9DF9-652B0BF41353}" name="Column4857" dataDxfId="11673"/>
    <tableColumn id="4874" xr3:uid="{CBA401B8-244A-4183-BE93-1C28AA4B37BF}" name="Column4858" dataDxfId="11672"/>
    <tableColumn id="4875" xr3:uid="{1C0FA9F8-E54C-48D3-BB9A-B6A3E6FBCB70}" name="Column4859" dataDxfId="11671"/>
    <tableColumn id="4876" xr3:uid="{22B8AD0F-FED0-4928-86FA-BE16493F2768}" name="Column4860" dataDxfId="11670"/>
    <tableColumn id="4877" xr3:uid="{7FD52BB4-79FB-4893-B1A0-259B211523FA}" name="Column4861" dataDxfId="11669"/>
    <tableColumn id="4878" xr3:uid="{783D52B9-AD1E-48C5-8D96-84485CA3C7D5}" name="Column4862" dataDxfId="11668"/>
    <tableColumn id="4879" xr3:uid="{877EEB7D-3CFB-4DBC-9FCE-764E1EBED0F2}" name="Column4863" dataDxfId="11667"/>
    <tableColumn id="4880" xr3:uid="{44D9B6AA-118F-40B5-8343-23C51BD99D50}" name="Column4864" dataDxfId="11666"/>
    <tableColumn id="4881" xr3:uid="{319FAE83-CED6-4363-9835-4368772CD546}" name="Column4865" dataDxfId="11665"/>
    <tableColumn id="4882" xr3:uid="{42947D84-C565-48B4-B3B6-E1425CB9538D}" name="Column4866" dataDxfId="11664"/>
    <tableColumn id="4883" xr3:uid="{389B1B0E-B55A-4765-81ED-7EB66BD3D6E3}" name="Column4867" dataDxfId="11663"/>
    <tableColumn id="4884" xr3:uid="{323B6F57-D9CA-461B-9E4D-AB3364B64FC0}" name="Column4868" dataDxfId="11662"/>
    <tableColumn id="4885" xr3:uid="{C956E821-B7AB-47F0-AAE9-233619D464B5}" name="Column4869" dataDxfId="11661"/>
    <tableColumn id="4886" xr3:uid="{E2BAC460-7531-4887-9CA1-19E642F4C735}" name="Column4870" dataDxfId="11660"/>
    <tableColumn id="4887" xr3:uid="{15AD1356-7F01-4844-8333-671C6CB75854}" name="Column4871" dataDxfId="11659"/>
    <tableColumn id="4888" xr3:uid="{59EB84FE-1EEB-4FE6-AEE9-214C3E697DB2}" name="Column4872" dataDxfId="11658"/>
    <tableColumn id="4889" xr3:uid="{9773B91D-657E-4EA4-95B2-E68AE5250075}" name="Column4873" dataDxfId="11657"/>
    <tableColumn id="4890" xr3:uid="{712FAC8F-2E0C-4DB4-B0C2-A6B481E2AB96}" name="Column4874" dataDxfId="11656"/>
    <tableColumn id="4891" xr3:uid="{C14142B9-D25B-4A93-BA97-01D51EB0022C}" name="Column4875" dataDxfId="11655"/>
    <tableColumn id="4892" xr3:uid="{4351ABF8-D2FB-457D-AD4A-4D96FDD17552}" name="Column4876" dataDxfId="11654"/>
    <tableColumn id="4893" xr3:uid="{4B7D1189-C3C8-4B0F-9EA8-48BE6EE27961}" name="Column4877" dataDxfId="11653"/>
    <tableColumn id="4894" xr3:uid="{10EBBE3E-6734-4DB3-8B84-3403C0C4F6A4}" name="Column4878" dataDxfId="11652"/>
    <tableColumn id="4895" xr3:uid="{51894B7A-56F2-47BD-91FF-3A7E985112CA}" name="Column4879" dataDxfId="11651"/>
    <tableColumn id="4896" xr3:uid="{5FAA53D4-5829-46B6-BC25-4AB40C6028EA}" name="Column4880" dataDxfId="11650"/>
    <tableColumn id="4897" xr3:uid="{BDD9A721-C35D-4539-BF9D-752E569A7F73}" name="Column4881" dataDxfId="11649"/>
    <tableColumn id="4898" xr3:uid="{1341C81F-6DDA-4817-9627-1ACDEBD84180}" name="Column4882" dataDxfId="11648"/>
    <tableColumn id="4899" xr3:uid="{C6765F47-88FF-43D2-BDD7-662FB199D9DD}" name="Column4883" dataDxfId="11647"/>
    <tableColumn id="4900" xr3:uid="{119F6EA7-7309-4844-823D-593452D37A59}" name="Column4884" dataDxfId="11646"/>
    <tableColumn id="4901" xr3:uid="{99B60C79-CEE2-4968-8414-F2EC7CEA8B0F}" name="Column4885" dataDxfId="11645"/>
    <tableColumn id="4902" xr3:uid="{EA55F713-120F-4DBB-A186-D36C0AA3E022}" name="Column4886" dataDxfId="11644"/>
    <tableColumn id="4903" xr3:uid="{64761C33-0F44-4538-AC5A-3A7C4A9A0364}" name="Column4887" dataDxfId="11643"/>
    <tableColumn id="4904" xr3:uid="{E9316B3F-37AF-4D4A-ADD5-2E296C429E9C}" name="Column4888" dataDxfId="11642"/>
    <tableColumn id="4905" xr3:uid="{1F2A45E9-22D2-4CDD-A8AC-A633ADA38B3A}" name="Column4889" dataDxfId="11641"/>
    <tableColumn id="4906" xr3:uid="{1A748D67-11AF-4C22-A05B-9E5D545B7404}" name="Column4890" dataDxfId="11640"/>
    <tableColumn id="4907" xr3:uid="{410DD002-C980-4B23-BE23-DC922480A854}" name="Column4891" dataDxfId="11639"/>
    <tableColumn id="4908" xr3:uid="{EEF1B3E7-B912-422D-96AF-FBC286082638}" name="Column4892" dataDxfId="11638"/>
    <tableColumn id="4909" xr3:uid="{7698286B-2316-4763-9FE1-325ABE053CA5}" name="Column4893" dataDxfId="11637"/>
    <tableColumn id="4910" xr3:uid="{0C77816C-C91C-442D-8C5F-9D038F43851C}" name="Column4894" dataDxfId="11636"/>
    <tableColumn id="4911" xr3:uid="{1657F8FD-6542-4DF0-B800-7219BC813B40}" name="Column4895" dataDxfId="11635"/>
    <tableColumn id="4912" xr3:uid="{2BD597D7-3A97-4645-8034-08AA05881EA0}" name="Column4896" dataDxfId="11634"/>
    <tableColumn id="4913" xr3:uid="{E93C2259-6BC3-4C67-AB0A-B3B369C6D9D5}" name="Column4897" dataDxfId="11633"/>
    <tableColumn id="4914" xr3:uid="{B3BD802C-DEE2-4CDC-946F-F299FB16F36B}" name="Column4898" dataDxfId="11632"/>
    <tableColumn id="4915" xr3:uid="{79B6CB15-09DA-450F-8B7A-7307E77D4018}" name="Column4899" dataDxfId="11631"/>
    <tableColumn id="4916" xr3:uid="{C59E9E43-0754-40A1-BB1F-4BAF39D138F3}" name="Column4900" dataDxfId="11630"/>
    <tableColumn id="4917" xr3:uid="{9CF312B3-18EC-4547-B735-44368DACE443}" name="Column4901" dataDxfId="11629"/>
    <tableColumn id="4918" xr3:uid="{234130BB-B7ED-4E4D-8D18-4B2D929839EC}" name="Column4902" dataDxfId="11628"/>
    <tableColumn id="4919" xr3:uid="{75ADB867-C274-4D9B-9F1E-122A7498CD5D}" name="Column4903" dataDxfId="11627"/>
    <tableColumn id="4920" xr3:uid="{55226646-5DD5-4709-869D-0D7161DD9154}" name="Column4904" dataDxfId="11626"/>
    <tableColumn id="4921" xr3:uid="{9CEB8895-AF59-4DBB-B010-ECE445974031}" name="Column4905" dataDxfId="11625"/>
    <tableColumn id="4922" xr3:uid="{5E2045DC-C148-4E2C-93B0-E8EBB3C7AE28}" name="Column4906" dataDxfId="11624"/>
    <tableColumn id="4923" xr3:uid="{37243216-C1F7-49ED-9407-82836B1A5881}" name="Column4907" dataDxfId="11623"/>
    <tableColumn id="4924" xr3:uid="{E6F0152E-43D8-42B7-AC4B-24F40C0C121D}" name="Column4908" dataDxfId="11622"/>
    <tableColumn id="4925" xr3:uid="{55F87EA1-91AB-4EF1-9124-384BA8D9FECD}" name="Column4909" dataDxfId="11621"/>
    <tableColumn id="4926" xr3:uid="{2C43F486-5FA8-4BC0-939F-4E665CDB2391}" name="Column4910" dataDxfId="11620"/>
    <tableColumn id="4927" xr3:uid="{48C97A01-4AF7-426D-9E75-C604E627F2DA}" name="Column4911" dataDxfId="11619"/>
    <tableColumn id="4928" xr3:uid="{51BAB675-FD72-473F-A892-22DA13E2E734}" name="Column4912" dataDxfId="11618"/>
    <tableColumn id="4929" xr3:uid="{80C95191-0040-44B8-8C21-17494C31ADFE}" name="Column4913" dataDxfId="11617"/>
    <tableColumn id="4930" xr3:uid="{75A1EA5A-5B52-4C03-87B8-333C1CF8E1F5}" name="Column4914" dataDxfId="11616"/>
    <tableColumn id="4931" xr3:uid="{F029B1A2-ECEE-4133-8B39-11E2A7756789}" name="Column4915" dataDxfId="11615"/>
    <tableColumn id="4932" xr3:uid="{AFA11642-001D-42B8-AF53-79F93DF83758}" name="Column4916" dataDxfId="11614"/>
    <tableColumn id="4933" xr3:uid="{4BA8F953-6F64-41A3-A2E2-2533C2950DEE}" name="Column4917" dataDxfId="11613"/>
    <tableColumn id="4934" xr3:uid="{41346241-66DB-4866-A627-D9AF2D47D913}" name="Column4918" dataDxfId="11612"/>
    <tableColumn id="4935" xr3:uid="{D649A478-C617-437C-ADC5-CB9600A46801}" name="Column4919" dataDxfId="11611"/>
    <tableColumn id="4936" xr3:uid="{DB1633A6-F141-4A2F-AB39-442E576677DA}" name="Column4920" dataDxfId="11610"/>
    <tableColumn id="4937" xr3:uid="{C0C136F5-38CD-4459-9F0B-C10B03E8E5D8}" name="Column4921" dataDxfId="11609"/>
    <tableColumn id="4938" xr3:uid="{362406F6-1F4C-4362-B68A-F7F0FF10F51D}" name="Column4922" dataDxfId="11608"/>
    <tableColumn id="4939" xr3:uid="{1BF87689-6BF0-405A-86C8-81429A6C9D7B}" name="Column4923" dataDxfId="11607"/>
    <tableColumn id="4940" xr3:uid="{4E4A311A-2480-4B02-9686-897913BADB47}" name="Column4924" dataDxfId="11606"/>
    <tableColumn id="4941" xr3:uid="{09116C29-A936-4A95-8A8E-2FE109228423}" name="Column4925" dataDxfId="11605"/>
    <tableColumn id="4942" xr3:uid="{D3F36716-28DB-4396-94A9-B56638A89CF8}" name="Column4926" dataDxfId="11604"/>
    <tableColumn id="4943" xr3:uid="{22789054-9249-4EA2-9834-6D5BEECE04C9}" name="Column4927" dataDxfId="11603"/>
    <tableColumn id="4944" xr3:uid="{34EEFFDA-80A3-445A-AD9D-8AD153A6668E}" name="Column4928" dataDxfId="11602"/>
    <tableColumn id="4945" xr3:uid="{D45FE5F1-9DB2-43F8-9249-4B46A18E28AA}" name="Column4929" dataDxfId="11601"/>
    <tableColumn id="4946" xr3:uid="{6A8F8FF9-FE5D-498A-B43F-CE8401107FE2}" name="Column4930" dataDxfId="11600"/>
    <tableColumn id="4947" xr3:uid="{26A97121-52CB-4BCA-A09F-8A946F92CE92}" name="Column4931" dataDxfId="11599"/>
    <tableColumn id="4948" xr3:uid="{9CE3AE8A-DAA5-40F0-93FC-F752F0B175C5}" name="Column4932" dataDxfId="11598"/>
    <tableColumn id="4949" xr3:uid="{BD57EC04-565A-4470-92F5-5424EA83A7F8}" name="Column4933" dataDxfId="11597"/>
    <tableColumn id="4950" xr3:uid="{219D5E9B-5F93-49D9-8EFE-2F638D90F767}" name="Column4934" dataDxfId="11596"/>
    <tableColumn id="4951" xr3:uid="{1EA6C369-E964-433E-A9BC-10D86E9A8F8F}" name="Column4935" dataDxfId="11595"/>
    <tableColumn id="4952" xr3:uid="{CF6DB24E-B422-4060-B383-7735F02363A9}" name="Column4936" dataDxfId="11594"/>
    <tableColumn id="4953" xr3:uid="{6F9D5F84-C688-4FBC-9B37-F65BC9C9402D}" name="Column4937" dataDxfId="11593"/>
    <tableColumn id="4954" xr3:uid="{B5211BF6-485B-4408-B396-134BC5EABD38}" name="Column4938" dataDxfId="11592"/>
    <tableColumn id="4955" xr3:uid="{573AB160-9DA3-4A06-9ACD-6AA6CAA91068}" name="Column4939" dataDxfId="11591"/>
    <tableColumn id="4956" xr3:uid="{8A172FDE-8C0A-4549-A845-13D13730DEAC}" name="Column4940" dataDxfId="11590"/>
    <tableColumn id="4957" xr3:uid="{DB3E55D0-2B55-4F13-9751-1C3407DFCCB2}" name="Column4941" dataDxfId="11589"/>
    <tableColumn id="4958" xr3:uid="{8310BDC8-51C3-4FA1-9A3A-876BD4AB9366}" name="Column4942" dataDxfId="11588"/>
    <tableColumn id="4959" xr3:uid="{F13BEAAD-EF9C-4371-AA24-4A6F7044A8F2}" name="Column4943" dataDxfId="11587"/>
    <tableColumn id="4960" xr3:uid="{A43E6F50-0EAB-4D6E-98E6-6C267158C2A4}" name="Column4944" dataDxfId="11586"/>
    <tableColumn id="4961" xr3:uid="{2AF06391-C561-49E4-A708-3366496D11F3}" name="Column4945" dataDxfId="11585"/>
    <tableColumn id="4962" xr3:uid="{795766CD-0C6C-4AF3-98CD-8E94A4FEDBF9}" name="Column4946" dataDxfId="11584"/>
    <tableColumn id="4963" xr3:uid="{41FF31CF-4434-414F-82E7-04C1C1E12C84}" name="Column4947" dataDxfId="11583"/>
    <tableColumn id="4964" xr3:uid="{9787B177-4243-40F4-9D31-D12BA80256E9}" name="Column4948" dataDxfId="11582"/>
    <tableColumn id="4965" xr3:uid="{3B300A93-1B4C-416B-9047-703C1D1D203B}" name="Column4949" dataDxfId="11581"/>
    <tableColumn id="4966" xr3:uid="{F6535652-C0DB-489C-88D8-BF66508B8316}" name="Column4950" dataDxfId="11580"/>
    <tableColumn id="4967" xr3:uid="{5414E412-F438-41B9-9DDE-D08D8264242E}" name="Column4951" dataDxfId="11579"/>
    <tableColumn id="4968" xr3:uid="{51CD5CE4-ABC1-4D21-801D-B2965AF1BFED}" name="Column4952" dataDxfId="11578"/>
    <tableColumn id="4969" xr3:uid="{8B38A1E4-69FE-4C5D-8CF5-44B72AE61CB0}" name="Column4953" dataDxfId="11577"/>
    <tableColumn id="4970" xr3:uid="{E62038E6-96B2-4826-AFA3-80291B9395DC}" name="Column4954" dataDxfId="11576"/>
    <tableColumn id="4971" xr3:uid="{7BA69863-1CEE-46F3-B750-D6555475B2FB}" name="Column4955" dataDxfId="11575"/>
    <tableColumn id="4972" xr3:uid="{CF40F695-E9DC-483A-BAE1-9108315D7CAE}" name="Column4956" dataDxfId="11574"/>
    <tableColumn id="4973" xr3:uid="{A93FE020-F9AC-4F8E-B0C7-7E301C9F0F3C}" name="Column4957" dataDxfId="11573"/>
    <tableColumn id="4974" xr3:uid="{8140502F-B3CE-45CF-B3F9-02F14E0FB3ED}" name="Column4958" dataDxfId="11572"/>
    <tableColumn id="4975" xr3:uid="{D84C8145-2C6D-4555-9603-5E38028C644C}" name="Column4959" dataDxfId="11571"/>
    <tableColumn id="4976" xr3:uid="{328EF90F-D104-416A-A1DF-291AC07CB602}" name="Column4960" dataDxfId="11570"/>
    <tableColumn id="4977" xr3:uid="{5EECCC94-5DBC-4E63-9C69-0135502CE95F}" name="Column4961" dataDxfId="11569"/>
    <tableColumn id="4978" xr3:uid="{E960AD3F-8EC4-4D23-8FFE-37EF8F943255}" name="Column4962" dataDxfId="11568"/>
    <tableColumn id="4979" xr3:uid="{BF99A737-3D2E-4D55-A957-B5D7BF010B8D}" name="Column4963" dataDxfId="11567"/>
    <tableColumn id="4980" xr3:uid="{DD3A7182-7157-4F20-A038-7241DD177708}" name="Column4964" dataDxfId="11566"/>
    <tableColumn id="4981" xr3:uid="{9F5737E3-F063-49E8-BE52-01E298F2124D}" name="Column4965" dataDxfId="11565"/>
    <tableColumn id="4982" xr3:uid="{19299163-8A33-4C1F-B981-3DBFB16820D9}" name="Column4966" dataDxfId="11564"/>
    <tableColumn id="4983" xr3:uid="{7B19BAF8-D163-4432-8E8D-1AE9F9543551}" name="Column4967" dataDxfId="11563"/>
    <tableColumn id="4984" xr3:uid="{644F5E59-99F9-431D-B172-91B645B01DBF}" name="Column4968" dataDxfId="11562"/>
    <tableColumn id="4985" xr3:uid="{E75441B0-276A-4E9F-98FA-4FFA01FBC0CB}" name="Column4969" dataDxfId="11561"/>
    <tableColumn id="4986" xr3:uid="{594F3073-E866-41BB-8503-A5399361BDD2}" name="Column4970" dataDxfId="11560"/>
    <tableColumn id="4987" xr3:uid="{3CF1820E-FD21-4321-B0BD-C3E3288564B7}" name="Column4971" dataDxfId="11559"/>
    <tableColumn id="4988" xr3:uid="{7F257B3E-0D69-4607-B53C-1A02352C6645}" name="Column4972" dataDxfId="11558"/>
    <tableColumn id="4989" xr3:uid="{4E3C4BA5-830E-421C-9BAD-C18198E1E1E7}" name="Column4973" dataDxfId="11557"/>
    <tableColumn id="4990" xr3:uid="{0E6028B9-6E2F-4B74-8543-2526DA008691}" name="Column4974" dataDxfId="11556"/>
    <tableColumn id="4991" xr3:uid="{CA4D7CB6-4F21-4B2F-9001-34D9A8633AF2}" name="Column4975" dataDxfId="11555"/>
    <tableColumn id="4992" xr3:uid="{02569745-4B33-433E-9607-F73BB58B1060}" name="Column4976" dataDxfId="11554"/>
    <tableColumn id="4993" xr3:uid="{2431ED5C-38F1-4862-A335-8A01A091CF90}" name="Column4977" dataDxfId="11553"/>
    <tableColumn id="4994" xr3:uid="{6B2EA4E7-3BA4-4C58-99B7-6F3FD75119A9}" name="Column4978" dataDxfId="11552"/>
    <tableColumn id="4995" xr3:uid="{C5971254-4CA0-4A49-B330-3F7AB1841501}" name="Column4979" dataDxfId="11551"/>
    <tableColumn id="4996" xr3:uid="{B34C5A18-09B1-43DD-9C36-C537EEBF3844}" name="Column4980" dataDxfId="11550"/>
    <tableColumn id="4997" xr3:uid="{FAB40274-86DA-43CE-940E-388FA3FA27F1}" name="Column4981" dataDxfId="11549"/>
    <tableColumn id="4998" xr3:uid="{12570FC3-C779-41E1-A54E-963A3E520013}" name="Column4982" dataDxfId="11548"/>
    <tableColumn id="4999" xr3:uid="{585B0222-93B9-42CE-B389-1FD47D11D4DA}" name="Column4983" dataDxfId="11547"/>
    <tableColumn id="5000" xr3:uid="{73C184F5-1863-4B12-930C-33837A80584E}" name="Column4984" dataDxfId="11546"/>
    <tableColumn id="5001" xr3:uid="{B520FA0F-455B-4BCF-919C-54AB758EA552}" name="Column4985" dataDxfId="11545"/>
    <tableColumn id="5002" xr3:uid="{453F4254-2D9E-463A-8DE0-154278057051}" name="Column4986" dataDxfId="11544"/>
    <tableColumn id="5003" xr3:uid="{706D093C-6B1E-4C69-975A-493C74D9CB40}" name="Column4987" dataDxfId="11543"/>
    <tableColumn id="5004" xr3:uid="{697A672E-8856-4799-BEB4-31CE8D6934C3}" name="Column4988" dataDxfId="11542"/>
    <tableColumn id="5005" xr3:uid="{683D20DD-6FB3-4978-93A9-44EB03811A81}" name="Column4989" dataDxfId="11541"/>
    <tableColumn id="5006" xr3:uid="{23720683-782A-4F47-8E7E-5D7791CA9656}" name="Column4990" dataDxfId="11540"/>
    <tableColumn id="5007" xr3:uid="{CBF5CAB6-1541-4189-AED2-CCBCF266A641}" name="Column4991" dataDxfId="11539"/>
    <tableColumn id="5008" xr3:uid="{02DE1049-B1C4-4D31-88BF-613C768E0633}" name="Column4992" dataDxfId="11538"/>
    <tableColumn id="5009" xr3:uid="{AD6C823A-6010-4D70-9FAE-6921B9B9BA9E}" name="Column4993" dataDxfId="11537"/>
    <tableColumn id="5010" xr3:uid="{BFA0DC2E-3734-48DA-92C9-87A9FCF5F0BB}" name="Column4994" dataDxfId="11536"/>
    <tableColumn id="5011" xr3:uid="{1569CEB4-96F8-4B18-AF3D-8C4033DAC41B}" name="Column4995" dataDxfId="11535"/>
    <tableColumn id="5012" xr3:uid="{869A6510-361C-475D-9276-73B00775CB6C}" name="Column4996" dataDxfId="11534"/>
    <tableColumn id="5013" xr3:uid="{B8492089-20F2-40DB-A5AD-3AB130DB5D5B}" name="Column4997" dataDxfId="11533"/>
    <tableColumn id="5014" xr3:uid="{309BBD4B-17A1-4211-B97D-6215F83D4BC1}" name="Column4998" dataDxfId="11532"/>
    <tableColumn id="5015" xr3:uid="{E682B04E-73E2-4E4C-938A-00C45ECA9109}" name="Column4999" dataDxfId="11531"/>
    <tableColumn id="5016" xr3:uid="{5372D17A-8956-4B83-B224-9F308DA828BE}" name="Column5000" dataDxfId="11530"/>
    <tableColumn id="5017" xr3:uid="{AEF5473B-9DC3-4BFE-B1FA-2DA4F05F9C5F}" name="Column5001" dataDxfId="11529"/>
    <tableColumn id="5018" xr3:uid="{0DD1613E-772F-4B62-B562-3198ED9B48E1}" name="Column5002" dataDxfId="11528"/>
    <tableColumn id="5019" xr3:uid="{C9334DEA-B750-495B-BBE3-FF19A5C36EE5}" name="Column5003" dataDxfId="11527"/>
    <tableColumn id="5020" xr3:uid="{C414B481-8339-4F7A-B5FC-D97109A70486}" name="Column5004" dataDxfId="11526"/>
    <tableColumn id="5021" xr3:uid="{BB6B1FC4-3284-4BEF-B7C3-7E4075031360}" name="Column5005" dataDxfId="11525"/>
    <tableColumn id="5022" xr3:uid="{20D6BA30-435B-4524-9CFF-4FC818C3CB2E}" name="Column5006" dataDxfId="11524"/>
    <tableColumn id="5023" xr3:uid="{89EE7AFE-F813-4EE7-A215-8A4C411E6F5B}" name="Column5007" dataDxfId="11523"/>
    <tableColumn id="5024" xr3:uid="{11E7385A-4A8A-43FE-A6E4-E80A6F45A19F}" name="Column5008" dataDxfId="11522"/>
    <tableColumn id="5025" xr3:uid="{B0680F0C-6DB9-47CA-8554-32F0B5FF44A0}" name="Column5009" dataDxfId="11521"/>
    <tableColumn id="5026" xr3:uid="{DD18D289-E9AB-4075-BADC-E9E54123C452}" name="Column5010" dataDxfId="11520"/>
    <tableColumn id="5027" xr3:uid="{9EF9BB79-2F30-46E7-B177-C175116CAF6C}" name="Column5011" dataDxfId="11519"/>
    <tableColumn id="5028" xr3:uid="{26AD5D9C-EE63-45F5-8C4B-BBD48A165BCB}" name="Column5012" dataDxfId="11518"/>
    <tableColumn id="5029" xr3:uid="{76426588-8DF2-49B8-9809-086D8F1105E8}" name="Column5013" dataDxfId="11517"/>
    <tableColumn id="5030" xr3:uid="{8CF45C19-26A6-420B-96D6-EFBF4F411661}" name="Column5014" dataDxfId="11516"/>
    <tableColumn id="5031" xr3:uid="{AF4F7899-9D0E-4907-BF14-EE841E96BFF8}" name="Column5015" dataDxfId="11515"/>
    <tableColumn id="5032" xr3:uid="{8857E924-4BB7-4DE7-A006-D8D5F61ABA92}" name="Column5016" dataDxfId="11514"/>
    <tableColumn id="5033" xr3:uid="{A4E725D8-E951-4BAA-BECC-BAAC3DB7327F}" name="Column5017" dataDxfId="11513"/>
    <tableColumn id="5034" xr3:uid="{7760B7A6-3446-4912-86CB-8B1F1C6C4CF8}" name="Column5018" dataDxfId="11512"/>
    <tableColumn id="5035" xr3:uid="{E2CE798D-F115-4931-86EF-063862B0CBB1}" name="Column5019" dataDxfId="11511"/>
    <tableColumn id="5036" xr3:uid="{FB0EA41A-F1D2-41C2-8272-E4E9BA13E5EB}" name="Column5020" dataDxfId="11510"/>
    <tableColumn id="5037" xr3:uid="{B7AB9CE2-8295-4F2F-A014-696D655CA233}" name="Column5021" dataDxfId="11509"/>
    <tableColumn id="5038" xr3:uid="{05388A0D-8E0A-4D20-8B88-85417612F10A}" name="Column5022" dataDxfId="11508"/>
    <tableColumn id="5039" xr3:uid="{8CA5C2A3-9325-43A0-8714-0B74163A91FE}" name="Column5023" dataDxfId="11507"/>
    <tableColumn id="5040" xr3:uid="{3BE7AB18-F4D8-49EE-A1A3-71E58FCBE945}" name="Column5024" dataDxfId="11506"/>
    <tableColumn id="5041" xr3:uid="{03237975-5D37-44AA-9FBF-518E279FACBE}" name="Column5025" dataDxfId="11505"/>
    <tableColumn id="5042" xr3:uid="{9C550AD6-8051-41B4-9A57-1596516B6B01}" name="Column5026" dataDxfId="11504"/>
    <tableColumn id="5043" xr3:uid="{22F9793C-5D8B-4C31-9021-7B08F98FCB13}" name="Column5027" dataDxfId="11503"/>
    <tableColumn id="5044" xr3:uid="{017DFC9D-B0FA-45BB-9103-AFA0AA654701}" name="Column5028" dataDxfId="11502"/>
    <tableColumn id="5045" xr3:uid="{6E61F557-4DB9-4720-9D0A-87B0CEDBA77D}" name="Column5029" dataDxfId="11501"/>
    <tableColumn id="5046" xr3:uid="{85709D8B-AA81-4ED6-A236-B028BB3E47F7}" name="Column5030" dataDxfId="11500"/>
    <tableColumn id="5047" xr3:uid="{85EB8667-820E-416D-B7F9-5BA01BC86F53}" name="Column5031" dataDxfId="11499"/>
    <tableColumn id="5048" xr3:uid="{BFD55B94-1CF1-4515-B506-4EFE3EF0B09B}" name="Column5032" dataDxfId="11498"/>
    <tableColumn id="5049" xr3:uid="{2ECCE110-3228-4F10-8BC1-44AE0B6F8C65}" name="Column5033" dataDxfId="11497"/>
    <tableColumn id="5050" xr3:uid="{DF2705FE-EA0D-45D8-BE37-B8377A28FE7A}" name="Column5034" dataDxfId="11496"/>
    <tableColumn id="5051" xr3:uid="{54A5B3DD-99C8-414D-AE93-AF2A017616B1}" name="Column5035" dataDxfId="11495"/>
    <tableColumn id="5052" xr3:uid="{921A6139-26D1-4407-8751-06D195514994}" name="Column5036" dataDxfId="11494"/>
    <tableColumn id="5053" xr3:uid="{B8AC74C6-3169-4EED-85F5-F2226F4A3F6A}" name="Column5037" dataDxfId="11493"/>
    <tableColumn id="5054" xr3:uid="{2853D85D-40B7-4880-BE22-917FA926117B}" name="Column5038" dataDxfId="11492"/>
    <tableColumn id="5055" xr3:uid="{535B694E-71A6-497C-AE3B-2FB060E77F00}" name="Column5039" dataDxfId="11491"/>
    <tableColumn id="5056" xr3:uid="{41405CEE-85B8-41EA-B1EC-6E69A8B01C41}" name="Column5040" dataDxfId="11490"/>
    <tableColumn id="5057" xr3:uid="{D73EECAE-D9CB-467A-AFFA-A013C03AB1C2}" name="Column5041" dataDxfId="11489"/>
    <tableColumn id="5058" xr3:uid="{0A85A597-DE3C-4247-A0EE-8746DF90D181}" name="Column5042" dataDxfId="11488"/>
    <tableColumn id="5059" xr3:uid="{9D0581AD-CEC7-4DEC-A79D-B4D2C9D0A0F8}" name="Column5043" dataDxfId="11487"/>
    <tableColumn id="5060" xr3:uid="{011DD5C5-3BC8-4860-9A7D-9AD48BE4F0FF}" name="Column5044" dataDxfId="11486"/>
    <tableColumn id="5061" xr3:uid="{971F949C-EF90-4756-A8AD-5F588856496B}" name="Column5045" dataDxfId="11485"/>
    <tableColumn id="5062" xr3:uid="{0282A681-FCD1-469E-A9FE-D42E243D9460}" name="Column5046" dataDxfId="11484"/>
    <tableColumn id="5063" xr3:uid="{F40AA039-C20D-4583-9CE3-385FC2C88758}" name="Column5047" dataDxfId="11483"/>
    <tableColumn id="5064" xr3:uid="{423A8A4C-86D3-4ECD-B606-E222B9A663D5}" name="Column5048" dataDxfId="11482"/>
    <tableColumn id="5065" xr3:uid="{3353BFB7-8B27-4227-8CFE-C6CA2C288D01}" name="Column5049" dataDxfId="11481"/>
    <tableColumn id="5066" xr3:uid="{6906CA57-2CBA-40AF-A510-F7637F3845FB}" name="Column5050" dataDxfId="11480"/>
    <tableColumn id="5067" xr3:uid="{60A9585F-05DF-426D-A28F-9385B76257B7}" name="Column5051" dataDxfId="11479"/>
    <tableColumn id="5068" xr3:uid="{D41A22BF-53EA-4A46-8D6B-FF22EE51FECF}" name="Column5052" dataDxfId="11478"/>
    <tableColumn id="5069" xr3:uid="{6522EE50-3C5B-45FC-9230-89EDA3C28FE4}" name="Column5053" dataDxfId="11477"/>
    <tableColumn id="5070" xr3:uid="{17642959-8E00-4102-B2CE-D00CD98FB667}" name="Column5054" dataDxfId="11476"/>
    <tableColumn id="5071" xr3:uid="{1AF22F98-918A-4F89-AACF-5977DC8301C1}" name="Column5055" dataDxfId="11475"/>
    <tableColumn id="5072" xr3:uid="{8FED07BD-9402-4EE8-B351-437ED5B79775}" name="Column5056" dataDxfId="11474"/>
    <tableColumn id="5073" xr3:uid="{23B182A7-6C6F-4EEF-8066-FAD22EBCD4C9}" name="Column5057" dataDxfId="11473"/>
    <tableColumn id="5074" xr3:uid="{68615FD2-6E80-40B5-894C-AC02FCA3D859}" name="Column5058" dataDxfId="11472"/>
    <tableColumn id="5075" xr3:uid="{C9E1629B-BD00-479F-876D-72E11F9387B4}" name="Column5059" dataDxfId="11471"/>
    <tableColumn id="5076" xr3:uid="{0217546B-45BF-4AF2-A298-BD913142F7F0}" name="Column5060" dataDxfId="11470"/>
    <tableColumn id="5077" xr3:uid="{6209A0BB-9071-4605-97BD-D04958943B9B}" name="Column5061" dataDxfId="11469"/>
    <tableColumn id="5078" xr3:uid="{3CA2C94E-B692-44EC-9094-57D6D7B73AAF}" name="Column5062" dataDxfId="11468"/>
    <tableColumn id="5079" xr3:uid="{9B0ADD50-0FF3-4CF9-AA40-B33F437E88E2}" name="Column5063" dataDxfId="11467"/>
    <tableColumn id="5080" xr3:uid="{786A09D7-ABFE-4A56-AFF9-7D91132B4C1B}" name="Column5064" dataDxfId="11466"/>
    <tableColumn id="5081" xr3:uid="{BDC87971-DA12-4FA2-9258-D496B2976430}" name="Column5065" dataDxfId="11465"/>
    <tableColumn id="5082" xr3:uid="{F51862D0-ED53-4921-AFEF-7D769FF2D9FF}" name="Column5066" dataDxfId="11464"/>
    <tableColumn id="5083" xr3:uid="{DC4AD30E-CA52-42D2-9A95-F0D06B9CFE1A}" name="Column5067" dataDxfId="11463"/>
    <tableColumn id="5084" xr3:uid="{9A2F213F-8B89-4B2F-94B2-574DD2E5CC04}" name="Column5068" dataDxfId="11462"/>
    <tableColumn id="5085" xr3:uid="{104F7958-AA98-4FA8-BC52-8F01B830AD6D}" name="Column5069" dataDxfId="11461"/>
    <tableColumn id="5086" xr3:uid="{23A7F76E-F29B-497C-8177-A63A33A396CE}" name="Column5070" dataDxfId="11460"/>
    <tableColumn id="5087" xr3:uid="{4D836EFD-3C40-4E25-8059-0DA803A49442}" name="Column5071" dataDxfId="11459"/>
    <tableColumn id="5088" xr3:uid="{4DCE9778-21D7-452E-BB06-6FAC317FC3B9}" name="Column5072" dataDxfId="11458"/>
    <tableColumn id="5089" xr3:uid="{20C67276-C298-43BA-8B77-9F2DD809075D}" name="Column5073" dataDxfId="11457"/>
    <tableColumn id="5090" xr3:uid="{1E841412-26FC-4172-A299-B082E19BC5EB}" name="Column5074" dataDxfId="11456"/>
    <tableColumn id="5091" xr3:uid="{2A12ED18-EF7C-4477-9F1B-4A9741AE3909}" name="Column5075" dataDxfId="11455"/>
    <tableColumn id="5092" xr3:uid="{BC50546B-D7D9-45EE-A4D2-E879312684CB}" name="Column5076" dataDxfId="11454"/>
    <tableColumn id="5093" xr3:uid="{F24579C5-8A49-4604-A1DC-DBCDF2382F06}" name="Column5077" dataDxfId="11453"/>
    <tableColumn id="5094" xr3:uid="{D7FA643E-5A32-4149-8B38-851CF8570576}" name="Column5078" dataDxfId="11452"/>
    <tableColumn id="5095" xr3:uid="{00AD4061-412F-4113-A00B-2C7BCA0389BE}" name="Column5079" dataDxfId="11451"/>
    <tableColumn id="5096" xr3:uid="{61ACE94E-3614-4964-AE46-A84F20E14956}" name="Column5080" dataDxfId="11450"/>
    <tableColumn id="5097" xr3:uid="{9F16484B-4223-42A5-ACC1-2018C16CE08D}" name="Column5081" dataDxfId="11449"/>
    <tableColumn id="5098" xr3:uid="{0480E62D-C162-4EA8-AAAD-1970E4BF5F84}" name="Column5082" dataDxfId="11448"/>
    <tableColumn id="5099" xr3:uid="{F0D0E943-B541-4F7C-8DE4-1B2E907CE996}" name="Column5083" dataDxfId="11447"/>
    <tableColumn id="5100" xr3:uid="{8D700203-158D-4241-8B66-C57649E13026}" name="Column5084" dataDxfId="11446"/>
    <tableColumn id="5101" xr3:uid="{10543701-CE8D-4A14-97C5-B30D79344E16}" name="Column5085" dataDxfId="11445"/>
    <tableColumn id="5102" xr3:uid="{213D6335-700B-4B26-8108-7186D447AE03}" name="Column5086" dataDxfId="11444"/>
    <tableColumn id="5103" xr3:uid="{E35B45FB-4347-4F26-892F-1200D4F31D12}" name="Column5087" dataDxfId="11443"/>
    <tableColumn id="5104" xr3:uid="{4E717FF8-CEDF-49CF-BCF6-117B9F53D317}" name="Column5088" dataDxfId="11442"/>
    <tableColumn id="5105" xr3:uid="{70650AFF-4A07-4387-B24D-031C7C912882}" name="Column5089" dataDxfId="11441"/>
    <tableColumn id="5106" xr3:uid="{FB6A3EFC-0505-47D3-A00E-8801D5312AFE}" name="Column5090" dataDxfId="11440"/>
    <tableColumn id="5107" xr3:uid="{5F50B4FC-F1A6-4E72-8AAE-14FEFF480B65}" name="Column5091" dataDxfId="11439"/>
    <tableColumn id="5108" xr3:uid="{A8E8FA95-381D-4D55-A8F0-BEC6A2C091B3}" name="Column5092" dataDxfId="11438"/>
    <tableColumn id="5109" xr3:uid="{DC329F4E-3F07-4ABB-8649-9E7F3A52AA61}" name="Column5093" dataDxfId="11437"/>
    <tableColumn id="5110" xr3:uid="{1F607846-E1D1-448A-9FDE-F24A5B14BC24}" name="Column5094" dataDxfId="11436"/>
    <tableColumn id="5111" xr3:uid="{E1C59732-AF57-4C5E-A152-E034A3275EF5}" name="Column5095" dataDxfId="11435"/>
    <tableColumn id="5112" xr3:uid="{A48178B0-9C5A-4E33-A993-D9E49453FB4F}" name="Column5096" dataDxfId="11434"/>
    <tableColumn id="5113" xr3:uid="{0FAC15B1-6DC5-4FB6-9331-1B4D40A0B147}" name="Column5097" dataDxfId="11433"/>
    <tableColumn id="5114" xr3:uid="{4FA05CA9-2B11-4DF5-A96B-91187B6B9C5B}" name="Column5098" dataDxfId="11432"/>
    <tableColumn id="5115" xr3:uid="{D88CFEBE-3BC7-4266-8539-5C36B01A7D0C}" name="Column5099" dataDxfId="11431"/>
    <tableColumn id="5116" xr3:uid="{FB72F276-170C-4B0C-9186-7770E985A210}" name="Column5100" dataDxfId="11430"/>
    <tableColumn id="5117" xr3:uid="{D2521520-DB70-43C2-8E03-7DA3B80CC578}" name="Column5101" dataDxfId="11429"/>
    <tableColumn id="5118" xr3:uid="{78C213CB-A011-4D13-987D-42A2CE2CDE52}" name="Column5102" dataDxfId="11428"/>
    <tableColumn id="5119" xr3:uid="{E1BD0D9F-22B2-40C2-95F5-E798C0861DD9}" name="Column5103" dataDxfId="11427"/>
    <tableColumn id="5120" xr3:uid="{55106CC6-2D7A-4F73-BE03-A3780A8056F1}" name="Column5104" dataDxfId="11426"/>
    <tableColumn id="5121" xr3:uid="{D24EE542-D442-4CB5-A0B6-1371E44A98AB}" name="Column5105" dataDxfId="11425"/>
    <tableColumn id="5122" xr3:uid="{C74415CC-EB72-4A87-9836-1524F3F50E15}" name="Column5106" dataDxfId="11424"/>
    <tableColumn id="5123" xr3:uid="{750ABA80-396F-4655-B97E-5C476C848099}" name="Column5107" dataDxfId="11423"/>
    <tableColumn id="5124" xr3:uid="{9865162C-5E94-43B0-96FB-8AB95E25FD21}" name="Column5108" dataDxfId="11422"/>
    <tableColumn id="5125" xr3:uid="{1A64AD7A-1255-475D-B6F2-4BA31299B368}" name="Column5109" dataDxfId="11421"/>
    <tableColumn id="5126" xr3:uid="{1786B9BD-F62B-4CF1-96A6-E560AC2A77CC}" name="Column5110" dataDxfId="11420"/>
    <tableColumn id="5127" xr3:uid="{13C0CF4D-0E2F-436B-BBBC-60D98C5767A6}" name="Column5111" dataDxfId="11419"/>
    <tableColumn id="5128" xr3:uid="{3E729173-5D6C-4558-9327-9AC49ED82115}" name="Column5112" dataDxfId="11418"/>
    <tableColumn id="5129" xr3:uid="{9AA86DDC-AC2A-4B88-8E5C-5BEE6A8B7388}" name="Column5113" dataDxfId="11417"/>
    <tableColumn id="5130" xr3:uid="{A5AAA1A6-6F77-4811-8FB5-2DFC4F04384C}" name="Column5114" dataDxfId="11416"/>
    <tableColumn id="5131" xr3:uid="{EFB226F2-5442-48FD-B22E-3411450F4F9C}" name="Column5115" dataDxfId="11415"/>
    <tableColumn id="5132" xr3:uid="{DF5D3CE4-975E-4324-9B1F-090C3EA33330}" name="Column5116" dataDxfId="11414"/>
    <tableColumn id="5133" xr3:uid="{6261CBBE-63EB-4577-944D-FAEE5F61177D}" name="Column5117" dataDxfId="11413"/>
    <tableColumn id="5134" xr3:uid="{EA944530-FB78-4AB9-B4DB-0B1DFA894D01}" name="Column5118" dataDxfId="11412"/>
    <tableColumn id="5135" xr3:uid="{E7742B90-9D29-4399-8BE5-0654187FD594}" name="Column5119" dataDxfId="11411"/>
    <tableColumn id="5136" xr3:uid="{515FCAAC-DCE5-4CB4-AC41-928546D64904}" name="Column5120" dataDxfId="11410"/>
    <tableColumn id="5137" xr3:uid="{C6738D5E-59FE-4372-9BDD-1C4301E1EEFE}" name="Column5121" dataDxfId="11409"/>
    <tableColumn id="5138" xr3:uid="{0B469648-C3F6-40F7-9602-C036F039E665}" name="Column5122" dataDxfId="11408"/>
    <tableColumn id="5139" xr3:uid="{4147FB96-2A20-4622-A640-F70450D55D67}" name="Column5123" dataDxfId="11407"/>
    <tableColumn id="5140" xr3:uid="{6A14BDD8-FB9A-4140-9B15-24490260BB79}" name="Column5124" dataDxfId="11406"/>
    <tableColumn id="5141" xr3:uid="{E69545C5-42FD-4254-B3A4-41D90C9CE414}" name="Column5125" dataDxfId="11405"/>
    <tableColumn id="5142" xr3:uid="{A3EC8375-2E55-47D8-9030-1E0245BB8AD7}" name="Column5126" dataDxfId="11404"/>
    <tableColumn id="5143" xr3:uid="{B324F66F-B564-4D7D-91A2-5359BBAEB753}" name="Column5127" dataDxfId="11403"/>
    <tableColumn id="5144" xr3:uid="{0E3F58FF-56D6-48B1-B777-36C7A025B321}" name="Column5128" dataDxfId="11402"/>
    <tableColumn id="5145" xr3:uid="{C5B1D9D4-2C5C-41C7-88A3-8F56AA7315F5}" name="Column5129" dataDxfId="11401"/>
    <tableColumn id="5146" xr3:uid="{F88C207D-1079-4CB6-A0CD-0D0512EA5045}" name="Column5130" dataDxfId="11400"/>
    <tableColumn id="5147" xr3:uid="{FB334B1A-C9DA-4DEA-ADC7-33D5E4259191}" name="Column5131" dataDxfId="11399"/>
    <tableColumn id="5148" xr3:uid="{EE98A50F-6C76-4EFD-8772-3AC7574DE826}" name="Column5132" dataDxfId="11398"/>
    <tableColumn id="5149" xr3:uid="{C1E9FFDD-6108-45DF-9ABC-D9B94C82DB7B}" name="Column5133" dataDxfId="11397"/>
    <tableColumn id="5150" xr3:uid="{74A375B6-D5AA-415D-84CC-535BF6F6F136}" name="Column5134" dataDxfId="11396"/>
    <tableColumn id="5151" xr3:uid="{6B23BAA7-C185-4D8A-BC59-D4205825BCA0}" name="Column5135" dataDxfId="11395"/>
    <tableColumn id="5152" xr3:uid="{EB2779B9-54D1-4A2D-BC7E-78DFD8AC9A9A}" name="Column5136" dataDxfId="11394"/>
    <tableColumn id="5153" xr3:uid="{A77A7A6C-75DE-4940-B93C-6B89720620DA}" name="Column5137" dataDxfId="11393"/>
    <tableColumn id="5154" xr3:uid="{240C31CF-EEF4-4AB7-93BD-800B8C7A31DA}" name="Column5138" dataDxfId="11392"/>
    <tableColumn id="5155" xr3:uid="{4CBB4305-C044-4270-8F51-F43712E5A3D9}" name="Column5139" dataDxfId="11391"/>
    <tableColumn id="5156" xr3:uid="{15377AF8-613C-4765-9E20-97EB53DB1462}" name="Column5140" dataDxfId="11390"/>
    <tableColumn id="5157" xr3:uid="{E307C926-E3E9-42FD-8924-44234A4E1505}" name="Column5141" dataDxfId="11389"/>
    <tableColumn id="5158" xr3:uid="{E514133C-290D-4AB9-B0F0-5B1121944899}" name="Column5142" dataDxfId="11388"/>
    <tableColumn id="5159" xr3:uid="{F1D06631-CAE1-4962-A804-C78FE9C0B67F}" name="Column5143" dataDxfId="11387"/>
    <tableColumn id="5160" xr3:uid="{87F90AA5-A3B7-41F4-9EB9-29E993BC73F7}" name="Column5144" dataDxfId="11386"/>
    <tableColumn id="5161" xr3:uid="{501DCCBA-1E53-4AE1-9953-8DAC4D9EA224}" name="Column5145" dataDxfId="11385"/>
    <tableColumn id="5162" xr3:uid="{745EE379-80DC-4FC4-AF8C-8171F8D79E23}" name="Column5146" dataDxfId="11384"/>
    <tableColumn id="5163" xr3:uid="{8646FE50-1DF9-4372-947A-73D00441261A}" name="Column5147" dataDxfId="11383"/>
    <tableColumn id="5164" xr3:uid="{B2F4BE24-13C3-42C7-83F7-AE4880DB2222}" name="Column5148" dataDxfId="11382"/>
    <tableColumn id="5165" xr3:uid="{2075F640-D331-46F2-B1A9-FA2C43A12C74}" name="Column5149" dataDxfId="11381"/>
    <tableColumn id="5166" xr3:uid="{811AA192-0AEF-48BF-A609-A939BE2CC41C}" name="Column5150" dataDxfId="11380"/>
    <tableColumn id="5167" xr3:uid="{D6794D1B-A6BA-44F2-8F8A-3D979AC7BD77}" name="Column5151" dataDxfId="11379"/>
    <tableColumn id="5168" xr3:uid="{82F23D08-7C1A-4EED-83B0-0C93BD7F032A}" name="Column5152" dataDxfId="11378"/>
    <tableColumn id="5169" xr3:uid="{5BCEFB86-70F1-4552-BCFF-72EFA03E9FBC}" name="Column5153" dataDxfId="11377"/>
    <tableColumn id="5170" xr3:uid="{4245093D-76B4-42E8-8905-3C817FB1E938}" name="Column5154" dataDxfId="11376"/>
    <tableColumn id="5171" xr3:uid="{90252A57-9605-4C0E-A14F-FA3565ECB35C}" name="Column5155" dataDxfId="11375"/>
    <tableColumn id="5172" xr3:uid="{E5091F65-8C35-4FA0-B633-8C55D130A811}" name="Column5156" dataDxfId="11374"/>
    <tableColumn id="5173" xr3:uid="{28FBB2CB-D8D6-47D2-B59E-56FF2B27B2A0}" name="Column5157" dataDxfId="11373"/>
    <tableColumn id="5174" xr3:uid="{B41B4E20-0A2B-4B42-9546-2261DC7196A0}" name="Column5158" dataDxfId="11372"/>
    <tableColumn id="5175" xr3:uid="{FD4865CD-74A7-48D6-9285-C37D1B290651}" name="Column5159" dataDxfId="11371"/>
    <tableColumn id="5176" xr3:uid="{999E2FED-997F-41FB-A570-D6D47297DE60}" name="Column5160" dataDxfId="11370"/>
    <tableColumn id="5177" xr3:uid="{41DC2B64-C916-422F-B868-525DDC0B0725}" name="Column5161" dataDxfId="11369"/>
    <tableColumn id="5178" xr3:uid="{983FB855-5BBD-4553-8236-A5A55E83A364}" name="Column5162" dataDxfId="11368"/>
    <tableColumn id="5179" xr3:uid="{B6A0B80B-2CCC-43CF-A4A2-0A217605C7BA}" name="Column5163" dataDxfId="11367"/>
    <tableColumn id="5180" xr3:uid="{BB98BEBD-C21A-49AF-ADAA-04EEE267F6D6}" name="Column5164" dataDxfId="11366"/>
    <tableColumn id="5181" xr3:uid="{EF186A76-C744-4A2E-B914-C6DC25ECE1F5}" name="Column5165" dataDxfId="11365"/>
    <tableColumn id="5182" xr3:uid="{7C562A96-6F31-4D69-A6F0-2F3691189FC2}" name="Column5166" dataDxfId="11364"/>
    <tableColumn id="5183" xr3:uid="{DE6F8F9A-7880-4A3A-B7F9-253DE3830054}" name="Column5167" dataDxfId="11363"/>
    <tableColumn id="5184" xr3:uid="{D0CF251C-7E20-4AC1-A59A-363533FBD08C}" name="Column5168" dataDxfId="11362"/>
    <tableColumn id="5185" xr3:uid="{1ED66B0A-3B77-498F-8578-E6F632C2C360}" name="Column5169" dataDxfId="11361"/>
    <tableColumn id="5186" xr3:uid="{79F08232-04E9-4E99-B4E0-4CC5CE7DD74E}" name="Column5170" dataDxfId="11360"/>
    <tableColumn id="5187" xr3:uid="{5C022DE0-8DA7-460C-83A6-F527470ECEE3}" name="Column5171" dataDxfId="11359"/>
    <tableColumn id="5188" xr3:uid="{4A1EE73F-C5E7-4BD5-990C-2FDD68A6CEBF}" name="Column5172" dataDxfId="11358"/>
    <tableColumn id="5189" xr3:uid="{C374B5B4-E8F7-49CB-BC18-2724AFD8916E}" name="Column5173" dataDxfId="11357"/>
    <tableColumn id="5190" xr3:uid="{ACB96F53-A645-43DE-9FB6-8EFD16B3324C}" name="Column5174" dataDxfId="11356"/>
    <tableColumn id="5191" xr3:uid="{CF3558F7-031C-4886-9603-82B7A47578A0}" name="Column5175" dataDxfId="11355"/>
    <tableColumn id="5192" xr3:uid="{D1502BB5-7297-4A28-894D-1B1DAE87F863}" name="Column5176" dataDxfId="11354"/>
    <tableColumn id="5193" xr3:uid="{DF3BB7D4-6B58-4DDA-AB2D-1E3D98A12F55}" name="Column5177" dataDxfId="11353"/>
    <tableColumn id="5194" xr3:uid="{80251D5B-3E47-4649-B782-9AF83B42AD80}" name="Column5178" dataDxfId="11352"/>
    <tableColumn id="5195" xr3:uid="{306C8CCC-23BB-46CD-9CA2-9FC9A2E9A297}" name="Column5179" dataDxfId="11351"/>
    <tableColumn id="5196" xr3:uid="{32E1885C-23A1-4B34-8107-EEF2CC9D155B}" name="Column5180" dataDxfId="11350"/>
    <tableColumn id="5197" xr3:uid="{D88F7FF5-34B3-4B21-AB93-4C60BC4459C7}" name="Column5181" dataDxfId="11349"/>
    <tableColumn id="5198" xr3:uid="{79FCDD73-B049-42C0-8E7F-EDF8E2DD4AEE}" name="Column5182" dataDxfId="11348"/>
    <tableColumn id="5199" xr3:uid="{726F25D5-EF80-4F8C-AD50-79F51C286A1F}" name="Column5183" dataDxfId="11347"/>
    <tableColumn id="5200" xr3:uid="{58E84B61-BFB0-4730-9D27-99321811AADE}" name="Column5184" dataDxfId="11346"/>
    <tableColumn id="5201" xr3:uid="{2A62B4EE-C3FF-4AAD-B725-4494C83D677B}" name="Column5185" dataDxfId="11345"/>
    <tableColumn id="5202" xr3:uid="{7D3F18E9-FCE2-46F8-9648-49541B7E0CE1}" name="Column5186" dataDxfId="11344"/>
    <tableColumn id="5203" xr3:uid="{2BF3B0EA-7BC3-44CC-8DE9-321AFEB4447E}" name="Column5187" dataDxfId="11343"/>
    <tableColumn id="5204" xr3:uid="{C772C799-BE29-470F-9312-9F01C0F59FCE}" name="Column5188" dataDxfId="11342"/>
    <tableColumn id="5205" xr3:uid="{158FD5B9-1C10-4E5C-B7D0-301AF5CD7A0F}" name="Column5189" dataDxfId="11341"/>
    <tableColumn id="5206" xr3:uid="{24012483-2EE1-4F7F-8D1A-E24FD8606DB4}" name="Column5190" dataDxfId="11340"/>
    <tableColumn id="5207" xr3:uid="{BE7E7E26-7F77-4438-B68B-4659B4E9D626}" name="Column5191" dataDxfId="11339"/>
    <tableColumn id="5208" xr3:uid="{68DC47C9-C4E8-47C2-9D0B-072006F82A19}" name="Column5192" dataDxfId="11338"/>
    <tableColumn id="5209" xr3:uid="{568C85D6-5087-48D6-811B-3E5E834DDFDA}" name="Column5193" dataDxfId="11337"/>
    <tableColumn id="5210" xr3:uid="{E04AF394-FD9E-46F0-BC69-5488A7EE22C1}" name="Column5194" dataDxfId="11336"/>
    <tableColumn id="5211" xr3:uid="{D75BE178-FCA6-4155-B773-B8DE7E56AB4F}" name="Column5195" dataDxfId="11335"/>
    <tableColumn id="5212" xr3:uid="{C971403A-6D59-452E-87BA-9DFDFA7C5531}" name="Column5196" dataDxfId="11334"/>
    <tableColumn id="5213" xr3:uid="{3EA2A5F2-941A-476E-A1C2-46D6D0C6DC11}" name="Column5197" dataDxfId="11333"/>
    <tableColumn id="5214" xr3:uid="{199EBA3C-0018-4FFF-A221-885716556923}" name="Column5198" dataDxfId="11332"/>
    <tableColumn id="5215" xr3:uid="{96179DBE-C4B5-44E7-BE42-69010F21F38F}" name="Column5199" dataDxfId="11331"/>
    <tableColumn id="5216" xr3:uid="{D34A65DA-2141-41AF-83BE-7CBE19B38C84}" name="Column5200" dataDxfId="11330"/>
    <tableColumn id="5217" xr3:uid="{A7CB8922-C493-4E2E-853C-FD40DDBAFFD0}" name="Column5201" dataDxfId="11329"/>
    <tableColumn id="5218" xr3:uid="{7F05977E-18E4-4E74-8613-DE34EB23F498}" name="Column5202" dataDxfId="11328"/>
    <tableColumn id="5219" xr3:uid="{4A7FDF6A-65BA-4D43-A152-8AB8E7E0FEE4}" name="Column5203" dataDxfId="11327"/>
    <tableColumn id="5220" xr3:uid="{D4E812E5-6EA8-4600-B065-C7E30786C77B}" name="Column5204" dataDxfId="11326"/>
    <tableColumn id="5221" xr3:uid="{1C9E0D97-5167-4279-B535-AEEF51186B85}" name="Column5205" dataDxfId="11325"/>
    <tableColumn id="5222" xr3:uid="{E23EFB01-2996-443B-A64E-DBDCFB262192}" name="Column5206" dataDxfId="11324"/>
    <tableColumn id="5223" xr3:uid="{7B834EE4-5480-4645-B209-42A5960C4F72}" name="Column5207" dataDxfId="11323"/>
    <tableColumn id="5224" xr3:uid="{06363A18-4333-4B2C-8AEC-237B468B7BF0}" name="Column5208" dataDxfId="11322"/>
    <tableColumn id="5225" xr3:uid="{926783B5-B50A-49FE-AE30-DCA24D9247DF}" name="Column5209" dataDxfId="11321"/>
    <tableColumn id="5226" xr3:uid="{589560C6-0621-4C2D-AB74-EDBBF423610E}" name="Column5210" dataDxfId="11320"/>
    <tableColumn id="5227" xr3:uid="{BD87F570-9186-402E-99CB-11562E619F8B}" name="Column5211" dataDxfId="11319"/>
    <tableColumn id="5228" xr3:uid="{65663DE3-4534-40BF-A752-805EC27CC7FC}" name="Column5212" dataDxfId="11318"/>
    <tableColumn id="5229" xr3:uid="{BC977DEE-E824-40FB-87EA-27187AFDE251}" name="Column5213" dataDxfId="11317"/>
    <tableColumn id="5230" xr3:uid="{988C7243-1234-43CF-B4A0-4E682370CB9B}" name="Column5214" dataDxfId="11316"/>
    <tableColumn id="5231" xr3:uid="{451AC1B9-AF63-42AF-8292-B4AB79512FC6}" name="Column5215" dataDxfId="11315"/>
    <tableColumn id="5232" xr3:uid="{4D2CB1DB-A9BC-4C43-BD95-9C07F35246B6}" name="Column5216" dataDxfId="11314"/>
    <tableColumn id="5233" xr3:uid="{17EB5913-F344-474B-BEFD-3ABF241EDD64}" name="Column5217" dataDxfId="11313"/>
    <tableColumn id="5234" xr3:uid="{26A75C5F-E8E3-414C-8DF6-71CA8E3A4C8E}" name="Column5218" dataDxfId="11312"/>
    <tableColumn id="5235" xr3:uid="{FCBB230E-F18F-4178-B4B0-D1BE5D8C9BCD}" name="Column5219" dataDxfId="11311"/>
    <tableColumn id="5236" xr3:uid="{CCFE1E81-4F01-4F13-AFFD-AF7D8AABEE30}" name="Column5220" dataDxfId="11310"/>
    <tableColumn id="5237" xr3:uid="{73C19E6C-7BC7-46ED-8F67-454CD23965C1}" name="Column5221" dataDxfId="11309"/>
    <tableColumn id="5238" xr3:uid="{EFC52F01-98DE-427C-AB75-FB378CA4A712}" name="Column5222" dataDxfId="11308"/>
    <tableColumn id="5239" xr3:uid="{E49C3A19-5B94-487C-A5F1-65E38969F5F9}" name="Column5223" dataDxfId="11307"/>
    <tableColumn id="5240" xr3:uid="{C02E990D-DF1F-4614-A5E6-2B4164F2EAA8}" name="Column5224" dataDxfId="11306"/>
    <tableColumn id="5241" xr3:uid="{8E3513C8-83F3-477E-888F-E05F41E32B88}" name="Column5225" dataDxfId="11305"/>
    <tableColumn id="5242" xr3:uid="{44F77AD2-F614-4659-B3F8-E4DEC04CD879}" name="Column5226" dataDxfId="11304"/>
    <tableColumn id="5243" xr3:uid="{1E9AED0C-CDC4-4554-9DE8-ACA9AF106C36}" name="Column5227" dataDxfId="11303"/>
    <tableColumn id="5244" xr3:uid="{2F85525E-D437-4B44-9630-4B899C42B2D3}" name="Column5228" dataDxfId="11302"/>
    <tableColumn id="5245" xr3:uid="{9FB60CCD-0EA3-40C6-8666-FFF54B13C451}" name="Column5229" dataDxfId="11301"/>
    <tableColumn id="5246" xr3:uid="{8CAF5D00-DBEE-462C-938E-9B4F37358B7A}" name="Column5230" dataDxfId="11300"/>
    <tableColumn id="5247" xr3:uid="{631B816F-FB71-43A8-9580-197C577EAB27}" name="Column5231" dataDxfId="11299"/>
    <tableColumn id="5248" xr3:uid="{F2E7E6CF-2D5C-4690-B854-35AC7A805674}" name="Column5232" dataDxfId="11298"/>
    <tableColumn id="5249" xr3:uid="{46195FD2-53D8-42C1-9754-248BCFEA7A56}" name="Column5233" dataDxfId="11297"/>
    <tableColumn id="5250" xr3:uid="{3DB7DDC9-2074-446E-82E0-1D92435B3696}" name="Column5234" dataDxfId="11296"/>
    <tableColumn id="5251" xr3:uid="{5D1DFDF2-FD38-4CC4-B876-7606331D35AD}" name="Column5235" dataDxfId="11295"/>
    <tableColumn id="5252" xr3:uid="{B71EF782-9572-4ECE-95A6-0B793B548E72}" name="Column5236" dataDxfId="11294"/>
    <tableColumn id="5253" xr3:uid="{28B94A08-FBBD-4F03-B6AF-1FA05EF8051E}" name="Column5237" dataDxfId="11293"/>
    <tableColumn id="5254" xr3:uid="{1A60AD4C-7684-49DA-BA7E-B2BA24A89373}" name="Column5238" dataDxfId="11292"/>
    <tableColumn id="5255" xr3:uid="{0DD69CC5-EBAF-4BD1-9DE7-CA4A0B3CC7D1}" name="Column5239" dataDxfId="11291"/>
    <tableColumn id="5256" xr3:uid="{BA821DB4-3A8E-4C4C-A24C-8B0D98145D34}" name="Column5240" dataDxfId="11290"/>
    <tableColumn id="5257" xr3:uid="{7023DE36-D335-4FFB-9334-17B7772818C5}" name="Column5241" dataDxfId="11289"/>
    <tableColumn id="5258" xr3:uid="{2C563234-4531-418F-AC1A-93EE0F2A059B}" name="Column5242" dataDxfId="11288"/>
    <tableColumn id="5259" xr3:uid="{E6AF4302-4C56-4EF1-A8FB-C2CC6F8E334F}" name="Column5243" dataDxfId="11287"/>
    <tableColumn id="5260" xr3:uid="{B3E42082-EFF9-4FE1-A2C4-A8B947EC1F48}" name="Column5244" dataDxfId="11286"/>
    <tableColumn id="5261" xr3:uid="{0ED6E29D-F02A-41E6-8144-149EB3757024}" name="Column5245" dataDxfId="11285"/>
    <tableColumn id="5262" xr3:uid="{19A1345F-334D-44D8-B5A9-780F2E6885AD}" name="Column5246" dataDxfId="11284"/>
    <tableColumn id="5263" xr3:uid="{B9AFBF6D-D7C5-4E7F-877F-23898D60AAD5}" name="Column5247" dataDxfId="11283"/>
    <tableColumn id="5264" xr3:uid="{A654C7E5-6C6F-495F-8BE9-EDFA0D74E08E}" name="Column5248" dataDxfId="11282"/>
    <tableColumn id="5265" xr3:uid="{4378FB24-07F9-413E-AD9A-D3774DE320DF}" name="Column5249" dataDxfId="11281"/>
    <tableColumn id="5266" xr3:uid="{31A1257C-3833-4C8F-B9DC-6FBCB1035767}" name="Column5250" dataDxfId="11280"/>
    <tableColumn id="5267" xr3:uid="{05AA1457-E521-43BB-867E-A1515A6D6B51}" name="Column5251" dataDxfId="11279"/>
    <tableColumn id="5268" xr3:uid="{97271CEA-5C93-4D1D-B3E9-549DA8441082}" name="Column5252" dataDxfId="11278"/>
    <tableColumn id="5269" xr3:uid="{B74BC074-0338-4252-A7F1-C6BDF00BF4CC}" name="Column5253" dataDxfId="11277"/>
    <tableColumn id="5270" xr3:uid="{F55216B4-6161-4316-962E-925911A28BB8}" name="Column5254" dataDxfId="11276"/>
    <tableColumn id="5271" xr3:uid="{7B2752A5-3D52-43BB-A271-F5DC3191CCC6}" name="Column5255" dataDxfId="11275"/>
    <tableColumn id="5272" xr3:uid="{9D1394BA-17D8-4317-88F6-FCB1AF326362}" name="Column5256" dataDxfId="11274"/>
    <tableColumn id="5273" xr3:uid="{9713C4B1-C131-40D5-9EF9-DFC997267456}" name="Column5257" dataDxfId="11273"/>
    <tableColumn id="5274" xr3:uid="{A62E6FB7-B43B-494E-9DA7-2619B8D452CC}" name="Column5258" dataDxfId="11272"/>
    <tableColumn id="5275" xr3:uid="{1DDA1106-3A71-4537-AC9B-16CF88B5B1B4}" name="Column5259" dataDxfId="11271"/>
    <tableColumn id="5276" xr3:uid="{FE3D2D39-4A19-4660-AF02-EEDDD8050C26}" name="Column5260" dataDxfId="11270"/>
    <tableColumn id="5277" xr3:uid="{21AB4C81-8EDB-441F-A24B-8AA4B8AA2429}" name="Column5261" dataDxfId="11269"/>
    <tableColumn id="5278" xr3:uid="{ED0F2BFF-7AAF-402A-90CF-4BF2D1A7AC2A}" name="Column5262" dataDxfId="11268"/>
    <tableColumn id="5279" xr3:uid="{19DB1648-27C7-4B4F-9667-72C5348A9A99}" name="Column5263" dataDxfId="11267"/>
    <tableColumn id="5280" xr3:uid="{B20DF39F-D27B-4022-9E58-234524D47E29}" name="Column5264" dataDxfId="11266"/>
    <tableColumn id="5281" xr3:uid="{B192F648-C098-434C-832A-2B2A734C0FB9}" name="Column5265" dataDxfId="11265"/>
    <tableColumn id="5282" xr3:uid="{3DB6228F-8C9A-47E3-92BB-10661D028BBC}" name="Column5266" dataDxfId="11264"/>
    <tableColumn id="5283" xr3:uid="{C1FCA1D2-DA39-4E58-BAEB-743581556820}" name="Column5267" dataDxfId="11263"/>
    <tableColumn id="5284" xr3:uid="{8C788830-6FC3-4238-A197-43CB62B81C90}" name="Column5268" dataDxfId="11262"/>
    <tableColumn id="5285" xr3:uid="{6B279B26-4B62-41CD-95E5-91C58818AA47}" name="Column5269" dataDxfId="11261"/>
    <tableColumn id="5286" xr3:uid="{3D8C8ED6-DFA0-467D-A77E-5448FD022BBB}" name="Column5270" dataDxfId="11260"/>
    <tableColumn id="5287" xr3:uid="{F2A6AC79-8FA0-4F59-BFBA-973DB84D44EA}" name="Column5271" dataDxfId="11259"/>
    <tableColumn id="5288" xr3:uid="{790C6D18-1B99-4024-BDAB-A09D449F20C7}" name="Column5272" dataDxfId="11258"/>
    <tableColumn id="5289" xr3:uid="{4207C564-10B8-48D9-8419-528D60F499FB}" name="Column5273" dataDxfId="11257"/>
    <tableColumn id="5290" xr3:uid="{95DE46C4-A572-4302-8B77-6316165C9440}" name="Column5274" dataDxfId="11256"/>
    <tableColumn id="5291" xr3:uid="{CAC4057B-73C3-4E53-A395-D931FE811282}" name="Column5275" dataDxfId="11255"/>
    <tableColumn id="5292" xr3:uid="{784C932A-8EEF-4C91-BB9D-F149BDC26B83}" name="Column5276" dataDxfId="11254"/>
    <tableColumn id="5293" xr3:uid="{D1F1B5C9-4467-42BC-B80E-477B246DB000}" name="Column5277" dataDxfId="11253"/>
    <tableColumn id="5294" xr3:uid="{256AFAE8-04A4-45B1-BF8F-683CB2FDEFA6}" name="Column5278" dataDxfId="11252"/>
    <tableColumn id="5295" xr3:uid="{71BD4AE4-9870-45FE-A621-8C147B6E6B56}" name="Column5279" dataDxfId="11251"/>
    <tableColumn id="5296" xr3:uid="{A0717A3F-450A-492E-ABB0-7C08CE17F455}" name="Column5280" dataDxfId="11250"/>
    <tableColumn id="5297" xr3:uid="{D68C5AD6-F5DB-4C09-9865-E2B75157CA4D}" name="Column5281" dataDxfId="11249"/>
    <tableColumn id="5298" xr3:uid="{C7A73635-8497-4D1A-938A-7107D48E7967}" name="Column5282" dataDxfId="11248"/>
    <tableColumn id="5299" xr3:uid="{BF6EA313-A963-433A-A321-BFE002756EA1}" name="Column5283" dataDxfId="11247"/>
    <tableColumn id="5300" xr3:uid="{2A4FF329-EE41-4B59-8F9C-8E1545C875AF}" name="Column5284" dataDxfId="11246"/>
    <tableColumn id="5301" xr3:uid="{9BF84FC3-3AB4-4EA1-A404-00D2961B5656}" name="Column5285" dataDxfId="11245"/>
    <tableColumn id="5302" xr3:uid="{67B801E9-DA87-462F-8B3B-245585EDEE89}" name="Column5286" dataDxfId="11244"/>
    <tableColumn id="5303" xr3:uid="{7426808A-B90B-4304-982F-9C1555475F50}" name="Column5287" dataDxfId="11243"/>
    <tableColumn id="5304" xr3:uid="{2FCBEEA1-FC0D-4C9D-A4B7-02808E18CE2D}" name="Column5288" dataDxfId="11242"/>
    <tableColumn id="5305" xr3:uid="{E0F3A028-DC29-4A67-9EE3-0C9433CFAB23}" name="Column5289" dataDxfId="11241"/>
    <tableColumn id="5306" xr3:uid="{EBC8C917-DBAA-449F-A85A-FD04B95BD3C8}" name="Column5290" dataDxfId="11240"/>
    <tableColumn id="5307" xr3:uid="{DF7860B2-DE71-45E5-AC13-0FA529818953}" name="Column5291" dataDxfId="11239"/>
    <tableColumn id="5308" xr3:uid="{86EA7884-CA73-41E8-B698-5926387FF67C}" name="Column5292" dataDxfId="11238"/>
    <tableColumn id="5309" xr3:uid="{C474B138-7FDF-4F78-A5E1-79CC21CB8130}" name="Column5293" dataDxfId="11237"/>
    <tableColumn id="5310" xr3:uid="{712C68DB-7075-4753-81C4-C8363FDD9A84}" name="Column5294" dataDxfId="11236"/>
    <tableColumn id="5311" xr3:uid="{5EEF732D-BCCE-4F13-A0F7-30D72A9FDC8D}" name="Column5295" dataDxfId="11235"/>
    <tableColumn id="5312" xr3:uid="{0513CC88-E066-46E6-95E9-B93A22AB6AFA}" name="Column5296" dataDxfId="11234"/>
    <tableColumn id="5313" xr3:uid="{E45A895B-A5B3-45E8-87C9-071617656C6E}" name="Column5297" dataDxfId="11233"/>
    <tableColumn id="5314" xr3:uid="{8821A7C7-10F4-49F2-B0B6-A0EA3B45833B}" name="Column5298" dataDxfId="11232"/>
    <tableColumn id="5315" xr3:uid="{FF479F6B-925E-4059-9F00-6A30C6C50345}" name="Column5299" dataDxfId="11231"/>
    <tableColumn id="5316" xr3:uid="{36F99C53-BCA4-49C7-B5A0-14F89104998A}" name="Column5300" dataDxfId="11230"/>
    <tableColumn id="5317" xr3:uid="{AF13B84C-2AE7-45FE-AC91-0AB2F81B7D01}" name="Column5301" dataDxfId="11229"/>
    <tableColumn id="5318" xr3:uid="{AA14029A-B3B1-4E61-8ADB-83C08529E9F7}" name="Column5302" dataDxfId="11228"/>
    <tableColumn id="5319" xr3:uid="{9C946A12-EDB6-4EF5-B4BC-C7A9F7445C15}" name="Column5303" dataDxfId="11227"/>
    <tableColumn id="5320" xr3:uid="{FD2964F8-F30A-47C0-B19A-DEB5527D521A}" name="Column5304" dataDxfId="11226"/>
    <tableColumn id="5321" xr3:uid="{8F3D8AA7-4981-4FD8-830B-4D9C827FE8A2}" name="Column5305" dataDxfId="11225"/>
    <tableColumn id="5322" xr3:uid="{7BBCAFBF-D2DC-4029-B184-631AC3D40A9E}" name="Column5306" dataDxfId="11224"/>
    <tableColumn id="5323" xr3:uid="{AD27E5E5-072F-4763-A821-67B2DB3BAF2F}" name="Column5307" dataDxfId="11223"/>
    <tableColumn id="5324" xr3:uid="{20B6DC31-D993-4C55-80FA-F35190DCA777}" name="Column5308" dataDxfId="11222"/>
    <tableColumn id="5325" xr3:uid="{AE1D8D6D-D0D9-4C85-841E-B43163984813}" name="Column5309" dataDxfId="11221"/>
    <tableColumn id="5326" xr3:uid="{E59D4EC6-F0EF-472F-A3C3-0BBDA573BF3E}" name="Column5310" dataDxfId="11220"/>
    <tableColumn id="5327" xr3:uid="{5F35A033-FDE0-465E-B846-8D7872BF9989}" name="Column5311" dataDxfId="11219"/>
    <tableColumn id="5328" xr3:uid="{4C9A3A5B-2A99-4C0C-A8DF-51C396557B63}" name="Column5312" dataDxfId="11218"/>
    <tableColumn id="5329" xr3:uid="{B80C18FC-DFC1-42ED-869F-55B804BBFEA6}" name="Column5313" dataDxfId="11217"/>
    <tableColumn id="5330" xr3:uid="{9267B985-2A39-4E4B-B9F5-98A9B6ACE731}" name="Column5314" dataDxfId="11216"/>
    <tableColumn id="5331" xr3:uid="{A73303C1-9D0F-45F4-82B0-969D6EA64020}" name="Column5315" dataDxfId="11215"/>
    <tableColumn id="5332" xr3:uid="{43D46335-AB43-46E2-8B61-A33BCAA75240}" name="Column5316" dataDxfId="11214"/>
    <tableColumn id="5333" xr3:uid="{CBD93F35-404A-4A24-8292-79184D2FD1F5}" name="Column5317" dataDxfId="11213"/>
    <tableColumn id="5334" xr3:uid="{FF8F6BEC-C060-49CC-9F0A-41312FC466E1}" name="Column5318" dataDxfId="11212"/>
    <tableColumn id="5335" xr3:uid="{EB38AC1E-FB0D-4DB7-9A1B-AB7A9E3A3BE8}" name="Column5319" dataDxfId="11211"/>
    <tableColumn id="5336" xr3:uid="{A956D0D2-E90D-4326-9B4C-3FA2F2D9322A}" name="Column5320" dataDxfId="11210"/>
    <tableColumn id="5337" xr3:uid="{061FFE54-A6BC-4B74-A9E0-265DF62B8B13}" name="Column5321" dataDxfId="11209"/>
    <tableColumn id="5338" xr3:uid="{2F93B650-5FDD-4A94-ABA8-15AF90BE7DC7}" name="Column5322" dataDxfId="11208"/>
    <tableColumn id="5339" xr3:uid="{D4A7F904-26F5-40B3-BAA4-85D1B5394B68}" name="Column5323" dataDxfId="11207"/>
    <tableColumn id="5340" xr3:uid="{D3B8A93F-9208-4DAA-801B-6D8C35069982}" name="Column5324" dataDxfId="11206"/>
    <tableColumn id="5341" xr3:uid="{E7B04D1F-5932-451D-9C59-A53036701555}" name="Column5325" dataDxfId="11205"/>
    <tableColumn id="5342" xr3:uid="{3060DAE0-9C9A-4941-AAB6-10F2EAF4FF94}" name="Column5326" dataDxfId="11204"/>
    <tableColumn id="5343" xr3:uid="{7777DFB6-E8F2-4E69-8038-A72A867C34A6}" name="Column5327" dataDxfId="11203"/>
    <tableColumn id="5344" xr3:uid="{E718BF82-7190-4239-B921-75BD4718D5D0}" name="Column5328" dataDxfId="11202"/>
    <tableColumn id="5345" xr3:uid="{9C7302BD-8A13-4FF3-908A-48E11C9C6671}" name="Column5329" dataDxfId="11201"/>
    <tableColumn id="5346" xr3:uid="{6627D2DF-74C6-4989-936A-4BDF2D2F49BF}" name="Column5330" dataDxfId="11200"/>
    <tableColumn id="5347" xr3:uid="{B396D791-C3AF-4EDD-8088-2CF75D0FC8EC}" name="Column5331" dataDxfId="11199"/>
    <tableColumn id="5348" xr3:uid="{55393AC4-91D3-479D-A3D9-413ACC2C587A}" name="Column5332" dataDxfId="11198"/>
    <tableColumn id="5349" xr3:uid="{45EE8265-E2B5-47B7-ABF9-4B46590C0C3F}" name="Column5333" dataDxfId="11197"/>
    <tableColumn id="5350" xr3:uid="{9C9FAFFB-784D-4D4F-BB83-8F1357376ACD}" name="Column5334" dataDxfId="11196"/>
    <tableColumn id="5351" xr3:uid="{D325B099-7661-4E7C-8CB5-D77DB869A4B2}" name="Column5335" dataDxfId="11195"/>
    <tableColumn id="5352" xr3:uid="{EB509505-4BD0-4052-85DB-D4E71E4D324B}" name="Column5336" dataDxfId="11194"/>
    <tableColumn id="5353" xr3:uid="{5F040F1F-A6E4-4246-AE9E-FA8426FF8DE3}" name="Column5337" dataDxfId="11193"/>
    <tableColumn id="5354" xr3:uid="{5587CB7B-44E4-477B-AD2E-198A8A9DDA8A}" name="Column5338" dataDxfId="11192"/>
    <tableColumn id="5355" xr3:uid="{F305CF94-C26C-4D50-A1E9-F9D834C895B3}" name="Column5339" dataDxfId="11191"/>
    <tableColumn id="5356" xr3:uid="{C03B80E0-81A7-4927-9EE2-AE3B2FC0B19A}" name="Column5340" dataDxfId="11190"/>
    <tableColumn id="5357" xr3:uid="{23766E0F-FC11-45E3-A376-8E6C79C0550E}" name="Column5341" dataDxfId="11189"/>
    <tableColumn id="5358" xr3:uid="{4585E557-1A2C-407C-B6B0-7B7F0308F7D5}" name="Column5342" dataDxfId="11188"/>
    <tableColumn id="5359" xr3:uid="{F82FC4C9-5A91-4692-A5A6-0B439099B234}" name="Column5343" dataDxfId="11187"/>
    <tableColumn id="5360" xr3:uid="{0D01E9CE-3057-4018-BC70-7D01F3D655AD}" name="Column5344" dataDxfId="11186"/>
    <tableColumn id="5361" xr3:uid="{4F6B93D4-4B22-47AC-BD5C-8D1E3C2AE9F1}" name="Column5345" dataDxfId="11185"/>
    <tableColumn id="5362" xr3:uid="{CE12E3F5-B88E-4D1F-85CC-6F74885AE6A0}" name="Column5346" dataDxfId="11184"/>
    <tableColumn id="5363" xr3:uid="{15895474-5453-41D2-878C-954EFFF9F184}" name="Column5347" dataDxfId="11183"/>
    <tableColumn id="5364" xr3:uid="{65B532CF-50E6-4BBF-BEBE-7C2763EC8FB0}" name="Column5348" dataDxfId="11182"/>
    <tableColumn id="5365" xr3:uid="{7820E195-D6AE-4666-826D-01F68D56DD35}" name="Column5349" dataDxfId="11181"/>
    <tableColumn id="5366" xr3:uid="{06976AC3-310E-4260-BB3B-4D4BD13B7FB2}" name="Column5350" dataDxfId="11180"/>
    <tableColumn id="5367" xr3:uid="{F4278C0E-67E2-4B16-BC5D-36E068BE9FA8}" name="Column5351" dataDxfId="11179"/>
    <tableColumn id="5368" xr3:uid="{4460C12E-4A50-490F-92FB-44F9F3C9BC8D}" name="Column5352" dataDxfId="11178"/>
    <tableColumn id="5369" xr3:uid="{AD764E6D-D0A1-483D-808D-8E98FB2BC48B}" name="Column5353" dataDxfId="11177"/>
    <tableColumn id="5370" xr3:uid="{A3A8EC89-9871-438B-924A-8EED7F6090EB}" name="Column5354" dataDxfId="11176"/>
    <tableColumn id="5371" xr3:uid="{CDE3B5CF-78A2-4165-8113-612E877AF577}" name="Column5355" dataDxfId="11175"/>
    <tableColumn id="5372" xr3:uid="{C9E4D88E-BD3E-421D-8934-F90A5BED190B}" name="Column5356" dataDxfId="11174"/>
    <tableColumn id="5373" xr3:uid="{3B26D602-BBF1-4444-B456-1A7538E5CBD4}" name="Column5357" dataDxfId="11173"/>
    <tableColumn id="5374" xr3:uid="{B2648432-8EDE-4899-93E7-787CB0D8440C}" name="Column5358" dataDxfId="11172"/>
    <tableColumn id="5375" xr3:uid="{D6514CD0-3C6B-4319-A2DE-78602D993C42}" name="Column5359" dataDxfId="11171"/>
    <tableColumn id="5376" xr3:uid="{8F56EE40-23AC-4ADF-AF2C-A4BCE2B8A1A4}" name="Column5360" dataDxfId="11170"/>
    <tableColumn id="5377" xr3:uid="{E7E13B67-38C1-4331-BB47-3F6FE3FC2CE8}" name="Column5361" dataDxfId="11169"/>
    <tableColumn id="5378" xr3:uid="{56120232-CF16-48DA-A3B5-30D41CBA7A75}" name="Column5362" dataDxfId="11168"/>
    <tableColumn id="5379" xr3:uid="{CCA5C680-8693-4049-965D-67886B118ABD}" name="Column5363" dataDxfId="11167"/>
    <tableColumn id="5380" xr3:uid="{4866E96C-9BEC-49C0-B8D6-364F32FE69C7}" name="Column5364" dataDxfId="11166"/>
    <tableColumn id="5381" xr3:uid="{445808A8-F4B8-4E95-8AD4-09B89EA4CAB1}" name="Column5365" dataDxfId="11165"/>
    <tableColumn id="5382" xr3:uid="{9832AAD3-522A-455B-8199-2DA5008FE42F}" name="Column5366" dataDxfId="11164"/>
    <tableColumn id="5383" xr3:uid="{44B0EA0A-100B-45D5-81DF-E1AB57C7D46C}" name="Column5367" dataDxfId="11163"/>
    <tableColumn id="5384" xr3:uid="{214849D3-B727-4F98-9335-D2E6685FFF98}" name="Column5368" dataDxfId="11162"/>
    <tableColumn id="5385" xr3:uid="{1A6253D9-B2A0-4CF3-A7C3-6D5DF0A9B665}" name="Column5369" dataDxfId="11161"/>
    <tableColumn id="5386" xr3:uid="{3011753B-8745-4565-B786-8AE9A4C39779}" name="Column5370" dataDxfId="11160"/>
    <tableColumn id="5387" xr3:uid="{5FCA193E-7A83-48E2-840C-3D500DA71BA8}" name="Column5371" dataDxfId="11159"/>
    <tableColumn id="5388" xr3:uid="{6F40925A-9008-4B72-A66D-C7B4C3CB3730}" name="Column5372" dataDxfId="11158"/>
    <tableColumn id="5389" xr3:uid="{6B201195-3A33-4420-82F6-A71010BB2153}" name="Column5373" dataDxfId="11157"/>
    <tableColumn id="5390" xr3:uid="{4FD6DA1B-203C-4FC2-AFE4-956E4D34FF8F}" name="Column5374" dataDxfId="11156"/>
    <tableColumn id="5391" xr3:uid="{76D90F2E-CFA1-4267-91A8-64FEAE9B0072}" name="Column5375" dataDxfId="11155"/>
    <tableColumn id="5392" xr3:uid="{449A8B68-53CF-4143-A666-A2EDB8CE3F6B}" name="Column5376" dataDxfId="11154"/>
    <tableColumn id="5393" xr3:uid="{73C4E5CF-52D9-4E7B-98F4-7BD90295B86D}" name="Column5377" dataDxfId="11153"/>
    <tableColumn id="5394" xr3:uid="{E97B4C3D-FE8C-4680-B728-5A786B63A47C}" name="Column5378" dataDxfId="11152"/>
    <tableColumn id="5395" xr3:uid="{2CF6FF56-57C0-410C-97DC-03FB4CD4E85E}" name="Column5379" dataDxfId="11151"/>
    <tableColumn id="5396" xr3:uid="{BB4265BE-1482-4334-94E6-687BC6F11C50}" name="Column5380" dataDxfId="11150"/>
    <tableColumn id="5397" xr3:uid="{EAE7A77A-BADA-40B3-9B16-8F9D4FFF6BDE}" name="Column5381" dataDxfId="11149"/>
    <tableColumn id="5398" xr3:uid="{6081C91B-BA7F-4FFE-BD1D-4E9664A42E1E}" name="Column5382" dataDxfId="11148"/>
    <tableColumn id="5399" xr3:uid="{A370C74C-3660-4912-A477-04400DDFF611}" name="Column5383" dataDxfId="11147"/>
    <tableColumn id="5400" xr3:uid="{E4DD0621-6258-4C02-B46F-D44FC99E4639}" name="Column5384" dataDxfId="11146"/>
    <tableColumn id="5401" xr3:uid="{F601884B-C361-4747-A0CD-91C0025BE150}" name="Column5385" dataDxfId="11145"/>
    <tableColumn id="5402" xr3:uid="{2A042FE5-9D6C-416B-83B8-DAB519A44BE8}" name="Column5386" dataDxfId="11144"/>
    <tableColumn id="5403" xr3:uid="{F61CB2F2-184E-4A4D-AA03-4A8A37DAC1F1}" name="Column5387" dataDxfId="11143"/>
    <tableColumn id="5404" xr3:uid="{DF80EAB5-28EA-410F-B354-1A21D1748A7E}" name="Column5388" dataDxfId="11142"/>
    <tableColumn id="5405" xr3:uid="{F97D227A-5563-43E0-8DCD-B211659B1F12}" name="Column5389" dataDxfId="11141"/>
    <tableColumn id="5406" xr3:uid="{6D36689C-58C8-4EC2-B40D-510A3C34E91E}" name="Column5390" dataDxfId="11140"/>
    <tableColumn id="5407" xr3:uid="{51F19370-EDFA-4B8F-A579-1CF97F685645}" name="Column5391" dataDxfId="11139"/>
    <tableColumn id="5408" xr3:uid="{6E254F43-EB23-4E62-B4E2-D474D783CBC9}" name="Column5392" dataDxfId="11138"/>
    <tableColumn id="5409" xr3:uid="{706F5B98-294B-41B3-955E-A46A698292C4}" name="Column5393" dataDxfId="11137"/>
    <tableColumn id="5410" xr3:uid="{DFA23F22-2B71-4079-9876-485ECCB93E66}" name="Column5394" dataDxfId="11136"/>
    <tableColumn id="5411" xr3:uid="{C4724D50-1600-4938-8971-F8C2C77090AE}" name="Column5395" dataDxfId="11135"/>
    <tableColumn id="5412" xr3:uid="{A5CA5C84-761C-4031-812E-802F6282A701}" name="Column5396" dataDxfId="11134"/>
    <tableColumn id="5413" xr3:uid="{58A4CFC8-552C-453E-A9E3-D0AAC05B936E}" name="Column5397" dataDxfId="11133"/>
    <tableColumn id="5414" xr3:uid="{850AF805-FC7A-4CED-B6EA-9E9CC06F6505}" name="Column5398" dataDxfId="11132"/>
    <tableColumn id="5415" xr3:uid="{E68DD07D-8447-4501-9A52-337508C111D3}" name="Column5399" dataDxfId="11131"/>
    <tableColumn id="5416" xr3:uid="{B74B6302-BF33-4922-A2DC-CEB5D98E8668}" name="Column5400" dataDxfId="11130"/>
    <tableColumn id="5417" xr3:uid="{B72D0CCE-90AB-49F9-9EF9-06E68621F5B7}" name="Column5401" dataDxfId="11129"/>
    <tableColumn id="5418" xr3:uid="{ECC2A2C4-AF4E-4D18-8B27-EBCF1984F74D}" name="Column5402" dataDxfId="11128"/>
    <tableColumn id="5419" xr3:uid="{DE990EB2-47C1-4982-B2BD-BC7C7F5FDC58}" name="Column5403" dataDxfId="11127"/>
    <tableColumn id="5420" xr3:uid="{0EE8F334-42CE-47DD-92FB-B5F127C7E0EF}" name="Column5404" dataDxfId="11126"/>
    <tableColumn id="5421" xr3:uid="{D849568C-7E1C-4010-8779-6A3848DA3D2D}" name="Column5405" dataDxfId="11125"/>
    <tableColumn id="5422" xr3:uid="{581991E1-5B4D-4C01-9987-151CE9FB3C8B}" name="Column5406" dataDxfId="11124"/>
    <tableColumn id="5423" xr3:uid="{84C73017-7E6A-40B4-A87D-6CFAC04FC75A}" name="Column5407" dataDxfId="11123"/>
    <tableColumn id="5424" xr3:uid="{374A90B6-04A7-405F-A8F3-FD1C9E5EF3C7}" name="Column5408" dataDxfId="11122"/>
    <tableColumn id="5425" xr3:uid="{BC2061AD-00E9-4029-9E8B-66C114EA5A0C}" name="Column5409" dataDxfId="11121"/>
    <tableColumn id="5426" xr3:uid="{9ED17926-F580-4586-B0B1-65A23A98B41E}" name="Column5410" dataDxfId="11120"/>
    <tableColumn id="5427" xr3:uid="{80282BC0-BE22-465C-9597-964AC7EB2959}" name="Column5411" dataDxfId="11119"/>
    <tableColumn id="5428" xr3:uid="{29D9DDCF-034A-49C0-8FB8-1561F67766F1}" name="Column5412" dataDxfId="11118"/>
    <tableColumn id="5429" xr3:uid="{3BD58D60-DF65-41D4-BFE6-3E83E6231F3B}" name="Column5413" dataDxfId="11117"/>
    <tableColumn id="5430" xr3:uid="{20D010A2-E9F9-4EA4-8F9C-23E0E65F20E8}" name="Column5414" dataDxfId="11116"/>
    <tableColumn id="5431" xr3:uid="{6D878625-58C0-4DC3-8F6B-A1EE9F9D7DB4}" name="Column5415" dataDxfId="11115"/>
    <tableColumn id="5432" xr3:uid="{7A587548-CFAD-49CE-A5B1-158192DC5EA5}" name="Column5416" dataDxfId="11114"/>
    <tableColumn id="5433" xr3:uid="{9683AADB-1EB7-49E7-8A10-EB55030DAC4F}" name="Column5417" dataDxfId="11113"/>
    <tableColumn id="5434" xr3:uid="{264574D3-3471-4348-8263-9A012C25F20B}" name="Column5418" dataDxfId="11112"/>
    <tableColumn id="5435" xr3:uid="{817F994E-69E6-43C4-BFD6-D65987C25000}" name="Column5419" dataDxfId="11111"/>
    <tableColumn id="5436" xr3:uid="{D6D554C9-4791-4D60-9E15-8674DE891B7D}" name="Column5420" dataDxfId="11110"/>
    <tableColumn id="5437" xr3:uid="{1F38265E-F93C-464F-A5C9-7493DD86176C}" name="Column5421" dataDxfId="11109"/>
    <tableColumn id="5438" xr3:uid="{2C2212B3-06F3-4A21-BD12-FA8A12F5B50B}" name="Column5422" dataDxfId="11108"/>
    <tableColumn id="5439" xr3:uid="{10EB14EE-DCD1-42E3-8D1D-9796ED4CC39D}" name="Column5423" dataDxfId="11107"/>
    <tableColumn id="5440" xr3:uid="{93C4A2E8-A89A-415E-B6D9-E2388E32A9E3}" name="Column5424" dataDxfId="11106"/>
    <tableColumn id="5441" xr3:uid="{3C483D4F-AC7B-41F1-9FF2-1B3032ED6B7E}" name="Column5425" dataDxfId="11105"/>
    <tableColumn id="5442" xr3:uid="{F1E5E998-0D53-4905-A867-05F730F9C7C7}" name="Column5426" dataDxfId="11104"/>
    <tableColumn id="5443" xr3:uid="{74D48D59-EF7D-48B1-BFC2-E1734DCF4A1F}" name="Column5427" dataDxfId="11103"/>
    <tableColumn id="5444" xr3:uid="{5AF2C9F0-7F81-474D-8FF1-FB36D1A107D1}" name="Column5428" dataDxfId="11102"/>
    <tableColumn id="5445" xr3:uid="{74501846-3646-4A7E-B28D-5C981323C3A2}" name="Column5429" dataDxfId="11101"/>
    <tableColumn id="5446" xr3:uid="{C068CB20-1A7B-478A-871C-85ED03776919}" name="Column5430" dataDxfId="11100"/>
    <tableColumn id="5447" xr3:uid="{C3CAE430-4142-4C6D-B3EE-958E9F7A0236}" name="Column5431" dataDxfId="11099"/>
    <tableColumn id="5448" xr3:uid="{51B93881-D818-4EAD-9830-8A365F11FBF4}" name="Column5432" dataDxfId="11098"/>
    <tableColumn id="5449" xr3:uid="{D4FFC5F6-1079-480C-BAD5-8EBFF0DD4DC8}" name="Column5433" dataDxfId="11097"/>
    <tableColumn id="5450" xr3:uid="{EAF8CE26-DEC6-45EE-BD95-A7949831AF4A}" name="Column5434" dataDxfId="11096"/>
    <tableColumn id="5451" xr3:uid="{1A2CF5BC-3A55-4F35-B37A-E08570CBCFDE}" name="Column5435" dataDxfId="11095"/>
    <tableColumn id="5452" xr3:uid="{95949EA3-5592-4B6B-8505-959DF96E9318}" name="Column5436" dataDxfId="11094"/>
    <tableColumn id="5453" xr3:uid="{840B6BB5-3936-46BD-B7C2-B5DB258AA688}" name="Column5437" dataDxfId="11093"/>
    <tableColumn id="5454" xr3:uid="{99180089-439D-4736-93A8-EDDBDC987E1D}" name="Column5438" dataDxfId="11092"/>
    <tableColumn id="5455" xr3:uid="{01F86E83-9A06-483A-9174-060D5932E42C}" name="Column5439" dataDxfId="11091"/>
    <tableColumn id="5456" xr3:uid="{06654EE8-DB1C-41D3-944A-3AEBD2D9096D}" name="Column5440" dataDxfId="11090"/>
    <tableColumn id="5457" xr3:uid="{D7C8C53C-C63D-4C68-ADD2-D3ADA471CC76}" name="Column5441" dataDxfId="11089"/>
    <tableColumn id="5458" xr3:uid="{470952F5-EE53-473A-9FC8-E2A2A1BB4973}" name="Column5442" dataDxfId="11088"/>
    <tableColumn id="5459" xr3:uid="{B3080D68-F398-4803-AF2D-1B0F7E7C5C94}" name="Column5443" dataDxfId="11087"/>
    <tableColumn id="5460" xr3:uid="{83F8BEB5-6A71-4F2B-9FF7-0841051A0A03}" name="Column5444" dataDxfId="11086"/>
    <tableColumn id="5461" xr3:uid="{9C592C7F-E5A3-41EE-B219-DE2F7BBD49D6}" name="Column5445" dataDxfId="11085"/>
    <tableColumn id="5462" xr3:uid="{D6FD36CA-01BC-4D3D-AC33-73FC990B1C17}" name="Column5446" dataDxfId="11084"/>
    <tableColumn id="5463" xr3:uid="{EDBB6AEA-6E22-4CAC-974C-7C7DC1DFE635}" name="Column5447" dataDxfId="11083"/>
    <tableColumn id="5464" xr3:uid="{4A69B1AE-5118-4EAE-B650-10639289143D}" name="Column5448" dataDxfId="11082"/>
    <tableColumn id="5465" xr3:uid="{B94C8A98-6A90-445C-B16D-4D9716D8686C}" name="Column5449" dataDxfId="11081"/>
    <tableColumn id="5466" xr3:uid="{E672CA69-EA74-4E0D-8DB4-EA1D2B700F57}" name="Column5450" dataDxfId="11080"/>
    <tableColumn id="5467" xr3:uid="{4CD83E6A-4EDD-4BCE-94BB-810884C4A340}" name="Column5451" dataDxfId="11079"/>
    <tableColumn id="5468" xr3:uid="{5345CFFF-6E05-4F13-9F40-3E17E279E3D5}" name="Column5452" dataDxfId="11078"/>
    <tableColumn id="5469" xr3:uid="{EF0C309A-05F9-4E8C-8850-2AB20B6FA195}" name="Column5453" dataDxfId="11077"/>
    <tableColumn id="5470" xr3:uid="{C8AAD7D2-0595-4EC6-9B43-CB775D4B951C}" name="Column5454" dataDxfId="11076"/>
    <tableColumn id="5471" xr3:uid="{72B6A9DF-A45F-4C25-94F3-67DCAD7904A5}" name="Column5455" dataDxfId="11075"/>
    <tableColumn id="5472" xr3:uid="{157A4059-FD89-4712-870C-6D3F5C6754AA}" name="Column5456" dataDxfId="11074"/>
    <tableColumn id="5473" xr3:uid="{2EE8057E-D9CF-42DA-B904-4DB0C56DDBBD}" name="Column5457" dataDxfId="11073"/>
    <tableColumn id="5474" xr3:uid="{2EB8EBB9-AD5E-4211-9451-1E41506157DE}" name="Column5458" dataDxfId="11072"/>
    <tableColumn id="5475" xr3:uid="{61B8591D-BDC2-4357-80AA-D45D8BFDF79F}" name="Column5459" dataDxfId="11071"/>
    <tableColumn id="5476" xr3:uid="{2154DAA8-3A8E-4ABA-B3B8-DC604740A512}" name="Column5460" dataDxfId="11070"/>
    <tableColumn id="5477" xr3:uid="{8A3B411C-FBE8-4450-99BE-4CDEA1831492}" name="Column5461" dataDxfId="11069"/>
    <tableColumn id="5478" xr3:uid="{E124B804-F1D8-4909-AE25-A699CAB9DB88}" name="Column5462" dataDxfId="11068"/>
    <tableColumn id="5479" xr3:uid="{9E7AECFC-6E98-4DF2-8BE5-88D74203BD5C}" name="Column5463" dataDxfId="11067"/>
    <tableColumn id="5480" xr3:uid="{44905C9B-7A68-4253-9FE0-992023C9DCF0}" name="Column5464" dataDxfId="11066"/>
    <tableColumn id="5481" xr3:uid="{EE774A65-8241-4967-AABD-1AC9E40811BF}" name="Column5465" dataDxfId="11065"/>
    <tableColumn id="5482" xr3:uid="{D255B9F3-734B-45F8-A63C-F05C42F4F584}" name="Column5466" dataDxfId="11064"/>
    <tableColumn id="5483" xr3:uid="{BBF978D7-C035-4527-919C-C010B61A5815}" name="Column5467" dataDxfId="11063"/>
    <tableColumn id="5484" xr3:uid="{7D47DDBB-B6A7-4B20-9331-3633C5136334}" name="Column5468" dataDxfId="11062"/>
    <tableColumn id="5485" xr3:uid="{F9E20317-03D2-4180-9986-82CD85482776}" name="Column5469" dataDxfId="11061"/>
    <tableColumn id="5486" xr3:uid="{4EDCF376-FE6E-4498-8DF1-6E23BD45E98E}" name="Column5470" dataDxfId="11060"/>
    <tableColumn id="5487" xr3:uid="{F6C7AEF2-48B2-4DEE-BE46-B24309073629}" name="Column5471" dataDxfId="11059"/>
    <tableColumn id="5488" xr3:uid="{0F4F2A69-D13A-44FC-B2B9-3B74A29EC729}" name="Column5472" dataDxfId="11058"/>
    <tableColumn id="5489" xr3:uid="{C47BD5FB-1B2E-4B85-8A00-022F9292CD04}" name="Column5473" dataDxfId="11057"/>
    <tableColumn id="5490" xr3:uid="{FF472ACB-2C24-4A99-BDED-37CE24CBFF77}" name="Column5474" dataDxfId="11056"/>
    <tableColumn id="5491" xr3:uid="{C542ED44-8638-4495-9393-7ADF54CFD50A}" name="Column5475" dataDxfId="11055"/>
    <tableColumn id="5492" xr3:uid="{149FE382-1AD8-4B48-8968-CE33F0F21C0E}" name="Column5476" dataDxfId="11054"/>
    <tableColumn id="5493" xr3:uid="{E69BBEDE-F436-49DA-8D32-F62C45582196}" name="Column5477" dataDxfId="11053"/>
    <tableColumn id="5494" xr3:uid="{CCECEC2B-D214-4EDD-AED5-D81D7F758592}" name="Column5478" dataDxfId="11052"/>
    <tableColumn id="5495" xr3:uid="{433E3FF9-32D5-4F91-A4D1-3573ACBCD422}" name="Column5479" dataDxfId="11051"/>
    <tableColumn id="5496" xr3:uid="{91AFAD47-26CA-4C10-B003-A6DC762D745B}" name="Column5480" dataDxfId="11050"/>
    <tableColumn id="5497" xr3:uid="{1B33AC25-775A-4329-83B8-33EC95886A7C}" name="Column5481" dataDxfId="11049"/>
    <tableColumn id="5498" xr3:uid="{85C8B9B9-6536-485D-BE91-F80BEA4E3DA4}" name="Column5482" dataDxfId="11048"/>
    <tableColumn id="5499" xr3:uid="{724DF786-B2B4-4527-A18A-E1DC7483DBE4}" name="Column5483" dataDxfId="11047"/>
    <tableColumn id="5500" xr3:uid="{CA0DDCBF-1892-4AA2-A898-0F5B4E3A99D6}" name="Column5484" dataDxfId="11046"/>
    <tableColumn id="5501" xr3:uid="{F9489097-0FD7-4875-BB8A-8EF32A964FE1}" name="Column5485" dataDxfId="11045"/>
    <tableColumn id="5502" xr3:uid="{0F73B636-3144-4742-9BBA-688BFE678B29}" name="Column5486" dataDxfId="11044"/>
    <tableColumn id="5503" xr3:uid="{63282815-EC41-4870-AE6B-072F927C1B9A}" name="Column5487" dataDxfId="11043"/>
    <tableColumn id="5504" xr3:uid="{393066F6-E24B-46D6-9248-0E3E87F0D82A}" name="Column5488" dataDxfId="11042"/>
    <tableColumn id="5505" xr3:uid="{CAA36E08-5184-4D7C-A1F6-D6C05D5A860B}" name="Column5489" dataDxfId="11041"/>
    <tableColumn id="5506" xr3:uid="{38561E5B-D72F-498C-9631-3A64CAC17284}" name="Column5490" dataDxfId="11040"/>
    <tableColumn id="5507" xr3:uid="{68C37775-EDF4-40E1-A4B2-FA529506E9F8}" name="Column5491" dataDxfId="11039"/>
    <tableColumn id="5508" xr3:uid="{CDC52A2B-E75F-499E-BD7C-D414CCA648E0}" name="Column5492" dataDxfId="11038"/>
    <tableColumn id="5509" xr3:uid="{B7BB703D-BB6F-41D1-B595-761AB9746116}" name="Column5493" dataDxfId="11037"/>
    <tableColumn id="5510" xr3:uid="{926FD81D-04BC-4BF5-8DC6-C0A4BE287E88}" name="Column5494" dataDxfId="11036"/>
    <tableColumn id="5511" xr3:uid="{4DB3050D-B5DB-496F-A139-20DEED94ACCB}" name="Column5495" dataDxfId="11035"/>
    <tableColumn id="5512" xr3:uid="{62D8DE77-B904-4B1A-9644-3AFBAE2317FD}" name="Column5496" dataDxfId="11034"/>
    <tableColumn id="5513" xr3:uid="{E1BF80B0-1529-4865-B87F-FF2F01F29B1E}" name="Column5497" dataDxfId="11033"/>
    <tableColumn id="5514" xr3:uid="{7C2F2005-24C4-4F9C-BEC9-292F347AA488}" name="Column5498" dataDxfId="11032"/>
    <tableColumn id="5515" xr3:uid="{76F19608-21A9-40AB-8A42-072BA47B8352}" name="Column5499" dataDxfId="11031"/>
    <tableColumn id="5516" xr3:uid="{3B5059F3-1C71-4AE9-9F19-0B6D888BB99A}" name="Column5500" dataDxfId="11030"/>
    <tableColumn id="5517" xr3:uid="{8707F926-744F-49A7-A5F4-2DFD4B0C5054}" name="Column5501" dataDxfId="11029"/>
    <tableColumn id="5518" xr3:uid="{5B257FC0-55E0-42A7-B529-A9A5F0AFCC45}" name="Column5502" dataDxfId="11028"/>
    <tableColumn id="5519" xr3:uid="{74D2B859-15CB-40C5-89FB-940B648B7EF5}" name="Column5503" dataDxfId="11027"/>
    <tableColumn id="5520" xr3:uid="{4AA8D866-A80A-4C00-A05B-3C08CCB958BB}" name="Column5504" dataDxfId="11026"/>
    <tableColumn id="5521" xr3:uid="{2658967B-9ED2-4210-B3C9-6423174B0BA6}" name="Column5505" dataDxfId="11025"/>
    <tableColumn id="5522" xr3:uid="{E13AD11C-D040-4887-86F8-88C7B37842CB}" name="Column5506" dataDxfId="11024"/>
    <tableColumn id="5523" xr3:uid="{B6D01215-C938-41B8-9F14-EB58D6363CED}" name="Column5507" dataDxfId="11023"/>
    <tableColumn id="5524" xr3:uid="{7CF8559A-DB34-4384-A9C0-1AAEB046F4AF}" name="Column5508" dataDxfId="11022"/>
    <tableColumn id="5525" xr3:uid="{3F70889F-717B-42DA-92E9-F0D726EB7F90}" name="Column5509" dataDxfId="11021"/>
    <tableColumn id="5526" xr3:uid="{64635B41-2772-496D-AEC8-F575E342FD97}" name="Column5510" dataDxfId="11020"/>
    <tableColumn id="5527" xr3:uid="{B15A67F5-C1DC-4166-A878-0EA5EFAC998D}" name="Column5511" dataDxfId="11019"/>
    <tableColumn id="5528" xr3:uid="{F52236A4-C241-4249-B4FD-9B5D1CB04AE3}" name="Column5512" dataDxfId="11018"/>
    <tableColumn id="5529" xr3:uid="{99973822-B6CF-46FA-A47F-5047FC311AAC}" name="Column5513" dataDxfId="11017"/>
    <tableColumn id="5530" xr3:uid="{B998AA19-0856-43F6-81D8-D2496F0C5226}" name="Column5514" dataDxfId="11016"/>
    <tableColumn id="5531" xr3:uid="{FDE99698-D551-4A70-9F33-85FA3579080E}" name="Column5515" dataDxfId="11015"/>
    <tableColumn id="5532" xr3:uid="{6974269D-8142-41B7-B48E-D5EBC56D5598}" name="Column5516" dataDxfId="11014"/>
    <tableColumn id="5533" xr3:uid="{08DC4AA0-4C10-460F-8CCB-487ECB4A6FD2}" name="Column5517" dataDxfId="11013"/>
    <tableColumn id="5534" xr3:uid="{12C60DE3-6C19-4BE9-9ABF-454B28B9CEA7}" name="Column5518" dataDxfId="11012"/>
    <tableColumn id="5535" xr3:uid="{EB94374C-F7CA-45F8-88DD-57C20F4B113A}" name="Column5519" dataDxfId="11011"/>
    <tableColumn id="5536" xr3:uid="{A37A8EF1-DD75-4B27-8CC9-FF13B01D1F3E}" name="Column5520" dataDxfId="11010"/>
    <tableColumn id="5537" xr3:uid="{FF319301-53E7-438C-8880-5AC00E79A9EF}" name="Column5521" dataDxfId="11009"/>
    <tableColumn id="5538" xr3:uid="{3CA366E0-AFFD-4D60-AD6C-B07DE88C9AA8}" name="Column5522" dataDxfId="11008"/>
    <tableColumn id="5539" xr3:uid="{F1669712-7FD9-4FBF-B954-8EB45CACD71E}" name="Column5523" dataDxfId="11007"/>
    <tableColumn id="5540" xr3:uid="{9BF34568-A56A-4ADB-A49A-598012E7E7DA}" name="Column5524" dataDxfId="11006"/>
    <tableColumn id="5541" xr3:uid="{2293DFC6-BEFF-4D9B-8FA9-A20C497B1FBE}" name="Column5525" dataDxfId="11005"/>
    <tableColumn id="5542" xr3:uid="{C93C8AD7-87C5-4851-8D23-D3F199D69DD4}" name="Column5526" dataDxfId="11004"/>
    <tableColumn id="5543" xr3:uid="{E49D3C8B-B2FB-4EF3-80F5-7FA5E388FBE5}" name="Column5527" dataDxfId="11003"/>
    <tableColumn id="5544" xr3:uid="{5822A127-F921-4ECF-A7E8-80426086BBDB}" name="Column5528" dataDxfId="11002"/>
    <tableColumn id="5545" xr3:uid="{7D2C87B7-2540-4B98-AA0D-06E98DD090FF}" name="Column5529" dataDxfId="11001"/>
    <tableColumn id="5546" xr3:uid="{C08D739C-4D95-44AD-A3F4-93258B7CFDDD}" name="Column5530" dataDxfId="11000"/>
    <tableColumn id="5547" xr3:uid="{12A43E65-C953-4AB9-8A29-BD586FDF16F0}" name="Column5531" dataDxfId="10999"/>
    <tableColumn id="5548" xr3:uid="{13831F96-E3F0-46C2-B844-E6813E9E06CC}" name="Column5532" dataDxfId="10998"/>
    <tableColumn id="5549" xr3:uid="{158FE0EE-5B19-40BF-81FE-08BFDEB02D57}" name="Column5533" dataDxfId="10997"/>
    <tableColumn id="5550" xr3:uid="{62563C5F-77F1-45D9-B1BE-17CB2165FE71}" name="Column5534" dataDxfId="10996"/>
    <tableColumn id="5551" xr3:uid="{80B4F8DF-E601-4D36-99A2-92C558C7F7E0}" name="Column5535" dataDxfId="10995"/>
    <tableColumn id="5552" xr3:uid="{3FD45F2D-8FE6-4D8B-8C9A-E3B552474044}" name="Column5536" dataDxfId="10994"/>
    <tableColumn id="5553" xr3:uid="{5B647F09-E813-4F2D-8943-BEAAE5CEAB48}" name="Column5537" dataDxfId="10993"/>
    <tableColumn id="5554" xr3:uid="{1BCCDC94-14D9-457A-A508-EA59755787AB}" name="Column5538" dataDxfId="10992"/>
    <tableColumn id="5555" xr3:uid="{7087B698-1A92-4371-AA2D-2C5F09856DDE}" name="Column5539" dataDxfId="10991"/>
    <tableColumn id="5556" xr3:uid="{5802BA7C-B009-40F8-88EE-EED4A8E5BC85}" name="Column5540" dataDxfId="10990"/>
    <tableColumn id="5557" xr3:uid="{D0FDB777-8CF9-4D5F-B078-148DB6E99E54}" name="Column5541" dataDxfId="10989"/>
    <tableColumn id="5558" xr3:uid="{D4D5A9C5-C369-4A99-B278-EF87508BDC47}" name="Column5542" dataDxfId="10988"/>
    <tableColumn id="5559" xr3:uid="{3F4902C8-B7B6-4E99-B663-8B7044C12884}" name="Column5543" dataDxfId="10987"/>
    <tableColumn id="5560" xr3:uid="{2B9BEF76-DE9F-426C-81CC-C7E3AF30E9F3}" name="Column5544" dataDxfId="10986"/>
    <tableColumn id="5561" xr3:uid="{A4285A75-60E9-4A07-9DF9-80DA4C9274F9}" name="Column5545" dataDxfId="10985"/>
    <tableColumn id="5562" xr3:uid="{38EF2B5B-C607-4B5B-892F-DF7F0F1C0EAD}" name="Column5546" dataDxfId="10984"/>
    <tableColumn id="5563" xr3:uid="{3B397767-E6B9-45EB-A486-23DE06DC53E9}" name="Column5547" dataDxfId="10983"/>
    <tableColumn id="5564" xr3:uid="{072187B3-05CF-43BE-8E98-9C7AA4FF1593}" name="Column5548" dataDxfId="10982"/>
    <tableColumn id="5565" xr3:uid="{7D5E46AA-6BA0-4E6D-A493-606DC52962FD}" name="Column5549" dataDxfId="10981"/>
    <tableColumn id="5566" xr3:uid="{D811D211-1844-4731-B3F1-44FBB70EDC2D}" name="Column5550" dataDxfId="10980"/>
    <tableColumn id="5567" xr3:uid="{7EF286C6-0238-43A6-BE0F-870BA42CE9CD}" name="Column5551" dataDxfId="10979"/>
    <tableColumn id="5568" xr3:uid="{30353227-A9FD-4F01-A0A5-C5079EA1BF3D}" name="Column5552" dataDxfId="10978"/>
    <tableColumn id="5569" xr3:uid="{E93AAB18-42C7-4903-9A06-3D7831359B2B}" name="Column5553" dataDxfId="10977"/>
    <tableColumn id="5570" xr3:uid="{EC4A8167-766F-46C5-A5A5-B0A624F1417E}" name="Column5554" dataDxfId="10976"/>
    <tableColumn id="5571" xr3:uid="{A04D375F-216B-4F38-BFEA-F4BB38136B3C}" name="Column5555" dataDxfId="10975"/>
    <tableColumn id="5572" xr3:uid="{18DCB3FA-B638-43B9-AAED-D979CEB60772}" name="Column5556" dataDxfId="10974"/>
    <tableColumn id="5573" xr3:uid="{2CEAE0AD-024C-4265-A748-F55AE4E7A0DF}" name="Column5557" dataDxfId="10973"/>
    <tableColumn id="5574" xr3:uid="{0F5F4EEF-1F2A-420A-B103-8ED18933C8C3}" name="Column5558" dataDxfId="10972"/>
    <tableColumn id="5575" xr3:uid="{34B45B3F-F992-49B2-B6D2-8DB04D88E037}" name="Column5559" dataDxfId="10971"/>
    <tableColumn id="5576" xr3:uid="{2704528B-4EED-466A-86A8-2FA09AF8E73D}" name="Column5560" dataDxfId="10970"/>
    <tableColumn id="5577" xr3:uid="{56408546-4767-4481-8BE8-7BD23902C4C1}" name="Column5561" dataDxfId="10969"/>
    <tableColumn id="5578" xr3:uid="{5FC5C9C8-0359-43C3-8347-41EA480BD85C}" name="Column5562" dataDxfId="10968"/>
    <tableColumn id="5579" xr3:uid="{0C876DEF-0E87-45CC-9148-E15A628AFBFA}" name="Column5563" dataDxfId="10967"/>
    <tableColumn id="5580" xr3:uid="{650C420F-8A7D-44D3-81AE-58AFC2EC2E65}" name="Column5564" dataDxfId="10966"/>
    <tableColumn id="5581" xr3:uid="{CB506B04-850A-44E3-8D13-DC423265AAE0}" name="Column5565" dataDxfId="10965"/>
    <tableColumn id="5582" xr3:uid="{C3FB8549-06CE-4DD5-82EB-FEE53C012CE2}" name="Column5566" dataDxfId="10964"/>
    <tableColumn id="5583" xr3:uid="{06B9CB27-749F-4AB0-A9DA-540587CF842B}" name="Column5567" dataDxfId="10963"/>
    <tableColumn id="5584" xr3:uid="{DA325007-56B3-4001-A1F4-B60C687D22D2}" name="Column5568" dataDxfId="10962"/>
    <tableColumn id="5585" xr3:uid="{AC0F91D9-AE89-423D-9885-215651BAB6FA}" name="Column5569" dataDxfId="10961"/>
    <tableColumn id="5586" xr3:uid="{5C5EA1AF-5B83-4C29-B8F2-B97C04F9F6ED}" name="Column5570" dataDxfId="10960"/>
    <tableColumn id="5587" xr3:uid="{8BBA2BB5-2C2B-41D3-B4BF-B885BE0117DD}" name="Column5571" dataDxfId="10959"/>
    <tableColumn id="5588" xr3:uid="{B9508B43-921C-45AB-ACA6-B124B92BC06D}" name="Column5572" dataDxfId="10958"/>
    <tableColumn id="5589" xr3:uid="{16742A7D-3CBB-4E91-8050-980A3E8F008A}" name="Column5573" dataDxfId="10957"/>
    <tableColumn id="5590" xr3:uid="{50DC4140-DC8B-4D51-9C8B-68E50C3C0F2A}" name="Column5574" dataDxfId="10956"/>
    <tableColumn id="5591" xr3:uid="{976216BE-0CB6-43FC-AC03-6F80F0B0393C}" name="Column5575" dataDxfId="10955"/>
    <tableColumn id="5592" xr3:uid="{70D1FA35-3EFD-486B-B3DF-2D46E9304D75}" name="Column5576" dataDxfId="10954"/>
    <tableColumn id="5593" xr3:uid="{1079424C-66C8-499B-A53D-320BF9F4CA42}" name="Column5577" dataDxfId="10953"/>
    <tableColumn id="5594" xr3:uid="{A8FE78FE-C809-4133-800D-4ED1D0D4BA39}" name="Column5578" dataDxfId="10952"/>
    <tableColumn id="5595" xr3:uid="{E7DCE662-0F40-45FA-BFA6-84A7C343BC4A}" name="Column5579" dataDxfId="10951"/>
    <tableColumn id="5596" xr3:uid="{DFAC07B5-D52D-440B-B3C3-36AA227E230C}" name="Column5580" dataDxfId="10950"/>
    <tableColumn id="5597" xr3:uid="{70CC71EF-DA38-4357-B477-7863EF94D693}" name="Column5581" dataDxfId="10949"/>
    <tableColumn id="5598" xr3:uid="{394AB9D1-3F39-4BDD-9254-43F94533FF3A}" name="Column5582" dataDxfId="10948"/>
    <tableColumn id="5599" xr3:uid="{24E54152-994F-46EF-AE40-BAC87B5E28AE}" name="Column5583" dataDxfId="10947"/>
    <tableColumn id="5600" xr3:uid="{38A9780C-067E-4409-B9B4-029541924602}" name="Column5584" dataDxfId="10946"/>
    <tableColumn id="5601" xr3:uid="{73534D38-32B9-4199-87B3-E01B81E75DD1}" name="Column5585" dataDxfId="10945"/>
    <tableColumn id="5602" xr3:uid="{6D462697-3DE0-427C-AE15-E0877390E93A}" name="Column5586" dataDxfId="10944"/>
    <tableColumn id="5603" xr3:uid="{6F2AB22E-D5D1-44EE-B63B-0CE3BDE76C82}" name="Column5587" dataDxfId="10943"/>
    <tableColumn id="5604" xr3:uid="{B3A667B1-250B-4986-9CC9-5BE20CE051B8}" name="Column5588" dataDxfId="10942"/>
    <tableColumn id="5605" xr3:uid="{1B82D846-9E79-4D1C-BF05-D08A5F7195A5}" name="Column5589" dataDxfId="10941"/>
    <tableColumn id="5606" xr3:uid="{61254B97-4592-4F82-807D-0FDAEBAF7DCE}" name="Column5590" dataDxfId="10940"/>
    <tableColumn id="5607" xr3:uid="{13642417-73E4-470B-BEE4-9F04A97E5D5E}" name="Column5591" dataDxfId="10939"/>
    <tableColumn id="5608" xr3:uid="{27DB8B35-DA53-4001-AE19-26809CCD79CC}" name="Column5592" dataDxfId="10938"/>
    <tableColumn id="5609" xr3:uid="{789D7690-3B77-4AE7-A2D9-91ED79DCDCC3}" name="Column5593" dataDxfId="10937"/>
    <tableColumn id="5610" xr3:uid="{DB6A4C6C-DB33-4E0E-9F48-DE3D0CB10C3A}" name="Column5594" dataDxfId="10936"/>
    <tableColumn id="5611" xr3:uid="{DCEAFFF7-A318-44C9-8883-D847A9176D21}" name="Column5595" dataDxfId="10935"/>
    <tableColumn id="5612" xr3:uid="{EFD0E565-F240-4E27-8A60-9593E16EEAC7}" name="Column5596" dataDxfId="10934"/>
    <tableColumn id="5613" xr3:uid="{0583B16A-C622-489F-97D5-B1434DC9C82B}" name="Column5597" dataDxfId="10933"/>
    <tableColumn id="5614" xr3:uid="{0536BC23-34BB-4FB5-BCBD-E0F797035364}" name="Column5598" dataDxfId="10932"/>
    <tableColumn id="5615" xr3:uid="{23CA130D-0F5A-42BA-897B-FC6E197E4B0E}" name="Column5599" dataDxfId="10931"/>
    <tableColumn id="5616" xr3:uid="{52BB0B90-BE48-4AA7-8A1F-41997510D828}" name="Column5600" dataDxfId="10930"/>
    <tableColumn id="5617" xr3:uid="{47219D57-9CD8-495C-AD41-08D9F2CBE53B}" name="Column5601" dataDxfId="10929"/>
    <tableColumn id="5618" xr3:uid="{4AE8F952-40F5-494A-9BE8-10F17A962E20}" name="Column5602" dataDxfId="10928"/>
    <tableColumn id="5619" xr3:uid="{588CAAE1-1276-41B9-9A6E-7BFD9F4BD278}" name="Column5603" dataDxfId="10927"/>
    <tableColumn id="5620" xr3:uid="{AB51D377-9389-48B5-B603-3DB975A3041C}" name="Column5604" dataDxfId="10926"/>
    <tableColumn id="5621" xr3:uid="{453B3EC6-F40C-4A73-8DB5-AD5C3C6D7AA7}" name="Column5605" dataDxfId="10925"/>
    <tableColumn id="5622" xr3:uid="{D2870778-FBC7-42C2-82F1-5E242C6BC2C8}" name="Column5606" dataDxfId="10924"/>
    <tableColumn id="5623" xr3:uid="{EA460394-D4E6-48D1-9678-253D121E61AE}" name="Column5607" dataDxfId="10923"/>
    <tableColumn id="5624" xr3:uid="{1AD0CE1D-B1F6-4F2E-827E-2B5DB520749B}" name="Column5608" dataDxfId="10922"/>
    <tableColumn id="5625" xr3:uid="{6E5613BA-C5FD-4E19-ACA2-C84D6821EF3E}" name="Column5609" dataDxfId="10921"/>
    <tableColumn id="5626" xr3:uid="{1B458E01-EA19-4B13-87C6-4C27E61A3595}" name="Column5610" dataDxfId="10920"/>
    <tableColumn id="5627" xr3:uid="{CFD5C065-05F3-4C10-A514-9FCE96C4A782}" name="Column5611" dataDxfId="10919"/>
    <tableColumn id="5628" xr3:uid="{7B4D6578-B5E2-4101-8DC5-F289AD9A23CA}" name="Column5612" dataDxfId="10918"/>
    <tableColumn id="5629" xr3:uid="{48437A76-8593-4ED8-92CD-A33AFAFFD2F0}" name="Column5613" dataDxfId="10917"/>
    <tableColumn id="5630" xr3:uid="{C21F5373-46BA-4E9C-8170-AEF4745F72DA}" name="Column5614" dataDxfId="10916"/>
    <tableColumn id="5631" xr3:uid="{1A4486CC-8383-4313-B081-CC038B4A5F08}" name="Column5615" dataDxfId="10915"/>
    <tableColumn id="5632" xr3:uid="{1E13F7FF-6470-450E-BE48-022BA62E839D}" name="Column5616" dataDxfId="10914"/>
    <tableColumn id="5633" xr3:uid="{678DF075-9C26-49A7-8D80-7AB4AE4D2CCC}" name="Column5617" dataDxfId="10913"/>
    <tableColumn id="5634" xr3:uid="{73671EA9-30EC-4EB5-A37F-3A6988E33E3C}" name="Column5618" dataDxfId="10912"/>
    <tableColumn id="5635" xr3:uid="{6126FC45-B0C7-42EA-BACB-337C1826269E}" name="Column5619" dataDxfId="10911"/>
    <tableColumn id="5636" xr3:uid="{2C911547-2288-44EE-A21C-7C10641830A6}" name="Column5620" dataDxfId="10910"/>
    <tableColumn id="5637" xr3:uid="{7F7E5C31-42E2-4C07-B5B2-DACE55C72FF6}" name="Column5621" dataDxfId="10909"/>
    <tableColumn id="5638" xr3:uid="{DB0B7D26-43BA-4D66-8BC4-6981301FFAF3}" name="Column5622" dataDxfId="10908"/>
    <tableColumn id="5639" xr3:uid="{2337E179-68A4-431A-BEB7-E28141A5995D}" name="Column5623" dataDxfId="10907"/>
    <tableColumn id="5640" xr3:uid="{BAF386DB-639A-4B87-9906-FA4F27A02D51}" name="Column5624" dataDxfId="10906"/>
    <tableColumn id="5641" xr3:uid="{B2F708EC-7E07-467F-91FF-A2A8A328D2F7}" name="Column5625" dataDxfId="10905"/>
    <tableColumn id="5642" xr3:uid="{FD55C9FC-6865-4D3D-B95F-F481C3F7116E}" name="Column5626" dataDxfId="10904"/>
    <tableColumn id="5643" xr3:uid="{48D9DC99-AC5B-40DC-95FC-28D442C5FAD8}" name="Column5627" dataDxfId="10903"/>
    <tableColumn id="5644" xr3:uid="{AC3F22A1-3DB8-4185-90D4-DDAE8887A68B}" name="Column5628" dataDxfId="10902"/>
    <tableColumn id="5645" xr3:uid="{FE23B176-6644-4DB1-B0DA-0C184DA5ED1D}" name="Column5629" dataDxfId="10901"/>
    <tableColumn id="5646" xr3:uid="{EDDFD1AD-567E-43E7-AA20-301861D5A00F}" name="Column5630" dataDxfId="10900"/>
    <tableColumn id="5647" xr3:uid="{E9B0E512-04E4-47C5-A961-C896D18859B8}" name="Column5631" dataDxfId="10899"/>
    <tableColumn id="5648" xr3:uid="{58D0A65C-EEB6-4822-B3A9-899B9B8A4971}" name="Column5632" dataDxfId="10898"/>
    <tableColumn id="5649" xr3:uid="{49B014B4-9AF9-4645-B673-B1BD56B9A11E}" name="Column5633" dataDxfId="10897"/>
    <tableColumn id="5650" xr3:uid="{0D87C2E1-494A-420C-A746-C88BBF34E8E8}" name="Column5634" dataDxfId="10896"/>
    <tableColumn id="5651" xr3:uid="{7047DE12-E564-4715-A451-63D3DE20DDFF}" name="Column5635" dataDxfId="10895"/>
    <tableColumn id="5652" xr3:uid="{194E8920-AFD9-42A2-A864-72C8D413886A}" name="Column5636" dataDxfId="10894"/>
    <tableColumn id="5653" xr3:uid="{E50DA4C0-BF08-44A8-9736-39334850E756}" name="Column5637" dataDxfId="10893"/>
    <tableColumn id="5654" xr3:uid="{CF8BB113-BEB9-45D9-B743-192BBE11F378}" name="Column5638" dataDxfId="10892"/>
    <tableColumn id="5655" xr3:uid="{4CBFB9A6-967C-4769-997C-4EAD16CF5A45}" name="Column5639" dataDxfId="10891"/>
    <tableColumn id="5656" xr3:uid="{357734DE-BEBF-4908-B1B0-9B09A4026D35}" name="Column5640" dataDxfId="10890"/>
    <tableColumn id="5657" xr3:uid="{59D486AF-996F-4340-B191-F80F1D862C74}" name="Column5641" dataDxfId="10889"/>
    <tableColumn id="5658" xr3:uid="{21F0D279-C5F6-4AF0-912E-3C8EFDBD8E6F}" name="Column5642" dataDxfId="10888"/>
    <tableColumn id="5659" xr3:uid="{31448266-DCEF-4C7A-8C49-6B3C16938452}" name="Column5643" dataDxfId="10887"/>
    <tableColumn id="5660" xr3:uid="{CDBE7609-8236-4919-9224-7D3DAAD63839}" name="Column5644" dataDxfId="10886"/>
    <tableColumn id="5661" xr3:uid="{89AC7283-4859-4C9B-BA01-662640CB4F22}" name="Column5645" dataDxfId="10885"/>
    <tableColumn id="5662" xr3:uid="{5B62EEFC-370C-4382-836A-66F855E1B85B}" name="Column5646" dataDxfId="10884"/>
    <tableColumn id="5663" xr3:uid="{24CF230A-4462-4841-A661-A26B5BF4BE7E}" name="Column5647" dataDxfId="10883"/>
    <tableColumn id="5664" xr3:uid="{112EFC5D-65E9-4D81-B5C9-317606F5B54A}" name="Column5648" dataDxfId="10882"/>
    <tableColumn id="5665" xr3:uid="{0237E90B-E347-4BE6-81A3-844531716FC0}" name="Column5649" dataDxfId="10881"/>
    <tableColumn id="5666" xr3:uid="{AC5705AE-5BA4-49F9-9375-CA12B9E97ECD}" name="Column5650" dataDxfId="10880"/>
    <tableColumn id="5667" xr3:uid="{FFF8916D-71E0-49BA-979D-19B79B0EB84A}" name="Column5651" dataDxfId="10879"/>
    <tableColumn id="5668" xr3:uid="{5F64485B-39A4-4D45-A378-FFE794D6F437}" name="Column5652" dataDxfId="10878"/>
    <tableColumn id="5669" xr3:uid="{7579ED3B-098A-4A2D-91C1-EBEDB912162D}" name="Column5653" dataDxfId="10877"/>
    <tableColumn id="5670" xr3:uid="{18F8427A-B025-4966-815B-D2569F136821}" name="Column5654" dataDxfId="10876"/>
    <tableColumn id="5671" xr3:uid="{236E2742-01FC-42E6-85EB-ABAE7B5B1807}" name="Column5655" dataDxfId="10875"/>
    <tableColumn id="5672" xr3:uid="{D6F2E6EC-63CA-4AED-92E2-1DA140755FE2}" name="Column5656" dataDxfId="10874"/>
    <tableColumn id="5673" xr3:uid="{BFB1B45C-39CA-4710-9F76-2086DD360B98}" name="Column5657" dataDxfId="10873"/>
    <tableColumn id="5674" xr3:uid="{963FE78A-2B30-4AD6-B451-0DAA2FC0C421}" name="Column5658" dataDxfId="10872"/>
    <tableColumn id="5675" xr3:uid="{3AFAD1A2-548F-47AF-AA8C-B05EF9D9F786}" name="Column5659" dataDxfId="10871"/>
    <tableColumn id="5676" xr3:uid="{8B10ED8F-E6EA-44F1-BBEA-BB74108E269D}" name="Column5660" dataDxfId="10870"/>
    <tableColumn id="5677" xr3:uid="{861CD227-B1CA-4C22-8421-33AB846A4967}" name="Column5661" dataDxfId="10869"/>
    <tableColumn id="5678" xr3:uid="{12AED3BF-225F-4293-AAE2-AFEB16807FD6}" name="Column5662" dataDxfId="10868"/>
    <tableColumn id="5679" xr3:uid="{927A82F4-B25B-489C-BBD0-DD3FA4F1AD31}" name="Column5663" dataDxfId="10867"/>
    <tableColumn id="5680" xr3:uid="{37F013AC-6A76-4531-9E74-6C5D955EA034}" name="Column5664" dataDxfId="10866"/>
    <tableColumn id="5681" xr3:uid="{209BD343-BA9F-4E7D-80F7-F6FF7FAA2E50}" name="Column5665" dataDxfId="10865"/>
    <tableColumn id="5682" xr3:uid="{5D7ECE44-42FB-404D-80C1-B965E9BE2D4B}" name="Column5666" dataDxfId="10864"/>
    <tableColumn id="5683" xr3:uid="{F46DA340-8406-4499-ACB0-315BB1380B3B}" name="Column5667" dataDxfId="10863"/>
    <tableColumn id="5684" xr3:uid="{2C64C693-BD8D-4F28-9D67-E90C9CE5399C}" name="Column5668" dataDxfId="10862"/>
    <tableColumn id="5685" xr3:uid="{78D714DC-E02F-495F-A0A9-4D324B95317A}" name="Column5669" dataDxfId="10861"/>
    <tableColumn id="5686" xr3:uid="{2D72FC08-8BAC-46DE-9AE8-A959C1928453}" name="Column5670" dataDxfId="10860"/>
    <tableColumn id="5687" xr3:uid="{C0DE61D1-6192-4CAE-8D17-B7792A19E5B2}" name="Column5671" dataDxfId="10859"/>
    <tableColumn id="5688" xr3:uid="{98C593B9-F291-4CCD-8270-6EF802F004EE}" name="Column5672" dataDxfId="10858"/>
    <tableColumn id="5689" xr3:uid="{2BBD570F-1F14-4115-A97A-A67B3937B02E}" name="Column5673" dataDxfId="10857"/>
    <tableColumn id="5690" xr3:uid="{27207AAA-307A-4A02-B32A-807B1AA0DCFD}" name="Column5674" dataDxfId="10856"/>
    <tableColumn id="5691" xr3:uid="{E76CFC97-6214-4E58-808E-7ADA8876BBF9}" name="Column5675" dataDxfId="10855"/>
    <tableColumn id="5692" xr3:uid="{0453328A-233A-426F-9EF2-AA4A333DC73E}" name="Column5676" dataDxfId="10854"/>
    <tableColumn id="5693" xr3:uid="{F6255A18-C6A9-4BAA-9CC7-6BFB1409AEF6}" name="Column5677" dataDxfId="10853"/>
    <tableColumn id="5694" xr3:uid="{DABD5F69-6544-4290-95D1-B3FBC1586DBB}" name="Column5678" dataDxfId="10852"/>
    <tableColumn id="5695" xr3:uid="{F277947D-B5A9-4A96-B536-92242541C344}" name="Column5679" dataDxfId="10851"/>
    <tableColumn id="5696" xr3:uid="{7E91DA3F-EC28-49CB-A57D-DECE2C8BA7EB}" name="Column5680" dataDxfId="10850"/>
    <tableColumn id="5697" xr3:uid="{858E0497-A17E-486C-B2A2-1D01C7976140}" name="Column5681" dataDxfId="10849"/>
    <tableColumn id="5698" xr3:uid="{76E8E047-04AB-45A0-BA74-14865450C5C3}" name="Column5682" dataDxfId="10848"/>
    <tableColumn id="5699" xr3:uid="{7940753B-CC05-4C0B-A9B9-D48FA06A566F}" name="Column5683" dataDxfId="10847"/>
    <tableColumn id="5700" xr3:uid="{4230B200-861E-4C8E-8660-A11ED66E248B}" name="Column5684" dataDxfId="10846"/>
    <tableColumn id="5701" xr3:uid="{E57188F7-6993-462D-9017-48F93D39548D}" name="Column5685" dataDxfId="10845"/>
    <tableColumn id="5702" xr3:uid="{984A62DD-4C90-4EEB-8891-89D875D95AF0}" name="Column5686" dataDxfId="10844"/>
    <tableColumn id="5703" xr3:uid="{DFB8E782-BC81-48C3-BB4A-1D78636D5F1A}" name="Column5687" dataDxfId="10843"/>
    <tableColumn id="5704" xr3:uid="{4098DE80-3495-414B-981F-DD3C6577C1C3}" name="Column5688" dataDxfId="10842"/>
    <tableColumn id="5705" xr3:uid="{94DC187A-DECC-47A3-B353-BD5379879341}" name="Column5689" dataDxfId="10841"/>
    <tableColumn id="5706" xr3:uid="{A42FA7D6-AC78-49DF-A3CF-4692BEED25DB}" name="Column5690" dataDxfId="10840"/>
    <tableColumn id="5707" xr3:uid="{D84ECE79-ACBA-4CD5-B1C5-D16A7627672B}" name="Column5691" dataDxfId="10839"/>
    <tableColumn id="5708" xr3:uid="{E0235EFC-B504-4FB4-BFB8-928DA396610E}" name="Column5692" dataDxfId="10838"/>
    <tableColumn id="5709" xr3:uid="{177B8E8C-2A1B-46CE-8835-56D8DF97BE03}" name="Column5693" dataDxfId="10837"/>
    <tableColumn id="5710" xr3:uid="{4B37C264-0B13-4D13-9140-B61F4CF5315E}" name="Column5694" dataDxfId="10836"/>
    <tableColumn id="5711" xr3:uid="{0782D428-8AD8-47C2-9F63-4FD2A1A9FA64}" name="Column5695" dataDxfId="10835"/>
    <tableColumn id="5712" xr3:uid="{F9673E5D-841D-46E0-BCE6-33E1B8FB0519}" name="Column5696" dataDxfId="10834"/>
    <tableColumn id="5713" xr3:uid="{CB2C3A60-57F7-4418-B0AC-5422C77A4240}" name="Column5697" dataDxfId="10833"/>
    <tableColumn id="5714" xr3:uid="{51CD73B8-F8F3-478E-B68C-DAF5456E1BF5}" name="Column5698" dataDxfId="10832"/>
    <tableColumn id="5715" xr3:uid="{18980525-B7F0-4D18-93BC-B7E6D7B058AA}" name="Column5699" dataDxfId="10831"/>
    <tableColumn id="5716" xr3:uid="{B318C0C1-31A5-4A69-8E1E-FCA0D5684B49}" name="Column5700" dataDxfId="10830"/>
    <tableColumn id="5717" xr3:uid="{E08AB007-F835-402B-8E26-A23D7ED1C42C}" name="Column5701" dataDxfId="10829"/>
    <tableColumn id="5718" xr3:uid="{6B02A19F-5693-4B88-A275-B808879A0BBD}" name="Column5702" dataDxfId="10828"/>
    <tableColumn id="5719" xr3:uid="{9A2DCE26-6DD0-4A99-9E3E-FB44D9E45726}" name="Column5703" dataDxfId="10827"/>
    <tableColumn id="5720" xr3:uid="{33FFC321-C035-46F3-9D29-789193DB9509}" name="Column5704" dataDxfId="10826"/>
    <tableColumn id="5721" xr3:uid="{8F5C2306-00F8-42AC-ACE7-4968D04945B9}" name="Column5705" dataDxfId="10825"/>
    <tableColumn id="5722" xr3:uid="{9EA8851D-3CC2-46D8-B3CD-67EB576288F6}" name="Column5706" dataDxfId="10824"/>
    <tableColumn id="5723" xr3:uid="{3DFB556B-DC17-46B4-B317-170FA4AE68C6}" name="Column5707" dataDxfId="10823"/>
    <tableColumn id="5724" xr3:uid="{08116FE4-ABB6-45E0-95C1-870F4EF2CC9D}" name="Column5708" dataDxfId="10822"/>
    <tableColumn id="5725" xr3:uid="{8397AEDD-261D-4923-8908-83C20AAAA971}" name="Column5709" dataDxfId="10821"/>
    <tableColumn id="5726" xr3:uid="{DE61B806-6A00-47F9-B990-3CF383E02739}" name="Column5710" dataDxfId="10820"/>
    <tableColumn id="5727" xr3:uid="{7B320C96-8AFD-4E4F-9713-C69C0A984F35}" name="Column5711" dataDxfId="10819"/>
    <tableColumn id="5728" xr3:uid="{D05EBA0F-9A67-402D-A618-DFCAB794A5A5}" name="Column5712" dataDxfId="10818"/>
    <tableColumn id="5729" xr3:uid="{92A72BE2-A6C9-4280-9E7F-4227DA235859}" name="Column5713" dataDxfId="10817"/>
    <tableColumn id="5730" xr3:uid="{E54CCEB1-E495-4284-89AA-D5EAB9692C2F}" name="Column5714" dataDxfId="10816"/>
    <tableColumn id="5731" xr3:uid="{9F311B2D-B2BF-4862-B924-39DB501BE506}" name="Column5715" dataDxfId="10815"/>
    <tableColumn id="5732" xr3:uid="{A382DAC5-8A1C-43AB-9437-C8068837B6B1}" name="Column5716" dataDxfId="10814"/>
    <tableColumn id="5733" xr3:uid="{B4B2D842-4B2B-4AB8-9AFA-C8EE717CA59A}" name="Column5717" dataDxfId="10813"/>
    <tableColumn id="5734" xr3:uid="{893EBF96-85F3-4566-8899-806A1232BC78}" name="Column5718" dataDxfId="10812"/>
    <tableColumn id="5735" xr3:uid="{BF3A7980-76AF-466D-A6EB-0ECBEE94F9F5}" name="Column5719" dataDxfId="10811"/>
    <tableColumn id="5736" xr3:uid="{83F49588-8590-444A-BB87-584F7F80B50D}" name="Column5720" dataDxfId="10810"/>
    <tableColumn id="5737" xr3:uid="{F712B1EC-48C0-4BC9-A443-CA4069260E7B}" name="Column5721" dataDxfId="10809"/>
    <tableColumn id="5738" xr3:uid="{22DB9EA7-D9FE-498A-B325-37FE131C03BC}" name="Column5722" dataDxfId="10808"/>
    <tableColumn id="5739" xr3:uid="{C5CC6DF2-CAA5-4008-8080-CC3A9CE62D20}" name="Column5723" dataDxfId="10807"/>
    <tableColumn id="5740" xr3:uid="{ED8304C2-7021-4202-8AF5-73D8BB470F0C}" name="Column5724" dataDxfId="10806"/>
    <tableColumn id="5741" xr3:uid="{6BD88845-537F-4EB2-B050-795BFDDFBC9B}" name="Column5725" dataDxfId="10805"/>
    <tableColumn id="5742" xr3:uid="{8593F2A1-A658-4A7A-949B-F054F849BDE7}" name="Column5726" dataDxfId="10804"/>
    <tableColumn id="5743" xr3:uid="{7551878C-3D46-4432-A4F8-25707682CDB6}" name="Column5727" dataDxfId="10803"/>
    <tableColumn id="5744" xr3:uid="{996784AD-37C1-4110-A80B-9FD9A1BA64AC}" name="Column5728" dataDxfId="10802"/>
    <tableColumn id="5745" xr3:uid="{66B38E90-F30D-4871-8A6C-4918CC2D9E36}" name="Column5729" dataDxfId="10801"/>
    <tableColumn id="5746" xr3:uid="{09C23BE6-7D12-449D-88CF-A2F1EE10550B}" name="Column5730" dataDxfId="10800"/>
    <tableColumn id="5747" xr3:uid="{BBBA87DE-8CEC-4F82-8ECB-193C92261A9F}" name="Column5731" dataDxfId="10799"/>
    <tableColumn id="5748" xr3:uid="{CF91D88A-4696-497D-8BA7-10E474AA2B78}" name="Column5732" dataDxfId="10798"/>
    <tableColumn id="5749" xr3:uid="{E06B952A-531B-40F8-BABB-EBE4953AC3D7}" name="Column5733" dataDxfId="10797"/>
    <tableColumn id="5750" xr3:uid="{D2C6485E-F151-435C-BB8B-E8E8D7C7FFC8}" name="Column5734" dataDxfId="10796"/>
    <tableColumn id="5751" xr3:uid="{F67867CE-2717-41E2-962A-EF0AAD945808}" name="Column5735" dataDxfId="10795"/>
    <tableColumn id="5752" xr3:uid="{BAEDD8FD-BDE5-4DE3-8C5E-12AA08E69325}" name="Column5736" dataDxfId="10794"/>
    <tableColumn id="5753" xr3:uid="{54A6D9AC-7D5E-4F13-80E5-1EEA70AF815D}" name="Column5737" dataDxfId="10793"/>
    <tableColumn id="5754" xr3:uid="{E57426A4-628D-4086-8A98-283B6EB498EB}" name="Column5738" dataDxfId="10792"/>
    <tableColumn id="5755" xr3:uid="{70EE954E-B543-4A9F-89E8-FC1EEAAD021C}" name="Column5739" dataDxfId="10791"/>
    <tableColumn id="5756" xr3:uid="{F6D9F14E-8484-45EE-BF93-DA4B3B2060AE}" name="Column5740" dataDxfId="10790"/>
    <tableColumn id="5757" xr3:uid="{172E1928-AEE2-415E-95AF-0296A65DAAAC}" name="Column5741" dataDxfId="10789"/>
    <tableColumn id="5758" xr3:uid="{B84D547C-0332-4D03-ADCE-B97576853DE1}" name="Column5742" dataDxfId="10788"/>
    <tableColumn id="5759" xr3:uid="{5B90573A-6104-47E4-AF1E-975F6489E7EE}" name="Column5743" dataDxfId="10787"/>
    <tableColumn id="5760" xr3:uid="{E9902639-B63D-4D0C-9271-5EEEA776E4B4}" name="Column5744" dataDxfId="10786"/>
    <tableColumn id="5761" xr3:uid="{3A3F383D-00A8-4F61-BCA7-50902D2856B8}" name="Column5745" dataDxfId="10785"/>
    <tableColumn id="5762" xr3:uid="{4D3FCB8A-6CB7-4219-B72F-F3AAC56BC52A}" name="Column5746" dataDxfId="10784"/>
    <tableColumn id="5763" xr3:uid="{E545132C-DFF2-4C08-A0BE-8A2B72609D5B}" name="Column5747" dataDxfId="10783"/>
    <tableColumn id="5764" xr3:uid="{CCDF3E4D-2980-472E-A32B-04946AE255FE}" name="Column5748" dataDxfId="10782"/>
    <tableColumn id="5765" xr3:uid="{2BBDACAB-186D-43BA-A917-43BBB025C0AE}" name="Column5749" dataDxfId="10781"/>
    <tableColumn id="5766" xr3:uid="{A859A011-5C74-44E6-AB05-AFAF3E854E4E}" name="Column5750" dataDxfId="10780"/>
    <tableColumn id="5767" xr3:uid="{1BF1B265-A453-414B-A48E-655A65B01653}" name="Column5751" dataDxfId="10779"/>
    <tableColumn id="5768" xr3:uid="{D1A9C9DB-1120-43A7-BE26-CB3F4AE1DB93}" name="Column5752" dataDxfId="10778"/>
    <tableColumn id="5769" xr3:uid="{0FA52D3F-E317-45D0-8D2A-5C8FDE5DDB15}" name="Column5753" dataDxfId="10777"/>
    <tableColumn id="5770" xr3:uid="{5E5D0757-46E0-4D7B-83BA-2EB0D3CB0AE7}" name="Column5754" dataDxfId="10776"/>
    <tableColumn id="5771" xr3:uid="{BC4DF1AE-8A98-47F5-AB9C-DF567C5ECE91}" name="Column5755" dataDxfId="10775"/>
    <tableColumn id="5772" xr3:uid="{DEB9731B-1AED-4D5D-816D-B08805F65F15}" name="Column5756" dataDxfId="10774"/>
    <tableColumn id="5773" xr3:uid="{DA44C68E-067E-41E3-82B1-5DB970A56D79}" name="Column5757" dataDxfId="10773"/>
    <tableColumn id="5774" xr3:uid="{820B5754-F742-47FF-942C-73A14094DC07}" name="Column5758" dataDxfId="10772"/>
    <tableColumn id="5775" xr3:uid="{071ABB69-7593-4670-8E37-DE0D67E0EAE8}" name="Column5759" dataDxfId="10771"/>
    <tableColumn id="5776" xr3:uid="{2891E882-ADF3-40DC-830A-E5314EEEFB93}" name="Column5760" dataDxfId="10770"/>
    <tableColumn id="5777" xr3:uid="{B5C6F144-1DB8-4A28-8FB4-A3D2893A861F}" name="Column5761" dataDxfId="10769"/>
    <tableColumn id="5778" xr3:uid="{B8272B6E-06BE-49FE-82FF-593D223A34E8}" name="Column5762" dataDxfId="10768"/>
    <tableColumn id="5779" xr3:uid="{586EA310-EB6E-4339-B5F8-B6BADBA5C84A}" name="Column5763" dataDxfId="10767"/>
    <tableColumn id="5780" xr3:uid="{08094844-A8FD-4156-9C25-555515A8D7E0}" name="Column5764" dataDxfId="10766"/>
    <tableColumn id="5781" xr3:uid="{D2EDA681-1F23-46BF-A4BB-DAD3D5ABE432}" name="Column5765" dataDxfId="10765"/>
    <tableColumn id="5782" xr3:uid="{192A2FA4-8C8F-43EE-9BDB-B25E967D6927}" name="Column5766" dataDxfId="10764"/>
    <tableColumn id="5783" xr3:uid="{F4B5E928-9034-4C60-9ACF-ADD7C7790A5A}" name="Column5767" dataDxfId="10763"/>
    <tableColumn id="5784" xr3:uid="{4D7BA0C9-03E4-4757-9E13-1152C3B1583C}" name="Column5768" dataDxfId="10762"/>
    <tableColumn id="5785" xr3:uid="{E8D73E79-69BF-4BD1-85B9-3F0B82EDE402}" name="Column5769" dataDxfId="10761"/>
    <tableColumn id="5786" xr3:uid="{7B8F4D68-0354-4557-B166-24C1AF86F68F}" name="Column5770" dataDxfId="10760"/>
    <tableColumn id="5787" xr3:uid="{EE800633-7DE2-4F3D-BB7C-738EFD31CE31}" name="Column5771" dataDxfId="10759"/>
    <tableColumn id="5788" xr3:uid="{AA11BFD2-32DA-4E38-8536-ABA82AFA6B67}" name="Column5772" dataDxfId="10758"/>
    <tableColumn id="5789" xr3:uid="{57174D56-F778-47E5-ACDE-5E7F7BC07FB6}" name="Column5773" dataDxfId="10757"/>
    <tableColumn id="5790" xr3:uid="{06366959-DA27-490E-8E96-091E379AB08E}" name="Column5774" dataDxfId="10756"/>
    <tableColumn id="5791" xr3:uid="{3381F9FD-FB54-4CAC-A9BA-1387EBF0EB15}" name="Column5775" dataDxfId="10755"/>
    <tableColumn id="5792" xr3:uid="{8F8BB0AB-05BB-4232-B5FF-245F966A5BFE}" name="Column5776" dataDxfId="10754"/>
    <tableColumn id="5793" xr3:uid="{AFBA7DDF-DC38-463A-B8AC-ECC6E0F5E0B1}" name="Column5777" dataDxfId="10753"/>
    <tableColumn id="5794" xr3:uid="{4A0E7BA0-DB6B-4FDF-9677-707307CAC439}" name="Column5778" dataDxfId="10752"/>
    <tableColumn id="5795" xr3:uid="{7541A559-F2D6-4F9F-BA06-3484DB6A5381}" name="Column5779" dataDxfId="10751"/>
    <tableColumn id="5796" xr3:uid="{C1026A14-6C18-40B0-8B48-242CC2D7269F}" name="Column5780" dataDxfId="10750"/>
    <tableColumn id="5797" xr3:uid="{325BE095-DA15-412D-BCCF-BD96A6518187}" name="Column5781" dataDxfId="10749"/>
    <tableColumn id="5798" xr3:uid="{57C3FEDA-2648-49AE-8B77-90D20232E41D}" name="Column5782" dataDxfId="10748"/>
    <tableColumn id="5799" xr3:uid="{76A42E50-B842-45C3-BD8F-FFDC5A77BEAB}" name="Column5783" dataDxfId="10747"/>
    <tableColumn id="5800" xr3:uid="{CDBE820D-DB4E-403E-89AD-633D43074E8D}" name="Column5784" dataDxfId="10746"/>
    <tableColumn id="5801" xr3:uid="{32A025B0-0C56-41C2-AA1D-7D5E66EEC6C9}" name="Column5785" dataDxfId="10745"/>
    <tableColumn id="5802" xr3:uid="{0E7B1504-25C0-4DFB-BA35-B43791CEA0DC}" name="Column5786" dataDxfId="10744"/>
    <tableColumn id="5803" xr3:uid="{555803ED-1E91-4420-8694-D7E83B3397E7}" name="Column5787" dataDxfId="10743"/>
    <tableColumn id="5804" xr3:uid="{E8FA3C03-6E8E-428B-89E6-6FB75DF51FEE}" name="Column5788" dataDxfId="10742"/>
    <tableColumn id="5805" xr3:uid="{435DAED4-B29C-4B7A-AD43-66C1EB79BB4C}" name="Column5789" dataDxfId="10741"/>
    <tableColumn id="5806" xr3:uid="{B47A1208-A9EF-42B0-9355-11D44D122890}" name="Column5790" dataDxfId="10740"/>
    <tableColumn id="5807" xr3:uid="{3A99AC9B-11BE-4FC1-B584-0F7EEE7D4577}" name="Column5791" dataDxfId="10739"/>
    <tableColumn id="5808" xr3:uid="{FA727780-2C93-4909-A5FA-90EE00C5FB33}" name="Column5792" dataDxfId="10738"/>
    <tableColumn id="5809" xr3:uid="{744EC063-A49E-4A9A-9DAD-B32A6E75135D}" name="Column5793" dataDxfId="10737"/>
    <tableColumn id="5810" xr3:uid="{EA07AE9D-AF43-475F-A0EE-815B86876297}" name="Column5794" dataDxfId="10736"/>
    <tableColumn id="5811" xr3:uid="{8809CDE1-1004-49A2-8E8E-8B9228EC5310}" name="Column5795" dataDxfId="10735"/>
    <tableColumn id="5812" xr3:uid="{AF82CB97-BA01-48E9-9852-86AF1D6BA551}" name="Column5796" dataDxfId="10734"/>
    <tableColumn id="5813" xr3:uid="{25AB97C2-DF64-4F85-AEED-D613B11F390D}" name="Column5797" dataDxfId="10733"/>
    <tableColumn id="5814" xr3:uid="{2E173FBE-A9E9-4A3C-8AE4-B1CA0E42FC45}" name="Column5798" dataDxfId="10732"/>
    <tableColumn id="5815" xr3:uid="{9DBFD678-363C-4B4C-B1A4-16A01B7C85A1}" name="Column5799" dataDxfId="10731"/>
    <tableColumn id="5816" xr3:uid="{79B235B3-75CF-4E7B-B8CE-BE1CF102F78F}" name="Column5800" dataDxfId="10730"/>
    <tableColumn id="5817" xr3:uid="{63D78956-FBC6-4AFB-88D7-6C9EECB65BE8}" name="Column5801" dataDxfId="10729"/>
    <tableColumn id="5818" xr3:uid="{DE17D5B2-5176-4A90-ACA2-A8A433A28DC0}" name="Column5802" dataDxfId="10728"/>
    <tableColumn id="5819" xr3:uid="{4D033993-530B-4A81-B61D-6E7D9D040BF8}" name="Column5803" dataDxfId="10727"/>
    <tableColumn id="5820" xr3:uid="{8218C0E4-FC06-4EB7-9E21-DCFF2F834E0E}" name="Column5804" dataDxfId="10726"/>
    <tableColumn id="5821" xr3:uid="{AC278AD5-7054-4CF0-9332-76AFDC79FD80}" name="Column5805" dataDxfId="10725"/>
    <tableColumn id="5822" xr3:uid="{CE24CDAE-E9DC-478C-8057-B875A6681F6B}" name="Column5806" dataDxfId="10724"/>
    <tableColumn id="5823" xr3:uid="{AD0307E9-6D76-4D8F-8113-D3B5E4D018D0}" name="Column5807" dataDxfId="10723"/>
    <tableColumn id="5824" xr3:uid="{59889C9F-5228-4538-9E38-47F191526F57}" name="Column5808" dataDxfId="10722"/>
    <tableColumn id="5825" xr3:uid="{6BB2F83C-3F5B-4B3C-9CF3-AC3303B6E58E}" name="Column5809" dataDxfId="10721"/>
    <tableColumn id="5826" xr3:uid="{462FC522-9702-4707-885F-9F8ACCA26724}" name="Column5810" dataDxfId="10720"/>
    <tableColumn id="5827" xr3:uid="{16CA66FF-445B-40AC-ADD7-D68FAF4A4DF3}" name="Column5811" dataDxfId="10719"/>
    <tableColumn id="5828" xr3:uid="{25369F21-3544-44E3-BAF0-EFC54E994422}" name="Column5812" dataDxfId="10718"/>
    <tableColumn id="5829" xr3:uid="{B1648CD9-708D-40A1-9AFB-8CE4EE0F41C5}" name="Column5813" dataDxfId="10717"/>
    <tableColumn id="5830" xr3:uid="{34CC3C5D-2DAB-4ABF-970E-BC97DBB2DD25}" name="Column5814" dataDxfId="10716"/>
    <tableColumn id="5831" xr3:uid="{A96A9E04-02F7-417A-A7A7-6B66E87D29C9}" name="Column5815" dataDxfId="10715"/>
    <tableColumn id="5832" xr3:uid="{F3E5E6CB-1078-43EE-AD39-F813D47B7DA8}" name="Column5816" dataDxfId="10714"/>
    <tableColumn id="5833" xr3:uid="{F9D18ED1-AA63-46D7-B467-328FE008BA2A}" name="Column5817" dataDxfId="10713"/>
    <tableColumn id="5834" xr3:uid="{4C3B4F57-0579-4577-9F75-9E576A088D40}" name="Column5818" dataDxfId="10712"/>
    <tableColumn id="5835" xr3:uid="{F103BC10-8278-40A6-AAD8-367A494BC045}" name="Column5819" dataDxfId="10711"/>
    <tableColumn id="5836" xr3:uid="{468752F9-3A28-4D5A-96CD-FFDC6CFA729A}" name="Column5820" dataDxfId="10710"/>
    <tableColumn id="5837" xr3:uid="{CF04A21C-1750-47CC-868C-155F4EC3C41E}" name="Column5821" dataDxfId="10709"/>
    <tableColumn id="5838" xr3:uid="{9EA03285-78E9-4C66-B771-B982BC475197}" name="Column5822" dataDxfId="10708"/>
    <tableColumn id="5839" xr3:uid="{7B57D4D1-0168-451F-807C-AC6E28A34DEA}" name="Column5823" dataDxfId="10707"/>
    <tableColumn id="5840" xr3:uid="{101EF07A-ACAC-4305-9412-6D1901666AEB}" name="Column5824" dataDxfId="10706"/>
    <tableColumn id="5841" xr3:uid="{0A085439-02B0-488E-A319-B0263A068505}" name="Column5825" dataDxfId="10705"/>
    <tableColumn id="5842" xr3:uid="{4265DD9F-AD89-4056-B616-C5346144FB84}" name="Column5826" dataDxfId="10704"/>
    <tableColumn id="5843" xr3:uid="{44820996-C4A7-4265-BB34-59FAED934680}" name="Column5827" dataDxfId="10703"/>
    <tableColumn id="5844" xr3:uid="{238276D5-6A76-4857-93E0-7ACD2967CDA3}" name="Column5828" dataDxfId="10702"/>
    <tableColumn id="5845" xr3:uid="{655C77DC-3AFB-43C4-BC03-6A9B9FE964C6}" name="Column5829" dataDxfId="10701"/>
    <tableColumn id="5846" xr3:uid="{EBE679DF-362F-484B-8D09-16D38067ABD7}" name="Column5830" dataDxfId="10700"/>
    <tableColumn id="5847" xr3:uid="{7AA5A08C-2418-43AB-9BDC-04DDA5513BBA}" name="Column5831" dataDxfId="10699"/>
    <tableColumn id="5848" xr3:uid="{61CFAC82-FDCF-4202-8C51-945667E6BEC8}" name="Column5832" dataDxfId="10698"/>
    <tableColumn id="5849" xr3:uid="{13EA579C-CD63-4B43-951E-9DF52143C7C7}" name="Column5833" dataDxfId="10697"/>
    <tableColumn id="5850" xr3:uid="{1046E69B-9022-453C-97FC-473CDB9E0DEB}" name="Column5834" dataDxfId="10696"/>
    <tableColumn id="5851" xr3:uid="{90936682-294F-41B7-85B9-DA78E47B9242}" name="Column5835" dataDxfId="10695"/>
    <tableColumn id="5852" xr3:uid="{0AA12023-4121-4142-812A-DF1BF01D0EE2}" name="Column5836" dataDxfId="10694"/>
    <tableColumn id="5853" xr3:uid="{E2E44EDC-E011-4585-8B31-1D4E0C448B53}" name="Column5837" dataDxfId="10693"/>
    <tableColumn id="5854" xr3:uid="{B8ACD63F-6439-4AAA-8347-1EE554230B51}" name="Column5838" dataDxfId="10692"/>
    <tableColumn id="5855" xr3:uid="{7A09BFC7-3B12-4FE6-8516-8799CB4F938D}" name="Column5839" dataDxfId="10691"/>
    <tableColumn id="5856" xr3:uid="{E0158635-798B-4BCA-BD98-19CB78EF1319}" name="Column5840" dataDxfId="10690"/>
    <tableColumn id="5857" xr3:uid="{09B794FC-E161-44A6-8968-69978D7BA4C8}" name="Column5841" dataDxfId="10689"/>
    <tableColumn id="5858" xr3:uid="{1A76D610-1AE4-4D32-A063-0756513246CF}" name="Column5842" dataDxfId="10688"/>
    <tableColumn id="5859" xr3:uid="{93F1DFD5-4591-403B-BF0F-6685E0402BE5}" name="Column5843" dataDxfId="10687"/>
    <tableColumn id="5860" xr3:uid="{7D28AAD1-D03D-437A-BE0B-EFF201D7938A}" name="Column5844" dataDxfId="10686"/>
    <tableColumn id="5861" xr3:uid="{5EE78BAC-714C-4A71-BB27-A1C32EA69106}" name="Column5845" dataDxfId="10685"/>
    <tableColumn id="5862" xr3:uid="{8B0DED68-D0CC-438F-8667-C7733C8210D2}" name="Column5846" dataDxfId="10684"/>
    <tableColumn id="5863" xr3:uid="{66BA9EE3-132A-4170-A2FE-0BF4E57A09A4}" name="Column5847" dataDxfId="10683"/>
    <tableColumn id="5864" xr3:uid="{6DFD2777-1E5B-45AE-8DB3-681B3DD65082}" name="Column5848" dataDxfId="10682"/>
    <tableColumn id="5865" xr3:uid="{1B669047-721F-494D-8245-D69F78679241}" name="Column5849" dataDxfId="10681"/>
    <tableColumn id="5866" xr3:uid="{4D6AE0C1-A2A9-42C1-8C12-5B7A3F430D60}" name="Column5850" dataDxfId="10680"/>
    <tableColumn id="5867" xr3:uid="{F7A8837A-0B6C-4794-A243-C178096B674B}" name="Column5851" dataDxfId="10679"/>
    <tableColumn id="5868" xr3:uid="{58AC17CF-6152-4F16-B0E1-F0DCAB058A5F}" name="Column5852" dataDxfId="10678"/>
    <tableColumn id="5869" xr3:uid="{C7E8A482-FE74-47E1-BD92-DEC6D1D7BD49}" name="Column5853" dataDxfId="10677"/>
    <tableColumn id="5870" xr3:uid="{DF216283-D58D-4949-B333-C5DA318C001C}" name="Column5854" dataDxfId="10676"/>
    <tableColumn id="5871" xr3:uid="{5C5EC41B-B075-47C7-999A-8820DFFFB482}" name="Column5855" dataDxfId="10675"/>
    <tableColumn id="5872" xr3:uid="{A93A5951-06B4-485D-B91C-C759B7465A93}" name="Column5856" dataDxfId="10674"/>
    <tableColumn id="5873" xr3:uid="{BDBA8318-5981-4E42-8246-07D7E76F1769}" name="Column5857" dataDxfId="10673"/>
    <tableColumn id="5874" xr3:uid="{4E3D5216-40C1-4BAA-A1EE-6EC42FBFEC5E}" name="Column5858" dataDxfId="10672"/>
    <tableColumn id="5875" xr3:uid="{F53BB8C7-6377-47EC-BF82-763635503EA0}" name="Column5859" dataDxfId="10671"/>
    <tableColumn id="5876" xr3:uid="{EE2346FD-C47F-4C72-A6A0-7C5BFC2C9C78}" name="Column5860" dataDxfId="10670"/>
    <tableColumn id="5877" xr3:uid="{4EF0C8BE-3C2A-450B-9012-B458FD05A13E}" name="Column5861" dataDxfId="10669"/>
    <tableColumn id="5878" xr3:uid="{20939FA5-B532-486D-9A8D-3FA31CADE616}" name="Column5862" dataDxfId="10668"/>
    <tableColumn id="5879" xr3:uid="{B49AF41F-A643-4F6C-8514-20ECFB0BDF9F}" name="Column5863" dataDxfId="10667"/>
    <tableColumn id="5880" xr3:uid="{4D2DE079-8566-4B80-A7EA-861D647CBCB9}" name="Column5864" dataDxfId="10666"/>
    <tableColumn id="5881" xr3:uid="{9BD54FAA-C751-4D30-9517-A5A344FC78F8}" name="Column5865" dataDxfId="10665"/>
    <tableColumn id="5882" xr3:uid="{D76BCFC1-D394-4743-A21B-92C3E0370F50}" name="Column5866" dataDxfId="10664"/>
    <tableColumn id="5883" xr3:uid="{BF6C5B29-7858-456B-993C-3AE1CDB1D91D}" name="Column5867" dataDxfId="10663"/>
    <tableColumn id="5884" xr3:uid="{DF972B0E-697E-42EB-BC4B-178F4E067A2A}" name="Column5868" dataDxfId="10662"/>
    <tableColumn id="5885" xr3:uid="{0BB163EA-F5AA-4EF3-B92F-704E4F6C2BCD}" name="Column5869" dataDxfId="10661"/>
    <tableColumn id="5886" xr3:uid="{24BB399C-B2EE-41AB-AC26-0862F876EC22}" name="Column5870" dataDxfId="10660"/>
    <tableColumn id="5887" xr3:uid="{17046143-1CEF-4D99-A358-898CD9079D5E}" name="Column5871" dataDxfId="10659"/>
    <tableColumn id="5888" xr3:uid="{C16EE0EE-275A-4C1F-9103-F5A945A7D7D4}" name="Column5872" dataDxfId="10658"/>
    <tableColumn id="5889" xr3:uid="{B6D52225-527F-409C-AD47-B73D607C5FDA}" name="Column5873" dataDxfId="10657"/>
    <tableColumn id="5890" xr3:uid="{97E6F0D3-E5D5-4960-9649-42BD1733E759}" name="Column5874" dataDxfId="10656"/>
    <tableColumn id="5891" xr3:uid="{2C934010-B464-43E6-A194-30DCAACA298D}" name="Column5875" dataDxfId="10655"/>
    <tableColumn id="5892" xr3:uid="{2371FB24-B554-4FF4-9A1B-AEE9AB938E3F}" name="Column5876" dataDxfId="10654"/>
    <tableColumn id="5893" xr3:uid="{07787A08-B25E-419E-9AD6-A34661D12EC5}" name="Column5877" dataDxfId="10653"/>
    <tableColumn id="5894" xr3:uid="{939BDE8D-1407-45C7-8A5B-D7450AF22B33}" name="Column5878" dataDxfId="10652"/>
    <tableColumn id="5895" xr3:uid="{0E77CE69-3BE4-4D52-823C-BC7579FB1A70}" name="Column5879" dataDxfId="10651"/>
    <tableColumn id="5896" xr3:uid="{2240D88B-5AA5-48EE-BE49-1D3FFB075068}" name="Column5880" dataDxfId="10650"/>
    <tableColumn id="5897" xr3:uid="{1C915C28-CA10-4D20-959A-AE038E9110CA}" name="Column5881" dataDxfId="10649"/>
    <tableColumn id="5898" xr3:uid="{B8B5FBC4-7C4B-4FB3-BB0F-BF91B7AE564B}" name="Column5882" dataDxfId="10648"/>
    <tableColumn id="5899" xr3:uid="{6C09B794-9073-41AC-A731-659E26BB4C4F}" name="Column5883" dataDxfId="10647"/>
    <tableColumn id="5900" xr3:uid="{6647A4C9-FA70-46BE-8A87-A54910BAB1EB}" name="Column5884" dataDxfId="10646"/>
    <tableColumn id="5901" xr3:uid="{61882C89-A222-4AAA-9F41-0E57FDBE3A26}" name="Column5885" dataDxfId="10645"/>
    <tableColumn id="5902" xr3:uid="{763DC4AC-603F-48B0-80E4-A53C049FAF44}" name="Column5886" dataDxfId="10644"/>
    <tableColumn id="5903" xr3:uid="{2CE91883-55D2-45BA-888B-E47E6E0CAEC9}" name="Column5887" dataDxfId="10643"/>
    <tableColumn id="5904" xr3:uid="{F45F3F55-CEF9-46B3-8F1E-89EF291DDADA}" name="Column5888" dataDxfId="10642"/>
    <tableColumn id="5905" xr3:uid="{233F1B40-D0CA-4E84-BA42-E0BA06DD7CB0}" name="Column5889" dataDxfId="10641"/>
    <tableColumn id="5906" xr3:uid="{CFBC7B83-D482-4FED-84BF-17C60252AEFD}" name="Column5890" dataDxfId="10640"/>
    <tableColumn id="5907" xr3:uid="{7BEB3BF5-7DEC-4AF2-80BA-7C9BF0E68DBD}" name="Column5891" dataDxfId="10639"/>
    <tableColumn id="5908" xr3:uid="{977EFAF6-A501-4FA9-AD72-D8DC31167926}" name="Column5892" dataDxfId="10638"/>
    <tableColumn id="5909" xr3:uid="{6A3EF575-2806-42C5-A1E5-D89145ECB628}" name="Column5893" dataDxfId="10637"/>
    <tableColumn id="5910" xr3:uid="{704530B0-1334-43D7-901F-834F7292AC20}" name="Column5894" dataDxfId="10636"/>
    <tableColumn id="5911" xr3:uid="{02406438-BB61-4674-8FBC-658A67CA4A70}" name="Column5895" dataDxfId="10635"/>
    <tableColumn id="5912" xr3:uid="{F970641D-78B8-44DB-B89E-44C029181699}" name="Column5896" dataDxfId="10634"/>
    <tableColumn id="5913" xr3:uid="{67B7395A-8CE1-439E-9E11-E61F45668FC1}" name="Column5897" dataDxfId="10633"/>
    <tableColumn id="5914" xr3:uid="{B5C3A298-6547-457C-BFF7-2626C56178CA}" name="Column5898" dataDxfId="10632"/>
    <tableColumn id="5915" xr3:uid="{E91A344F-9453-4C02-8754-E5DB3CE03499}" name="Column5899" dataDxfId="10631"/>
    <tableColumn id="5916" xr3:uid="{30F41329-AD2E-41CE-AB6E-130CC6A4B2A1}" name="Column5900" dataDxfId="10630"/>
    <tableColumn id="5917" xr3:uid="{1AF611C5-F4AC-4A36-BB58-59BC131167CA}" name="Column5901" dataDxfId="10629"/>
    <tableColumn id="5918" xr3:uid="{D1C9F745-A935-4FC3-AB40-734A51838482}" name="Column5902" dataDxfId="10628"/>
    <tableColumn id="5919" xr3:uid="{E1D874EF-5A82-4749-9163-D9F41E8865AF}" name="Column5903" dataDxfId="10627"/>
    <tableColumn id="5920" xr3:uid="{AE133C59-C35E-4F12-9B0B-8FBBF8F18227}" name="Column5904" dataDxfId="10626"/>
    <tableColumn id="5921" xr3:uid="{B0CC8559-32C8-429B-A2AF-CB5BECB201A0}" name="Column5905" dataDxfId="10625"/>
    <tableColumn id="5922" xr3:uid="{F8FDFDBF-F8EC-4E07-957C-C172D5057B5F}" name="Column5906" dataDxfId="10624"/>
    <tableColumn id="5923" xr3:uid="{C9252396-5A89-4085-8D38-E679E9550736}" name="Column5907" dataDxfId="10623"/>
    <tableColumn id="5924" xr3:uid="{D6BEFC46-CB67-4257-B49B-558639EB8F28}" name="Column5908" dataDxfId="10622"/>
    <tableColumn id="5925" xr3:uid="{73118611-2D5D-45F7-B58B-7B7AE8153132}" name="Column5909" dataDxfId="10621"/>
    <tableColumn id="5926" xr3:uid="{81AAD281-0D1B-4130-98D0-C74A60D2330D}" name="Column5910" dataDxfId="10620"/>
    <tableColumn id="5927" xr3:uid="{1AFF8654-3825-4DCA-92D1-3268AAA83B47}" name="Column5911" dataDxfId="10619"/>
    <tableColumn id="5928" xr3:uid="{D93A5D2A-1B97-4ED7-90D5-64A7195B2315}" name="Column5912" dataDxfId="10618"/>
    <tableColumn id="5929" xr3:uid="{599C8639-8700-4A64-8D9E-E78051AF560A}" name="Column5913" dataDxfId="10617"/>
    <tableColumn id="5930" xr3:uid="{E8F8BF3C-1E27-4249-853C-68A05577D184}" name="Column5914" dataDxfId="10616"/>
    <tableColumn id="5931" xr3:uid="{58105F78-C30A-4A0F-B42C-E2C58168FA28}" name="Column5915" dataDxfId="10615"/>
    <tableColumn id="5932" xr3:uid="{37466680-7908-40C5-9230-43EC7E886321}" name="Column5916" dataDxfId="10614"/>
    <tableColumn id="5933" xr3:uid="{CC612C61-BE9D-48F4-BB03-0E04594C902B}" name="Column5917" dataDxfId="10613"/>
    <tableColumn id="5934" xr3:uid="{A0BD658C-37A9-4D85-96D7-5ABCD6FAFB43}" name="Column5918" dataDxfId="10612"/>
    <tableColumn id="5935" xr3:uid="{5F6432CA-08D7-4DF7-AAB8-653042C28D7E}" name="Column5919" dataDxfId="10611"/>
    <tableColumn id="5936" xr3:uid="{756F424D-54B7-41AB-ADBA-6840F92E802B}" name="Column5920" dataDxfId="10610"/>
    <tableColumn id="5937" xr3:uid="{9B1CDA92-C313-4156-886E-F5D67F3DB46A}" name="Column5921" dataDxfId="10609"/>
    <tableColumn id="5938" xr3:uid="{5FEC1A86-8FCE-4CEF-A7A2-3BA081043DA6}" name="Column5922" dataDxfId="10608"/>
    <tableColumn id="5939" xr3:uid="{BFD0680F-8D19-4F1B-890D-E24C593215C8}" name="Column5923" dataDxfId="10607"/>
    <tableColumn id="5940" xr3:uid="{B8B902FC-A701-4706-AFFF-53CEAB403C75}" name="Column5924" dataDxfId="10606"/>
    <tableColumn id="5941" xr3:uid="{875A973D-B5CC-4374-9538-7CDFF23BF384}" name="Column5925" dataDxfId="10605"/>
    <tableColumn id="5942" xr3:uid="{97420BCD-F054-410B-B27E-3B7A35FEE911}" name="Column5926" dataDxfId="10604"/>
    <tableColumn id="5943" xr3:uid="{15B89654-C4C8-4358-A29A-96339F702DDD}" name="Column5927" dataDxfId="10603"/>
    <tableColumn id="5944" xr3:uid="{182E3A35-981B-46D5-AD4A-DA50EBD6D946}" name="Column5928" dataDxfId="10602"/>
    <tableColumn id="5945" xr3:uid="{118F5557-FFF9-483C-8C16-30271A1FCF2B}" name="Column5929" dataDxfId="10601"/>
    <tableColumn id="5946" xr3:uid="{8EC0C5C8-D2D2-40E9-A77E-E5E1F6862DA8}" name="Column5930" dataDxfId="10600"/>
    <tableColumn id="5947" xr3:uid="{62E07D1A-C6A9-4B84-91FB-0B08E44CDCDD}" name="Column5931" dataDxfId="10599"/>
    <tableColumn id="5948" xr3:uid="{C64FA98A-28A1-47DB-B0AB-C8092B856CD9}" name="Column5932" dataDxfId="10598"/>
    <tableColumn id="5949" xr3:uid="{1F924FA2-B32E-4439-B757-9BBD033B34A3}" name="Column5933" dataDxfId="10597"/>
    <tableColumn id="5950" xr3:uid="{B04B2B53-363F-4F15-80E4-4B7F403892CF}" name="Column5934" dataDxfId="10596"/>
    <tableColumn id="5951" xr3:uid="{4399E4CD-20DA-4513-9614-4A196F64F893}" name="Column5935" dataDxfId="10595"/>
    <tableColumn id="5952" xr3:uid="{5DB74FC7-6295-4DA2-8A42-CF7114038B70}" name="Column5936" dataDxfId="10594"/>
    <tableColumn id="5953" xr3:uid="{50D1D40B-159C-4A04-9178-029D3C415EF1}" name="Column5937" dataDxfId="10593"/>
    <tableColumn id="5954" xr3:uid="{06CCEF37-9C46-400A-A029-F391141A8393}" name="Column5938" dataDxfId="10592"/>
    <tableColumn id="5955" xr3:uid="{8C8E80D5-45C7-48FB-8AA5-955EC996A8AC}" name="Column5939" dataDxfId="10591"/>
    <tableColumn id="5956" xr3:uid="{758BBD63-C42D-47E1-B9EC-77F535CBF134}" name="Column5940" dataDxfId="10590"/>
    <tableColumn id="5957" xr3:uid="{D79EB749-2825-431C-A072-39FAE5D68DBF}" name="Column5941" dataDxfId="10589"/>
    <tableColumn id="5958" xr3:uid="{9D2144C6-448C-4BFA-85F5-AE28B2CE68A0}" name="Column5942" dataDxfId="10588"/>
    <tableColumn id="5959" xr3:uid="{07E3E1AD-9D37-45B7-94BC-D9AF487A51B1}" name="Column5943" dataDxfId="10587"/>
    <tableColumn id="5960" xr3:uid="{BAF0BA58-211B-49E7-AD51-42F7CC55BCE9}" name="Column5944" dataDxfId="10586"/>
    <tableColumn id="5961" xr3:uid="{725239DD-EC18-431C-8AF6-7D663A438730}" name="Column5945" dataDxfId="10585"/>
    <tableColumn id="5962" xr3:uid="{4D9BD674-B215-4B68-BEDF-CB3F52B99F5A}" name="Column5946" dataDxfId="10584"/>
    <tableColumn id="5963" xr3:uid="{1D434973-3B80-45FA-AD2D-291F2344E339}" name="Column5947" dataDxfId="10583"/>
    <tableColumn id="5964" xr3:uid="{F8C8FA60-B7B9-484F-B8A3-00D35DAA751C}" name="Column5948" dataDxfId="10582"/>
    <tableColumn id="5965" xr3:uid="{5670D62F-1899-43EA-8478-CC891DFC5554}" name="Column5949" dataDxfId="10581"/>
    <tableColumn id="5966" xr3:uid="{7338363D-A23E-4373-9510-5C56815D08B0}" name="Column5950" dataDxfId="10580"/>
    <tableColumn id="5967" xr3:uid="{7630F5D9-0CC0-4123-B62D-FB28DF73850B}" name="Column5951" dataDxfId="10579"/>
    <tableColumn id="5968" xr3:uid="{FDADCB1B-5B32-43F5-9DAD-5DC6C31610C7}" name="Column5952" dataDxfId="10578"/>
    <tableColumn id="5969" xr3:uid="{D2821732-B2D1-4183-A647-BD304E11B460}" name="Column5953" dataDxfId="10577"/>
    <tableColumn id="5970" xr3:uid="{4160C854-6442-4F3A-8479-36048B39FEB7}" name="Column5954" dataDxfId="10576"/>
    <tableColumn id="5971" xr3:uid="{F73838A6-B022-4658-BF15-E505DD8EE086}" name="Column5955" dataDxfId="10575"/>
    <tableColumn id="5972" xr3:uid="{6A57300A-3F5A-4FC3-917E-9D21E448D444}" name="Column5956" dataDxfId="10574"/>
    <tableColumn id="5973" xr3:uid="{59DA4FC6-2989-4C28-BFB5-1F226136EB78}" name="Column5957" dataDxfId="10573"/>
    <tableColumn id="5974" xr3:uid="{7A6B2421-52AF-4FBA-94CC-85ED04F4BF80}" name="Column5958" dataDxfId="10572"/>
    <tableColumn id="5975" xr3:uid="{4EDBA828-790D-4E6F-B289-B503555FE57B}" name="Column5959" dataDxfId="10571"/>
    <tableColumn id="5976" xr3:uid="{106EB355-9320-45B2-A133-BDB61DFF115F}" name="Column5960" dataDxfId="10570"/>
    <tableColumn id="5977" xr3:uid="{15BD87E1-6471-4B7A-9650-F3A31E186C0E}" name="Column5961" dataDxfId="10569"/>
    <tableColumn id="5978" xr3:uid="{4191CA69-7AE8-4F9F-9F36-ABF77663A00F}" name="Column5962" dataDxfId="10568"/>
    <tableColumn id="5979" xr3:uid="{F0920CE5-1444-4703-ADF5-FEA036370E0F}" name="Column5963" dataDxfId="10567"/>
    <tableColumn id="5980" xr3:uid="{4FF2A961-14B9-4BA5-A2BF-0A4634619C33}" name="Column5964" dataDxfId="10566"/>
    <tableColumn id="5981" xr3:uid="{A363BC20-535D-4CDA-8A8D-FDCE5D845958}" name="Column5965" dataDxfId="10565"/>
    <tableColumn id="5982" xr3:uid="{491469DA-107E-430A-A402-31C426903FF7}" name="Column5966" dataDxfId="10564"/>
    <tableColumn id="5983" xr3:uid="{AB859137-8C2A-420F-8D02-9C27BCADBEF6}" name="Column5967" dataDxfId="10563"/>
    <tableColumn id="5984" xr3:uid="{1F10B7E9-AD54-4B83-9AAB-A748B8A3CEAC}" name="Column5968" dataDxfId="10562"/>
    <tableColumn id="5985" xr3:uid="{3788ACC2-510D-4A0D-9EEC-41C5C427F763}" name="Column5969" dataDxfId="10561"/>
    <tableColumn id="5986" xr3:uid="{BAD05668-9BB5-47DE-A9CF-FE9BA28F7F1C}" name="Column5970" dataDxfId="10560"/>
    <tableColumn id="5987" xr3:uid="{852A98A4-173B-4698-BD0C-FCBE1D6CD91D}" name="Column5971" dataDxfId="10559"/>
    <tableColumn id="5988" xr3:uid="{C2F27654-A890-47A9-A9AE-4AB006009D0F}" name="Column5972" dataDxfId="10558"/>
    <tableColumn id="5989" xr3:uid="{618578F0-AC4E-4628-A8EC-79C9827133E0}" name="Column5973" dataDxfId="10557"/>
    <tableColumn id="5990" xr3:uid="{506B29A6-25F3-4D1E-8972-48187B2F9252}" name="Column5974" dataDxfId="10556"/>
    <tableColumn id="5991" xr3:uid="{DE321A36-B2D8-4640-A117-8CFFA55E6323}" name="Column5975" dataDxfId="10555"/>
    <tableColumn id="5992" xr3:uid="{23E8488C-EF07-4E15-BAFB-85B4B785D7A9}" name="Column5976" dataDxfId="10554"/>
    <tableColumn id="5993" xr3:uid="{05C49DF4-3EF8-4D1D-8C5D-811D7409CC59}" name="Column5977" dataDxfId="10553"/>
    <tableColumn id="5994" xr3:uid="{CA2A6BD8-6A09-4F0A-A40F-2D6E155E657E}" name="Column5978" dataDxfId="10552"/>
    <tableColumn id="5995" xr3:uid="{5D736065-B625-4B12-8F63-D94B3D4AB2E6}" name="Column5979" dataDxfId="10551"/>
    <tableColumn id="5996" xr3:uid="{38380D9E-3C28-47CD-B92F-E5C3073B64BE}" name="Column5980" dataDxfId="10550"/>
    <tableColumn id="5997" xr3:uid="{BDEF0B2F-27C3-4480-AC43-D78AE198FEDD}" name="Column5981" dataDxfId="10549"/>
    <tableColumn id="5998" xr3:uid="{C1A48C83-C1A2-48C3-A32E-3A2663914432}" name="Column5982" dataDxfId="10548"/>
    <tableColumn id="5999" xr3:uid="{8752E203-7856-4932-8DBD-E7FDC185D0B2}" name="Column5983" dataDxfId="10547"/>
    <tableColumn id="6000" xr3:uid="{2A158D75-1861-476E-A372-0E588EB748F5}" name="Column5984" dataDxfId="10546"/>
    <tableColumn id="6001" xr3:uid="{C5D55585-E931-489C-B893-1215B93F2980}" name="Column5985" dataDxfId="10545"/>
    <tableColumn id="6002" xr3:uid="{83AAF534-E5A6-4697-B74B-9EC71F44C220}" name="Column5986" dataDxfId="10544"/>
    <tableColumn id="6003" xr3:uid="{1C24B838-D06D-4251-B7E1-59765A5B752A}" name="Column5987" dataDxfId="10543"/>
    <tableColumn id="6004" xr3:uid="{6A6E9F9A-026F-40C8-9A9C-CD812936282A}" name="Column5988" dataDxfId="10542"/>
    <tableColumn id="6005" xr3:uid="{E1500AA0-A084-48E9-AAA9-02356130DDFE}" name="Column5989" dataDxfId="10541"/>
    <tableColumn id="6006" xr3:uid="{0B1573F5-AAAB-40DB-B091-B32303C5177F}" name="Column5990" dataDxfId="10540"/>
    <tableColumn id="6007" xr3:uid="{7C056914-0363-47B6-A047-D00530573408}" name="Column5991" dataDxfId="10539"/>
    <tableColumn id="6008" xr3:uid="{70BE143F-73B9-45EA-A72D-BA89899B08B9}" name="Column5992" dataDxfId="10538"/>
    <tableColumn id="6009" xr3:uid="{4960C4F9-BEC1-4816-AD1D-2BED643B4930}" name="Column5993" dataDxfId="10537"/>
    <tableColumn id="6010" xr3:uid="{ED037644-A819-494C-879D-70CC552092FF}" name="Column5994" dataDxfId="10536"/>
    <tableColumn id="6011" xr3:uid="{AF29D5C8-2E25-44C2-9C20-E2F037108F6F}" name="Column5995" dataDxfId="10535"/>
    <tableColumn id="6012" xr3:uid="{F56F87EA-EE23-48CD-99B1-38232E1AFC2C}" name="Column5996" dataDxfId="10534"/>
    <tableColumn id="6013" xr3:uid="{D77FB8DF-4005-43A0-B717-D348D7AC73AE}" name="Column5997" dataDxfId="10533"/>
    <tableColumn id="6014" xr3:uid="{9AB51EF1-745D-4554-A37C-14CB5DC67E6F}" name="Column5998" dataDxfId="10532"/>
    <tableColumn id="6015" xr3:uid="{56F2ECE7-675E-4248-959C-90BDBA9229ED}" name="Column5999" dataDxfId="10531"/>
    <tableColumn id="6016" xr3:uid="{1118F2EC-E5E4-4CFE-B25D-3C33A964C862}" name="Column6000" dataDxfId="10530"/>
    <tableColumn id="6017" xr3:uid="{C199B586-9F95-4C09-8091-E67588D23DDD}" name="Column6001" dataDxfId="10529"/>
    <tableColumn id="6018" xr3:uid="{6A88691C-47E0-430B-8ED3-23877F0FEE46}" name="Column6002" dataDxfId="10528"/>
    <tableColumn id="6019" xr3:uid="{FFE12B3F-2F17-4FA6-A216-054B725E6D2E}" name="Column6003" dataDxfId="10527"/>
    <tableColumn id="6020" xr3:uid="{88383F69-5804-4C0D-983D-21BE99B93296}" name="Column6004" dataDxfId="10526"/>
    <tableColumn id="6021" xr3:uid="{B878DE35-5FC5-4A8A-9EA1-74D1F9AA9547}" name="Column6005" dataDxfId="10525"/>
    <tableColumn id="6022" xr3:uid="{E0B78DE2-78A4-4D06-8953-8C830987501D}" name="Column6006" dataDxfId="10524"/>
    <tableColumn id="6023" xr3:uid="{BF08A2BC-2D8C-4B34-8DFE-6C971CC2C24C}" name="Column6007" dataDxfId="10523"/>
    <tableColumn id="6024" xr3:uid="{D49AC1A9-1F3F-44AC-A2BA-8915A4C90F18}" name="Column6008" dataDxfId="10522"/>
    <tableColumn id="6025" xr3:uid="{C1241A13-744A-4754-9AD7-515902047C13}" name="Column6009" dataDxfId="10521"/>
    <tableColumn id="6026" xr3:uid="{31CAD79B-E6C5-417E-9575-9B5CCAD28055}" name="Column6010" dataDxfId="10520"/>
    <tableColumn id="6027" xr3:uid="{1E41B667-9B8E-48E4-97D1-609B6F974F12}" name="Column6011" dataDxfId="10519"/>
    <tableColumn id="6028" xr3:uid="{660DC109-7D6C-4FFB-B12E-1BBD5D83AF53}" name="Column6012" dataDxfId="10518"/>
    <tableColumn id="6029" xr3:uid="{674CB5FD-784F-4745-9DDA-64A17AED0B52}" name="Column6013" dataDxfId="10517"/>
    <tableColumn id="6030" xr3:uid="{4456806C-3392-4ABC-9F6F-19C5560216B2}" name="Column6014" dataDxfId="10516"/>
    <tableColumn id="6031" xr3:uid="{308C767A-D92B-47A6-99F3-FBABF9AF87AF}" name="Column6015" dataDxfId="10515"/>
    <tableColumn id="6032" xr3:uid="{AA2ADE03-4A2B-4428-84CC-C1DEF1B14932}" name="Column6016" dataDxfId="10514"/>
    <tableColumn id="6033" xr3:uid="{3E4FE8FA-7657-48F9-A877-81F065B34835}" name="Column6017" dataDxfId="10513"/>
    <tableColumn id="6034" xr3:uid="{C82756D5-FC95-4DE9-AAF6-021D61A2D22A}" name="Column6018" dataDxfId="10512"/>
    <tableColumn id="6035" xr3:uid="{45B4ECF4-B279-4835-9BD0-61DC544780F3}" name="Column6019" dataDxfId="10511"/>
    <tableColumn id="6036" xr3:uid="{438BFB09-1E5E-4B77-A457-18B31991E3C0}" name="Column6020" dataDxfId="10510"/>
    <tableColumn id="6037" xr3:uid="{6C5A3778-0D01-4CE9-B9D3-CCEC0F15C741}" name="Column6021" dataDxfId="10509"/>
    <tableColumn id="6038" xr3:uid="{0559F7C4-4D3B-4141-BCCB-B41E6DC047FA}" name="Column6022" dataDxfId="10508"/>
    <tableColumn id="6039" xr3:uid="{BC7D8CE5-FA32-46A2-A2B3-9885FFD3DE0A}" name="Column6023" dataDxfId="10507"/>
    <tableColumn id="6040" xr3:uid="{3549E8E9-7FF3-4F5D-AAB4-B91A12978153}" name="Column6024" dataDxfId="10506"/>
    <tableColumn id="6041" xr3:uid="{9C182E3E-18C5-48C5-B62D-7D18FCF8F771}" name="Column6025" dataDxfId="10505"/>
    <tableColumn id="6042" xr3:uid="{48EF23D9-457A-4090-8AB7-1CA1AB785894}" name="Column6026" dataDxfId="10504"/>
    <tableColumn id="6043" xr3:uid="{3DDD2F26-B2B7-4107-9303-79CEEE7C0201}" name="Column6027" dataDxfId="10503"/>
    <tableColumn id="6044" xr3:uid="{38253144-31D9-42CE-8054-304015724A91}" name="Column6028" dataDxfId="10502"/>
    <tableColumn id="6045" xr3:uid="{5E141B12-4B42-40A7-9F7C-C14766AEDDD0}" name="Column6029" dataDxfId="10501"/>
    <tableColumn id="6046" xr3:uid="{A62B6133-4F14-4EFB-87C9-D504CF57B319}" name="Column6030" dataDxfId="10500"/>
    <tableColumn id="6047" xr3:uid="{68EDC119-BE39-4C3A-A2EF-78944AEF0357}" name="Column6031" dataDxfId="10499"/>
    <tableColumn id="6048" xr3:uid="{25FA570D-6196-4383-A76E-6A095511BA37}" name="Column6032" dataDxfId="10498"/>
    <tableColumn id="6049" xr3:uid="{86E4BF36-1A47-4948-9849-45B2CDC119A3}" name="Column6033" dataDxfId="10497"/>
    <tableColumn id="6050" xr3:uid="{20E204E4-0C6B-4CEB-8A53-DC4D679EA4EF}" name="Column6034" dataDxfId="10496"/>
    <tableColumn id="6051" xr3:uid="{7097E363-436F-4F7B-B0CC-4C2D6804734B}" name="Column6035" dataDxfId="10495"/>
    <tableColumn id="6052" xr3:uid="{B9B42405-9773-4254-A3A8-EA2086C327A8}" name="Column6036" dataDxfId="10494"/>
    <tableColumn id="6053" xr3:uid="{49515BA6-B0CB-43F4-9D27-F91DD0CA6B0B}" name="Column6037" dataDxfId="10493"/>
    <tableColumn id="6054" xr3:uid="{402F07F6-69A5-475C-B6DC-029706D4DDA3}" name="Column6038" dataDxfId="10492"/>
    <tableColumn id="6055" xr3:uid="{4A051239-E608-4DC7-B268-4F70B7DC74EA}" name="Column6039" dataDxfId="10491"/>
    <tableColumn id="6056" xr3:uid="{DD7772CC-2E32-41E8-A640-2EBB3A4BA146}" name="Column6040" dataDxfId="10490"/>
    <tableColumn id="6057" xr3:uid="{DC84E572-A25C-4D54-B4BE-98E12D90F8DE}" name="Column6041" dataDxfId="10489"/>
    <tableColumn id="6058" xr3:uid="{8FD2E569-F98A-4C53-B96A-587FBDF83D6A}" name="Column6042" dataDxfId="10488"/>
    <tableColumn id="6059" xr3:uid="{487274FE-D45C-4214-892A-949B489D9FD5}" name="Column6043" dataDxfId="10487"/>
    <tableColumn id="6060" xr3:uid="{7E22B497-87F0-462D-8331-DA98EB679ABE}" name="Column6044" dataDxfId="10486"/>
    <tableColumn id="6061" xr3:uid="{84FE5E0F-AC5E-4950-B1AC-598784FC8522}" name="Column6045" dataDxfId="10485"/>
    <tableColumn id="6062" xr3:uid="{0DE77539-6086-45D3-B842-812C3681D6DD}" name="Column6046" dataDxfId="10484"/>
    <tableColumn id="6063" xr3:uid="{207F9318-18AC-4F3C-A74D-0DD21EC4373A}" name="Column6047" dataDxfId="10483"/>
    <tableColumn id="6064" xr3:uid="{E13661E5-02AB-4286-98FE-54DB1070085D}" name="Column6048" dataDxfId="10482"/>
    <tableColumn id="6065" xr3:uid="{2245E22D-BA09-4DD5-81C2-B08BB4B909BC}" name="Column6049" dataDxfId="10481"/>
    <tableColumn id="6066" xr3:uid="{9C365953-89A7-476F-A6CE-8B069A9D487F}" name="Column6050" dataDxfId="10480"/>
    <tableColumn id="6067" xr3:uid="{10B71451-099C-4242-8E90-44D64521F97C}" name="Column6051" dataDxfId="10479"/>
    <tableColumn id="6068" xr3:uid="{A38A0026-324B-4AA8-8AAE-6F31E700B2E9}" name="Column6052" dataDxfId="10478"/>
    <tableColumn id="6069" xr3:uid="{C44B3E3F-9369-4275-A4BE-399D642FE3E0}" name="Column6053" dataDxfId="10477"/>
    <tableColumn id="6070" xr3:uid="{72ACB9FA-A7D0-4D4E-99EC-51194FC1EA24}" name="Column6054" dataDxfId="10476"/>
    <tableColumn id="6071" xr3:uid="{372FDE23-0590-4CD3-914B-A851F3F40AA7}" name="Column6055" dataDxfId="10475"/>
    <tableColumn id="6072" xr3:uid="{1195996B-045E-4FDE-B6A1-2D246FB7DE28}" name="Column6056" dataDxfId="10474"/>
    <tableColumn id="6073" xr3:uid="{FB83C24E-B09B-41DA-A8EA-F17D39E7294B}" name="Column6057" dataDxfId="10473"/>
    <tableColumn id="6074" xr3:uid="{894D3593-803B-4D5A-AEFE-8261D244D208}" name="Column6058" dataDxfId="10472"/>
    <tableColumn id="6075" xr3:uid="{F47F1DDF-7C6A-4277-9340-DC42F32791AB}" name="Column6059" dataDxfId="10471"/>
    <tableColumn id="6076" xr3:uid="{5590E12C-B698-4383-9836-1EB26B9F6EBE}" name="Column6060" dataDxfId="10470"/>
    <tableColumn id="6077" xr3:uid="{17F240AB-323A-463C-8DAF-0E3CBEBC549D}" name="Column6061" dataDxfId="10469"/>
    <tableColumn id="6078" xr3:uid="{42A2AFC4-F241-40A2-91A1-E8F4FC890E1D}" name="Column6062" dataDxfId="10468"/>
    <tableColumn id="6079" xr3:uid="{15D5E091-DD66-4A36-AC34-1BB2AE331A16}" name="Column6063" dataDxfId="10467"/>
    <tableColumn id="6080" xr3:uid="{CEC39A63-8065-4FAE-9622-6881D5C4CD4A}" name="Column6064" dataDxfId="10466"/>
    <tableColumn id="6081" xr3:uid="{F576E596-BA27-4CB7-8065-4F692F6CD6B3}" name="Column6065" dataDxfId="10465"/>
    <tableColumn id="6082" xr3:uid="{C8438E13-4401-4013-A181-4B9B5BDD779D}" name="Column6066" dataDxfId="10464"/>
    <tableColumn id="6083" xr3:uid="{277269B0-7876-4EFE-8342-2C5B96DC1692}" name="Column6067" dataDxfId="10463"/>
    <tableColumn id="6084" xr3:uid="{CA174B70-B569-46F7-AA54-6DEC486FB2DF}" name="Column6068" dataDxfId="10462"/>
    <tableColumn id="6085" xr3:uid="{5EBADC8C-F354-4E71-8548-EB7E5A3BFDA1}" name="Column6069" dataDxfId="10461"/>
    <tableColumn id="6086" xr3:uid="{D292B0FB-0ADE-4637-A2F9-2A13BE54A4E3}" name="Column6070" dataDxfId="10460"/>
    <tableColumn id="6087" xr3:uid="{2C017700-B869-4306-97B0-94E2D922DE5E}" name="Column6071" dataDxfId="10459"/>
    <tableColumn id="6088" xr3:uid="{219C20FF-085F-40F0-A06E-715C563C26D7}" name="Column6072" dataDxfId="10458"/>
    <tableColumn id="6089" xr3:uid="{54F1D18C-9800-4BAD-9A36-A2CB126A4368}" name="Column6073" dataDxfId="10457"/>
    <tableColumn id="6090" xr3:uid="{025A40C7-C349-4EB8-9D83-9A66D27E5684}" name="Column6074" dataDxfId="10456"/>
    <tableColumn id="6091" xr3:uid="{A5A7D84F-652E-45B1-9D2F-A5AAFCB8200C}" name="Column6075" dataDxfId="10455"/>
    <tableColumn id="6092" xr3:uid="{23C85DCC-8197-45D7-9BC0-45C0AE5F6AF7}" name="Column6076" dataDxfId="10454"/>
    <tableColumn id="6093" xr3:uid="{7C370C6E-715F-470C-A625-0E1A63F18C00}" name="Column6077" dataDxfId="10453"/>
    <tableColumn id="6094" xr3:uid="{F75E997A-C0A8-4372-9558-AFB82CC94CC4}" name="Column6078" dataDxfId="10452"/>
    <tableColumn id="6095" xr3:uid="{472AA78B-D0A9-4C50-94FD-0524A72A9593}" name="Column6079" dataDxfId="10451"/>
    <tableColumn id="6096" xr3:uid="{7B0A903A-C5AB-4041-8B49-337467E369EC}" name="Column6080" dataDxfId="10450"/>
    <tableColumn id="6097" xr3:uid="{E94C1CC7-CC56-4D99-BF1D-E22BA2B2EE25}" name="Column6081" dataDxfId="10449"/>
    <tableColumn id="6098" xr3:uid="{1FB5C1E5-841F-4955-AC2D-EC041A183F3A}" name="Column6082" dataDxfId="10448"/>
    <tableColumn id="6099" xr3:uid="{18F518B2-7588-4C41-AE4A-55FA2E9F42F7}" name="Column6083" dataDxfId="10447"/>
    <tableColumn id="6100" xr3:uid="{0E55E31A-3F9C-4CBE-B825-3000515D844B}" name="Column6084" dataDxfId="10446"/>
    <tableColumn id="6101" xr3:uid="{BC88416A-AB80-4658-9F1A-ECE85EC1FC08}" name="Column6085" dataDxfId="10445"/>
    <tableColumn id="6102" xr3:uid="{E6A4756C-0B5E-4C19-9952-4339CFBBAB17}" name="Column6086" dataDxfId="10444"/>
    <tableColumn id="6103" xr3:uid="{E78D480F-8EF6-43C1-B316-8B134F18CDC1}" name="Column6087" dataDxfId="10443"/>
    <tableColumn id="6104" xr3:uid="{25AE4CCA-143B-4350-B7A6-C23EE9AEA249}" name="Column6088" dataDxfId="10442"/>
    <tableColumn id="6105" xr3:uid="{54C6C0D9-942E-4EBB-8FC5-C25D31F8B8C2}" name="Column6089" dataDxfId="10441"/>
    <tableColumn id="6106" xr3:uid="{7CF2BE84-AEC5-40E8-B04A-A1BB88EE4630}" name="Column6090" dataDxfId="10440"/>
    <tableColumn id="6107" xr3:uid="{40987D2C-07A6-4AD5-B886-A0CA07869400}" name="Column6091" dataDxfId="10439"/>
    <tableColumn id="6108" xr3:uid="{B70A31C4-E65F-4F92-9C98-9EE9C61B51CF}" name="Column6092" dataDxfId="10438"/>
    <tableColumn id="6109" xr3:uid="{93936E8E-1366-46AA-838C-E96291257DB9}" name="Column6093" dataDxfId="10437"/>
    <tableColumn id="6110" xr3:uid="{E9CE4C12-3D83-4D8A-ABC3-FDA61FE1D640}" name="Column6094" dataDxfId="10436"/>
    <tableColumn id="6111" xr3:uid="{70AB65B4-A4CA-4B83-B087-A7F73907F626}" name="Column6095" dataDxfId="10435"/>
    <tableColumn id="6112" xr3:uid="{0C4304C3-CDDF-44EE-821F-AC55D08E0A55}" name="Column6096" dataDxfId="10434"/>
    <tableColumn id="6113" xr3:uid="{012CA771-DE4C-40F9-AD2E-4F1EDB0CDF69}" name="Column6097" dataDxfId="10433"/>
    <tableColumn id="6114" xr3:uid="{D3E6C4D7-91F4-473F-9786-D6F30F9577C3}" name="Column6098" dataDxfId="10432"/>
    <tableColumn id="6115" xr3:uid="{DA6AE0B6-9B95-46A2-A50D-D8C4248E0406}" name="Column6099" dataDxfId="10431"/>
    <tableColumn id="6116" xr3:uid="{327FFB4F-92F4-4B52-AA7A-937B7F05A1F2}" name="Column6100" dataDxfId="10430"/>
    <tableColumn id="6117" xr3:uid="{E6A6AE96-0574-476D-82AB-DEB104A80782}" name="Column6101" dataDxfId="10429"/>
    <tableColumn id="6118" xr3:uid="{E258DA44-461D-4878-BAD6-D042043E9CFE}" name="Column6102" dataDxfId="10428"/>
    <tableColumn id="6119" xr3:uid="{B160F4C8-9C90-4731-BF4F-B8017ABDF8DB}" name="Column6103" dataDxfId="10427"/>
    <tableColumn id="6120" xr3:uid="{FBA1070D-2F04-4BA1-9FE3-96BBCC9E079F}" name="Column6104" dataDxfId="10426"/>
    <tableColumn id="6121" xr3:uid="{5115A920-0A5A-4013-98FA-CE195FBDD080}" name="Column6105" dataDxfId="10425"/>
    <tableColumn id="6122" xr3:uid="{5F8D78EA-0626-4F13-808E-CF221B200D18}" name="Column6106" dataDxfId="10424"/>
    <tableColumn id="6123" xr3:uid="{932B4221-FC02-4C4B-ABB7-4A17FE1DA71F}" name="Column6107" dataDxfId="10423"/>
    <tableColumn id="6124" xr3:uid="{2808AECE-05B8-4CDF-A349-6CE4472B92F2}" name="Column6108" dataDxfId="10422"/>
    <tableColumn id="6125" xr3:uid="{4E030D74-E0EF-4480-BF73-D586C660876E}" name="Column6109" dataDxfId="10421"/>
    <tableColumn id="6126" xr3:uid="{210AD38B-12A4-4044-AF54-9121674BF8AA}" name="Column6110" dataDxfId="10420"/>
    <tableColumn id="6127" xr3:uid="{9A271EF5-3857-49C7-82FB-422396628AE7}" name="Column6111" dataDxfId="10419"/>
    <tableColumn id="6128" xr3:uid="{E4FC5D0D-AC43-48BC-9172-43D38C2B4C4B}" name="Column6112" dataDxfId="10418"/>
    <tableColumn id="6129" xr3:uid="{811E9C2F-36E8-4CAD-A7BF-2996446C5C85}" name="Column6113" dataDxfId="10417"/>
    <tableColumn id="6130" xr3:uid="{94958DC4-D79F-42ED-AFD2-E799E590D59D}" name="Column6114" dataDxfId="10416"/>
    <tableColumn id="6131" xr3:uid="{5809E7F7-1722-4680-A21B-073F2D07FBBF}" name="Column6115" dataDxfId="10415"/>
    <tableColumn id="6132" xr3:uid="{049BCBA4-711F-4CB7-88ED-7DFAACA4A168}" name="Column6116" dataDxfId="10414"/>
    <tableColumn id="6133" xr3:uid="{9E0B224C-EF3F-41FB-8016-08A488C924D5}" name="Column6117" dataDxfId="10413"/>
    <tableColumn id="6134" xr3:uid="{9CA0FE12-5AE3-4EC6-A995-25E36C5AE95A}" name="Column6118" dataDxfId="10412"/>
    <tableColumn id="6135" xr3:uid="{6EA5CABE-1047-4933-BD13-30D75D09F11B}" name="Column6119" dataDxfId="10411"/>
    <tableColumn id="6136" xr3:uid="{0B10B975-7BDB-4CEF-A447-6E799ACAA331}" name="Column6120" dataDxfId="10410"/>
    <tableColumn id="6137" xr3:uid="{2F0059C1-E504-4E3A-905F-4EDE19A89FF3}" name="Column6121" dataDxfId="10409"/>
    <tableColumn id="6138" xr3:uid="{66EEDBFE-8437-4E0A-BC24-6675865B5E70}" name="Column6122" dataDxfId="10408"/>
    <tableColumn id="6139" xr3:uid="{DD831E4D-91B8-4944-B2C2-8FB8ACD92538}" name="Column6123" dataDxfId="10407"/>
    <tableColumn id="6140" xr3:uid="{CB8B0E1A-71A7-4735-8181-EFCFCD1E7409}" name="Column6124" dataDxfId="10406"/>
    <tableColumn id="6141" xr3:uid="{23E5008C-36EB-41CE-95BE-C060DF12499B}" name="Column6125" dataDxfId="10405"/>
    <tableColumn id="6142" xr3:uid="{D7B692AB-719C-497E-BC95-52ADDB23C621}" name="Column6126" dataDxfId="10404"/>
    <tableColumn id="6143" xr3:uid="{0BA8AE50-B703-4832-9138-C1E9B88CBE34}" name="Column6127" dataDxfId="10403"/>
    <tableColumn id="6144" xr3:uid="{2774D23A-6365-4C1D-B610-BD9B71F9EF83}" name="Column6128" dataDxfId="10402"/>
    <tableColumn id="6145" xr3:uid="{2EBE1BBD-9203-4A26-A129-98C433C30F81}" name="Column6129" dataDxfId="10401"/>
    <tableColumn id="6146" xr3:uid="{258A360D-F9E0-4C23-8C09-28BE88B29729}" name="Column6130" dataDxfId="10400"/>
    <tableColumn id="6147" xr3:uid="{4926E2D7-528C-480B-B05E-3BB70A4BC5DC}" name="Column6131" dataDxfId="10399"/>
    <tableColumn id="6148" xr3:uid="{DA71B3FC-9429-4241-A876-B7275811EB59}" name="Column6132" dataDxfId="10398"/>
    <tableColumn id="6149" xr3:uid="{AC6F91D3-F563-4538-B512-D40E1784D042}" name="Column6133" dataDxfId="10397"/>
    <tableColumn id="6150" xr3:uid="{7399E142-7B50-432C-B01C-67E00BDDC5E6}" name="Column6134" dataDxfId="10396"/>
    <tableColumn id="6151" xr3:uid="{0E50C2D5-1E6E-47CF-B689-88FC0A58D578}" name="Column6135" dataDxfId="10395"/>
    <tableColumn id="6152" xr3:uid="{531ABD8E-FA24-4597-A255-F0A0DF59D298}" name="Column6136" dataDxfId="10394"/>
    <tableColumn id="6153" xr3:uid="{275159EF-8A4F-4152-AA5C-AC58087F0BC5}" name="Column6137" dataDxfId="10393"/>
    <tableColumn id="6154" xr3:uid="{CF625D3D-C752-4DCF-9923-9D74BB258AE5}" name="Column6138" dataDxfId="10392"/>
    <tableColumn id="6155" xr3:uid="{C907614C-E173-4CB8-B378-EB332F38124C}" name="Column6139" dataDxfId="10391"/>
    <tableColumn id="6156" xr3:uid="{36293F64-B76E-40EB-8922-00C2A4F2E7DA}" name="Column6140" dataDxfId="10390"/>
    <tableColumn id="6157" xr3:uid="{F9D7E7F4-1E57-4D55-BB95-2651196C3E37}" name="Column6141" dataDxfId="10389"/>
    <tableColumn id="6158" xr3:uid="{759D8240-0CD1-4A25-A8A2-CB98624C368A}" name="Column6142" dataDxfId="10388"/>
    <tableColumn id="6159" xr3:uid="{1C7A7180-705F-4181-88A4-A602C3D4A77C}" name="Column6143" dataDxfId="10387"/>
    <tableColumn id="6160" xr3:uid="{7D77D395-CEE7-4B4C-A41D-C13A3734F156}" name="Column6144" dataDxfId="10386"/>
    <tableColumn id="6161" xr3:uid="{83D48F96-757C-47F7-B5B1-E408CC936BE6}" name="Column6145" dataDxfId="10385"/>
    <tableColumn id="6162" xr3:uid="{B080206E-2D98-4AC9-8B2E-4006808A8737}" name="Column6146" dataDxfId="10384"/>
    <tableColumn id="6163" xr3:uid="{AC864FEB-B98C-4056-B8A4-F96345972594}" name="Column6147" dataDxfId="10383"/>
    <tableColumn id="6164" xr3:uid="{56EE57DB-423F-4EC1-A4FA-2418E34F3D71}" name="Column6148" dataDxfId="10382"/>
    <tableColumn id="6165" xr3:uid="{AC51F846-7DD2-47B6-ACA7-9CE81D68A666}" name="Column6149" dataDxfId="10381"/>
    <tableColumn id="6166" xr3:uid="{C3DC3D86-1CC9-4CCD-A4EB-999E4ACE998C}" name="Column6150" dataDxfId="10380"/>
    <tableColumn id="6167" xr3:uid="{BF28386C-390F-4FAD-9364-D4EF6DC614FB}" name="Column6151" dataDxfId="10379"/>
    <tableColumn id="6168" xr3:uid="{CBA1E188-E48E-4802-820F-D3F1C4E8998F}" name="Column6152" dataDxfId="10378"/>
    <tableColumn id="6169" xr3:uid="{5B0A624B-7DF8-4D96-91F6-331667855E72}" name="Column6153" dataDxfId="10377"/>
    <tableColumn id="6170" xr3:uid="{987947EB-7A22-4CCD-BFB0-527AC935BA49}" name="Column6154" dataDxfId="10376"/>
    <tableColumn id="6171" xr3:uid="{7BCEB15D-FB5C-4B9C-9A18-639C82916998}" name="Column6155" dataDxfId="10375"/>
    <tableColumn id="6172" xr3:uid="{886916FF-263E-42FE-BFEF-75B19A74C4DC}" name="Column6156" dataDxfId="10374"/>
    <tableColumn id="6173" xr3:uid="{6C07C2A1-6A3F-41EF-A817-04BB5DFEE9D6}" name="Column6157" dataDxfId="10373"/>
    <tableColumn id="6174" xr3:uid="{16D207EE-4FEA-4537-915C-9AD62FC9E214}" name="Column6158" dataDxfId="10372"/>
    <tableColumn id="6175" xr3:uid="{E7EED8AE-F9CA-49C3-8A9D-FB424F193AFC}" name="Column6159" dataDxfId="10371"/>
    <tableColumn id="6176" xr3:uid="{523774F2-CAFE-4B4D-82CB-CA134A8D22DB}" name="Column6160" dataDxfId="10370"/>
    <tableColumn id="6177" xr3:uid="{03F6D409-7360-4E43-86FC-955FB02F4AC4}" name="Column6161" dataDxfId="10369"/>
    <tableColumn id="6178" xr3:uid="{11FC8D7B-D34B-4415-A152-C4B59483D7B5}" name="Column6162" dataDxfId="10368"/>
    <tableColumn id="6179" xr3:uid="{FE3C993D-481C-4441-A7D2-29873AF42F93}" name="Column6163" dataDxfId="10367"/>
    <tableColumn id="6180" xr3:uid="{6DC48AEC-41AD-4FEF-9F5E-A5776D5370F9}" name="Column6164" dataDxfId="10366"/>
    <tableColumn id="6181" xr3:uid="{515400E0-240C-4546-9ECE-D6E96EDA526E}" name="Column6165" dataDxfId="10365"/>
    <tableColumn id="6182" xr3:uid="{D057CF26-3B1F-4FBA-B697-2D5752AA20BC}" name="Column6166" dataDxfId="10364"/>
    <tableColumn id="6183" xr3:uid="{2408D13B-595A-42AF-AC02-C10A2DB52F89}" name="Column6167" dataDxfId="10363"/>
    <tableColumn id="6184" xr3:uid="{96F6A579-14E0-48AD-8421-8BA82D0B835C}" name="Column6168" dataDxfId="10362"/>
    <tableColumn id="6185" xr3:uid="{8885DE04-D110-4ED5-80C9-BDEA89DB68D7}" name="Column6169" dataDxfId="10361"/>
    <tableColumn id="6186" xr3:uid="{A7F2A0C2-F797-400E-98BD-5D441F04818B}" name="Column6170" dataDxfId="10360"/>
    <tableColumn id="6187" xr3:uid="{B53641CF-0CF7-4747-A021-159C97894FA0}" name="Column6171" dataDxfId="10359"/>
    <tableColumn id="6188" xr3:uid="{BF15BE52-6210-4B2B-B899-ECD7D32131ED}" name="Column6172" dataDxfId="10358"/>
    <tableColumn id="6189" xr3:uid="{D3F63940-0171-485C-87B1-E9E9B66B28C4}" name="Column6173" dataDxfId="10357"/>
    <tableColumn id="6190" xr3:uid="{27DF1CA9-887F-4894-B6A2-A45C78F4A8E0}" name="Column6174" dataDxfId="10356"/>
    <tableColumn id="6191" xr3:uid="{4980DC7F-19D2-45E4-ADEB-3D7ABD15C89A}" name="Column6175" dataDxfId="10355"/>
    <tableColumn id="6192" xr3:uid="{6C64847A-2C76-4CD2-9BEE-1C1288C2C32E}" name="Column6176" dataDxfId="10354"/>
    <tableColumn id="6193" xr3:uid="{B1BB4944-A12C-4663-8B0D-2D8D46A3D279}" name="Column6177" dataDxfId="10353"/>
    <tableColumn id="6194" xr3:uid="{30652AC7-4F92-4C68-BAAE-7F31204D113B}" name="Column6178" dataDxfId="10352"/>
    <tableColumn id="6195" xr3:uid="{A69C48A2-1FC8-4809-8880-465110DCF840}" name="Column6179" dataDxfId="10351"/>
    <tableColumn id="6196" xr3:uid="{BB078340-85B8-47FD-80F0-47B2BD29B74B}" name="Column6180" dataDxfId="10350"/>
    <tableColumn id="6197" xr3:uid="{9EA72C67-9694-492E-8689-187E41EA4F15}" name="Column6181" dataDxfId="10349"/>
    <tableColumn id="6198" xr3:uid="{6DF30622-7583-4EAE-B12C-FC2C89CAF314}" name="Column6182" dataDxfId="10348"/>
    <tableColumn id="6199" xr3:uid="{E460092B-2B22-4686-86ED-1CD368CB9E3E}" name="Column6183" dataDxfId="10347"/>
    <tableColumn id="6200" xr3:uid="{F4657D9D-4ABF-4BDD-8F98-44365D370BB7}" name="Column6184" dataDxfId="10346"/>
    <tableColumn id="6201" xr3:uid="{E0A398D7-3C95-48EF-B888-07DDF44063ED}" name="Column6185" dataDxfId="10345"/>
    <tableColumn id="6202" xr3:uid="{336D3BA3-F23C-44A8-B94A-2A740FDEB660}" name="Column6186" dataDxfId="10344"/>
    <tableColumn id="6203" xr3:uid="{76B7B41E-43A3-4938-AEBB-7C2953083C0F}" name="Column6187" dataDxfId="10343"/>
    <tableColumn id="6204" xr3:uid="{58428582-4E44-4D50-8901-A6494A628015}" name="Column6188" dataDxfId="10342"/>
    <tableColumn id="6205" xr3:uid="{61B7653D-27C6-4C7B-8AC3-E58C831DDA7E}" name="Column6189" dataDxfId="10341"/>
    <tableColumn id="6206" xr3:uid="{723DEF48-3C94-4A58-824C-40BBA0CC8643}" name="Column6190" dataDxfId="10340"/>
    <tableColumn id="6207" xr3:uid="{ABCC0894-8D0D-4184-8E22-CC245275F1D6}" name="Column6191" dataDxfId="10339"/>
    <tableColumn id="6208" xr3:uid="{BA09856A-93D6-4000-81D1-1D1C25FB491E}" name="Column6192" dataDxfId="10338"/>
    <tableColumn id="6209" xr3:uid="{4DE77723-5F60-4825-B620-16CAEE83D2DF}" name="Column6193" dataDxfId="10337"/>
    <tableColumn id="6210" xr3:uid="{9EAEF8B7-6178-4F7C-96BF-48023D91CF49}" name="Column6194" dataDxfId="10336"/>
    <tableColumn id="6211" xr3:uid="{410F62CD-AE8A-4330-A629-B090ED622BC0}" name="Column6195" dataDxfId="10335"/>
    <tableColumn id="6212" xr3:uid="{468F1CF2-4A3E-418B-9FF8-CEBF8DF6A98F}" name="Column6196" dataDxfId="10334"/>
    <tableColumn id="6213" xr3:uid="{0D8C50C0-F630-488F-9EE6-EF81FF55278B}" name="Column6197" dataDxfId="10333"/>
    <tableColumn id="6214" xr3:uid="{04BDF737-3ABF-4502-9E62-A78F362D8597}" name="Column6198" dataDxfId="10332"/>
    <tableColumn id="6215" xr3:uid="{34C3CB04-93B0-42BC-93F1-6E355A39040C}" name="Column6199" dataDxfId="10331"/>
    <tableColumn id="6216" xr3:uid="{1139FCEB-4183-4522-8995-8E43BDFC2DB4}" name="Column6200" dataDxfId="10330"/>
    <tableColumn id="6217" xr3:uid="{42A960D8-1070-42DD-9985-739E57C79B53}" name="Column6201" dataDxfId="10329"/>
    <tableColumn id="6218" xr3:uid="{D3CF7BBC-8E39-4770-8E03-889F890E3551}" name="Column6202" dataDxfId="10328"/>
    <tableColumn id="6219" xr3:uid="{10B57EEF-5B75-4F3F-8E79-827D55F189A9}" name="Column6203" dataDxfId="10327"/>
    <tableColumn id="6220" xr3:uid="{43275746-C344-4C31-A834-07BAB8247E79}" name="Column6204" dataDxfId="10326"/>
    <tableColumn id="6221" xr3:uid="{E24E62B3-75D5-43AA-91D9-DBE03FF200B5}" name="Column6205" dataDxfId="10325"/>
    <tableColumn id="6222" xr3:uid="{06D22CDE-2B74-4DA5-9DAD-4286EFBEE9A7}" name="Column6206" dataDxfId="10324"/>
    <tableColumn id="6223" xr3:uid="{06A559D8-8088-413E-ABE1-E5ED4B8B2CF5}" name="Column6207" dataDxfId="10323"/>
    <tableColumn id="6224" xr3:uid="{D9BABC4A-064F-46A1-A681-216C5D730D43}" name="Column6208" dataDxfId="10322"/>
    <tableColumn id="6225" xr3:uid="{DDD4028A-2A6E-4AED-9F2D-CD8CFA3876E1}" name="Column6209" dataDxfId="10321"/>
    <tableColumn id="6226" xr3:uid="{3E9B780A-EB7C-462E-A98A-F36246B296FE}" name="Column6210" dataDxfId="10320"/>
    <tableColumn id="6227" xr3:uid="{E90F462E-7FCA-4F26-90FE-19AD3713ED9E}" name="Column6211" dataDxfId="10319"/>
    <tableColumn id="6228" xr3:uid="{56764833-1236-49F1-8ECF-FAED2E9E9F85}" name="Column6212" dataDxfId="10318"/>
    <tableColumn id="6229" xr3:uid="{79E564BD-AF71-40DB-AC7B-2F6C30A22063}" name="Column6213" dataDxfId="10317"/>
    <tableColumn id="6230" xr3:uid="{FEEF98F5-7DB2-45F1-9006-07D0F262871A}" name="Column6214" dataDxfId="10316"/>
    <tableColumn id="6231" xr3:uid="{B94F7656-45E1-4A4D-8431-F073542811F5}" name="Column6215" dataDxfId="10315"/>
    <tableColumn id="6232" xr3:uid="{B480A363-53A4-4541-A693-FF0C7E93B143}" name="Column6216" dataDxfId="10314"/>
    <tableColumn id="6233" xr3:uid="{3F832C5B-B211-40C8-8A09-456F56781732}" name="Column6217" dataDxfId="10313"/>
    <tableColumn id="6234" xr3:uid="{40E81CA7-4926-4C16-8023-881869188C0A}" name="Column6218" dataDxfId="10312"/>
    <tableColumn id="6235" xr3:uid="{345DBC68-E2E8-48A0-B965-B384F7E6BCC6}" name="Column6219" dataDxfId="10311"/>
    <tableColumn id="6236" xr3:uid="{76358B29-7E51-44A5-959A-12467AFA8F46}" name="Column6220" dataDxfId="10310"/>
    <tableColumn id="6237" xr3:uid="{ED77851B-389A-4306-8231-7E6048CFE999}" name="Column6221" dataDxfId="10309"/>
    <tableColumn id="6238" xr3:uid="{8F3EDC23-0668-4BF6-A445-2B823AC871E0}" name="Column6222" dataDxfId="10308"/>
    <tableColumn id="6239" xr3:uid="{0EA6E8F5-84B9-47DC-B308-1D08D98E35ED}" name="Column6223" dataDxfId="10307"/>
    <tableColumn id="6240" xr3:uid="{7DB350CF-F496-4D72-B57B-CBFDBF254254}" name="Column6224" dataDxfId="10306"/>
    <tableColumn id="6241" xr3:uid="{22491297-42DE-4966-B17A-D51328209396}" name="Column6225" dataDxfId="10305"/>
    <tableColumn id="6242" xr3:uid="{CDD4EF5F-3FA8-45E6-B48B-693D72C73E21}" name="Column6226" dataDxfId="10304"/>
    <tableColumn id="6243" xr3:uid="{AC35E8CC-D7AC-48B0-A6F4-D9B59FC24F01}" name="Column6227" dataDxfId="10303"/>
    <tableColumn id="6244" xr3:uid="{71B9C995-0DB1-47FE-840C-9612A1CD3CC0}" name="Column6228" dataDxfId="10302"/>
    <tableColumn id="6245" xr3:uid="{438BF064-F929-4E3F-9EDA-FF289EECDA0A}" name="Column6229" dataDxfId="10301"/>
    <tableColumn id="6246" xr3:uid="{8399B24A-046B-47E6-82B5-4C80F39C0521}" name="Column6230" dataDxfId="10300"/>
    <tableColumn id="6247" xr3:uid="{4ADA46A4-4DE0-474B-A25B-767356BC2A82}" name="Column6231" dataDxfId="10299"/>
    <tableColumn id="6248" xr3:uid="{000369B5-D6CD-4E4F-B9F4-FFB1AA166A6F}" name="Column6232" dataDxfId="10298"/>
    <tableColumn id="6249" xr3:uid="{ED721468-8765-4EF4-9F60-F09791346DBE}" name="Column6233" dataDxfId="10297"/>
    <tableColumn id="6250" xr3:uid="{240D8412-1650-49EA-B4F0-CDB5704F44BA}" name="Column6234" dataDxfId="10296"/>
    <tableColumn id="6251" xr3:uid="{5F066689-C9DB-4572-BE0F-36CA88AEC752}" name="Column6235" dataDxfId="10295"/>
    <tableColumn id="6252" xr3:uid="{8F57E86C-CF69-4561-B94C-DCB46D91E99C}" name="Column6236" dataDxfId="10294"/>
    <tableColumn id="6253" xr3:uid="{144C47B3-9961-4897-B183-496ED741136B}" name="Column6237" dataDxfId="10293"/>
    <tableColumn id="6254" xr3:uid="{28E59351-2626-476C-9BB6-FF83EED67AAE}" name="Column6238" dataDxfId="10292"/>
    <tableColumn id="6255" xr3:uid="{215284DE-9F9E-43AD-BD04-DE1BB53653FA}" name="Column6239" dataDxfId="10291"/>
    <tableColumn id="6256" xr3:uid="{56162ECF-076C-4D32-A272-C0D1A19CC473}" name="Column6240" dataDxfId="10290"/>
    <tableColumn id="6257" xr3:uid="{6354A5AB-86DA-4058-B7A7-521AAD21E49B}" name="Column6241" dataDxfId="10289"/>
    <tableColumn id="6258" xr3:uid="{E5B3E736-28DD-4780-B793-482FC9B8EE8B}" name="Column6242" dataDxfId="10288"/>
    <tableColumn id="6259" xr3:uid="{E7DFAABA-B633-458B-B3DB-BDD94720C987}" name="Column6243" dataDxfId="10287"/>
    <tableColumn id="6260" xr3:uid="{0DD27121-EA18-4AEA-8B96-2A749CC2275D}" name="Column6244" dataDxfId="10286"/>
    <tableColumn id="6261" xr3:uid="{457DBA68-DB7D-416D-9FC5-70C318DC5489}" name="Column6245" dataDxfId="10285"/>
    <tableColumn id="6262" xr3:uid="{3E0854A0-B102-46E3-9CF4-597C3AD939BA}" name="Column6246" dataDxfId="10284"/>
    <tableColumn id="6263" xr3:uid="{92788131-810B-4455-B0DD-98688B6A0C22}" name="Column6247" dataDxfId="10283"/>
    <tableColumn id="6264" xr3:uid="{2829D2EF-E505-4898-9717-03D6BEC0154D}" name="Column6248" dataDxfId="10282"/>
    <tableColumn id="6265" xr3:uid="{E5CF0E7F-FB50-4841-9066-B6E93F0C8BC0}" name="Column6249" dataDxfId="10281"/>
    <tableColumn id="6266" xr3:uid="{D8B3A32B-694F-4C51-8D29-F0635FF0AD13}" name="Column6250" dataDxfId="10280"/>
    <tableColumn id="6267" xr3:uid="{1C8F1C53-0769-4D53-A421-E0F81132C7DF}" name="Column6251" dataDxfId="10279"/>
    <tableColumn id="6268" xr3:uid="{9F8E894D-14B0-44A1-B664-96DD8F53CE79}" name="Column6252" dataDxfId="10278"/>
    <tableColumn id="6269" xr3:uid="{FF297F1D-A030-4CD0-AB2B-DBAE11C02652}" name="Column6253" dataDxfId="10277"/>
    <tableColumn id="6270" xr3:uid="{B588DFC0-1F6A-4A75-A688-58565F7A819F}" name="Column6254" dataDxfId="10276"/>
    <tableColumn id="6271" xr3:uid="{89D3C307-F2F7-4199-B49B-70B2BC333464}" name="Column6255" dataDxfId="10275"/>
    <tableColumn id="6272" xr3:uid="{8E900DC9-4313-43E6-AC81-0A288968E17D}" name="Column6256" dataDxfId="10274"/>
    <tableColumn id="6273" xr3:uid="{292C6DA7-1887-4DB9-ABB3-D5E77CC03D3C}" name="Column6257" dataDxfId="10273"/>
    <tableColumn id="6274" xr3:uid="{B6D1CF82-7032-4274-85EB-D26905DDBE9E}" name="Column6258" dataDxfId="10272"/>
    <tableColumn id="6275" xr3:uid="{3D3CA7E8-FF96-499B-BBCC-958A7D47942B}" name="Column6259" dataDxfId="10271"/>
    <tableColumn id="6276" xr3:uid="{7C542229-859B-4771-950F-F2E5E6492FBF}" name="Column6260" dataDxfId="10270"/>
    <tableColumn id="6277" xr3:uid="{4FDB1F18-5FC1-447C-AB1A-FD80D76F4FD7}" name="Column6261" dataDxfId="10269"/>
    <tableColumn id="6278" xr3:uid="{C35DA48B-AB91-481B-AD27-1E3FA3E79D83}" name="Column6262" dataDxfId="10268"/>
    <tableColumn id="6279" xr3:uid="{E13328E5-1CEE-4F36-A72F-6560F5EA858A}" name="Column6263" dataDxfId="10267"/>
    <tableColumn id="6280" xr3:uid="{2B342BE8-7718-4DB1-9284-4EA7FB8F2E4D}" name="Column6264" dataDxfId="10266"/>
    <tableColumn id="6281" xr3:uid="{41037E87-3C75-45B5-80B9-9F0609477C56}" name="Column6265" dataDxfId="10265"/>
    <tableColumn id="6282" xr3:uid="{4AB972AE-CE04-471F-963D-667D0AE661C7}" name="Column6266" dataDxfId="10264"/>
    <tableColumn id="6283" xr3:uid="{43FEBE62-80DA-4A19-BF04-F20629A7B770}" name="Column6267" dataDxfId="10263"/>
    <tableColumn id="6284" xr3:uid="{B39EF7D3-76DB-4DFC-897F-2326DF1BB98A}" name="Column6268" dataDxfId="10262"/>
    <tableColumn id="6285" xr3:uid="{F9BA9862-B554-430F-ABCB-B695BCEEBEF3}" name="Column6269" dataDxfId="10261"/>
    <tableColumn id="6286" xr3:uid="{970798BA-B557-448E-8B42-4360F5355618}" name="Column6270" dataDxfId="10260"/>
    <tableColumn id="6287" xr3:uid="{3BFECBFB-C7ED-4900-B6DE-A1B294194AD1}" name="Column6271" dataDxfId="10259"/>
    <tableColumn id="6288" xr3:uid="{B18C27DD-4927-457B-A815-2626C18DED2C}" name="Column6272" dataDxfId="10258"/>
    <tableColumn id="6289" xr3:uid="{91924D7C-48F7-46F6-9401-4A7483011F69}" name="Column6273" dataDxfId="10257"/>
    <tableColumn id="6290" xr3:uid="{E2E0B95C-93EE-487A-905E-9B51FCDDA7DA}" name="Column6274" dataDxfId="10256"/>
    <tableColumn id="6291" xr3:uid="{797E98F9-1E1E-4FA8-88AA-2BCD124695AE}" name="Column6275" dataDxfId="10255"/>
    <tableColumn id="6292" xr3:uid="{0C1817D1-DDAB-4ABC-B4E1-2F6DEB34DA13}" name="Column6276" dataDxfId="10254"/>
    <tableColumn id="6293" xr3:uid="{BB1313EC-B770-4EF1-9A4D-7185CC44BC5A}" name="Column6277" dataDxfId="10253"/>
    <tableColumn id="6294" xr3:uid="{610B8A80-E41F-429A-A739-D4D198A93089}" name="Column6278" dataDxfId="10252"/>
    <tableColumn id="6295" xr3:uid="{81228778-93BD-454A-84A4-2B36784C8EDC}" name="Column6279" dataDxfId="10251"/>
    <tableColumn id="6296" xr3:uid="{49C459CA-949C-44F2-9C73-5F20E8EF29A6}" name="Column6280" dataDxfId="10250"/>
    <tableColumn id="6297" xr3:uid="{D3080A0B-05D7-406E-B44C-252B5DA207A4}" name="Column6281" dataDxfId="10249"/>
    <tableColumn id="6298" xr3:uid="{46D8EE64-5845-4FEF-9B28-B4E2917EAB76}" name="Column6282" dataDxfId="10248"/>
    <tableColumn id="6299" xr3:uid="{2D9C1A8A-F3D3-48EA-9CE2-6F75317C6DAA}" name="Column6283" dataDxfId="10247"/>
    <tableColumn id="6300" xr3:uid="{75E21275-81ED-49C6-8B7E-357F66010049}" name="Column6284" dataDxfId="10246"/>
    <tableColumn id="6301" xr3:uid="{524B5CF8-FDA2-42E2-A10D-3E3B53B4E226}" name="Column6285" dataDxfId="10245"/>
    <tableColumn id="6302" xr3:uid="{3370E429-1B45-48AC-B7BE-273B424D7CB6}" name="Column6286" dataDxfId="10244"/>
    <tableColumn id="6303" xr3:uid="{1DD2D937-D883-4D71-97A2-54D5AEF9858C}" name="Column6287" dataDxfId="10243"/>
    <tableColumn id="6304" xr3:uid="{ABA8F80C-2498-4809-BEB8-488644FEFD31}" name="Column6288" dataDxfId="10242"/>
    <tableColumn id="6305" xr3:uid="{4B02A503-CF26-4134-B1A5-79D6BBC436DB}" name="Column6289" dataDxfId="10241"/>
    <tableColumn id="6306" xr3:uid="{7EC03AAC-A287-439B-8616-22137A017FDD}" name="Column6290" dataDxfId="10240"/>
    <tableColumn id="6307" xr3:uid="{FCBC294C-5F52-432E-B074-28A5CAF2DE19}" name="Column6291" dataDxfId="10239"/>
    <tableColumn id="6308" xr3:uid="{7332783E-B138-40BF-B081-5D6FEF533D80}" name="Column6292" dataDxfId="10238"/>
    <tableColumn id="6309" xr3:uid="{4EFEAF9F-9B81-4118-BEC1-4868CCA8C61F}" name="Column6293" dataDxfId="10237"/>
    <tableColumn id="6310" xr3:uid="{BCC3EDD2-CE93-46A8-AFD7-D0CB06A37EA5}" name="Column6294" dataDxfId="10236"/>
    <tableColumn id="6311" xr3:uid="{0F77141D-ADEC-4B45-AD1C-963920157BC0}" name="Column6295" dataDxfId="10235"/>
    <tableColumn id="6312" xr3:uid="{013C83C8-E781-4AF0-8AD4-83B74EC1D5F3}" name="Column6296" dataDxfId="10234"/>
    <tableColumn id="6313" xr3:uid="{FDB51097-A78F-425D-9427-47885BD3228C}" name="Column6297" dataDxfId="10233"/>
    <tableColumn id="6314" xr3:uid="{EF7E2359-5172-4A72-8828-0251DFF29FB3}" name="Column6298" dataDxfId="10232"/>
    <tableColumn id="6315" xr3:uid="{384691DB-03C7-4E42-84A3-F71A3D662DE6}" name="Column6299" dataDxfId="10231"/>
    <tableColumn id="6316" xr3:uid="{65A46428-C836-49A7-A2A5-80E6729207BC}" name="Column6300" dataDxfId="10230"/>
    <tableColumn id="6317" xr3:uid="{B82404F9-3353-4E2B-BF2E-82BB037CEBE0}" name="Column6301" dataDxfId="10229"/>
    <tableColumn id="6318" xr3:uid="{99CF604A-F3CE-4299-933A-1442BC7A502F}" name="Column6302" dataDxfId="10228"/>
    <tableColumn id="6319" xr3:uid="{D73924FD-D56C-4640-8FAA-9D98C55AA25E}" name="Column6303" dataDxfId="10227"/>
    <tableColumn id="6320" xr3:uid="{BB1EFED8-E73A-46AE-ABA6-6B3ACA67C1A0}" name="Column6304" dataDxfId="10226"/>
    <tableColumn id="6321" xr3:uid="{90212015-B71C-43FF-8FFE-BA86463AE17C}" name="Column6305" dataDxfId="10225"/>
    <tableColumn id="6322" xr3:uid="{1D973FFF-7648-466C-8B99-9D0A14FB6F1C}" name="Column6306" dataDxfId="10224"/>
    <tableColumn id="6323" xr3:uid="{91766039-CF98-4D9C-8E01-24444F89B546}" name="Column6307" dataDxfId="10223"/>
    <tableColumn id="6324" xr3:uid="{5FB92458-F378-41EE-A855-9CC1AAB176E9}" name="Column6308" dataDxfId="10222"/>
    <tableColumn id="6325" xr3:uid="{0A6DB0A6-A68A-48D1-8243-69A90C0674EC}" name="Column6309" dataDxfId="10221"/>
    <tableColumn id="6326" xr3:uid="{B2204B80-F75E-4F08-B581-CA0F46BBF96D}" name="Column6310" dataDxfId="10220"/>
    <tableColumn id="6327" xr3:uid="{78AE6AF6-6661-4DF8-B34C-0DA81387D2CC}" name="Column6311" dataDxfId="10219"/>
    <tableColumn id="6328" xr3:uid="{3B138687-2809-4659-8B0A-7E5E51D77637}" name="Column6312" dataDxfId="10218"/>
    <tableColumn id="6329" xr3:uid="{D6842C24-E4F5-48BB-B47C-EDFCA28704D3}" name="Column6313" dataDxfId="10217"/>
    <tableColumn id="6330" xr3:uid="{3861786E-B77E-437E-B8A7-A444797EE884}" name="Column6314" dataDxfId="10216"/>
    <tableColumn id="6331" xr3:uid="{C648DAC4-3258-4FF1-B205-E26112052D43}" name="Column6315" dataDxfId="10215"/>
    <tableColumn id="6332" xr3:uid="{B79AAD49-541F-4990-BF32-CEB4DF914232}" name="Column6316" dataDxfId="10214"/>
    <tableColumn id="6333" xr3:uid="{FB15D642-CF17-44C4-AD4B-CF490C1B6640}" name="Column6317" dataDxfId="10213"/>
    <tableColumn id="6334" xr3:uid="{19A456F8-06BC-4325-B86D-085E21F28D30}" name="Column6318" dataDxfId="10212"/>
    <tableColumn id="6335" xr3:uid="{245829C6-1FF6-4E79-86A6-A96BF4555E18}" name="Column6319" dataDxfId="10211"/>
    <tableColumn id="6336" xr3:uid="{D322F643-5D9A-43C8-8087-76B17C445FA9}" name="Column6320" dataDxfId="10210"/>
    <tableColumn id="6337" xr3:uid="{A987EDD6-6D19-40B6-9016-F1E32509F38C}" name="Column6321" dataDxfId="10209"/>
    <tableColumn id="6338" xr3:uid="{4AC63F09-DFD2-431A-B457-9A33123BC3C5}" name="Column6322" dataDxfId="10208"/>
    <tableColumn id="6339" xr3:uid="{8223B6D9-B0C0-4806-BA4F-9E9B4EDB63DC}" name="Column6323" dataDxfId="10207"/>
    <tableColumn id="6340" xr3:uid="{A4537981-5C7C-46A9-A58B-B0363962E21F}" name="Column6324" dataDxfId="10206"/>
    <tableColumn id="6341" xr3:uid="{3BB1C4BF-EF9B-4AB2-8F7F-19567BC17D7F}" name="Column6325" dataDxfId="10205"/>
    <tableColumn id="6342" xr3:uid="{3A6090B8-5BBD-498C-BB5E-73C11AE9D155}" name="Column6326" dataDxfId="10204"/>
    <tableColumn id="6343" xr3:uid="{9C76D7AD-D0EA-42A3-B296-15ADEC1BA758}" name="Column6327" dataDxfId="10203"/>
    <tableColumn id="6344" xr3:uid="{6F3CAC27-56B4-44FA-8FA4-E66B3C8E1890}" name="Column6328" dataDxfId="10202"/>
    <tableColumn id="6345" xr3:uid="{3FDBDE4F-C15B-4F56-ADE3-F0ED53B6A629}" name="Column6329" dataDxfId="10201"/>
    <tableColumn id="6346" xr3:uid="{965DAF62-0F57-4A26-9527-4250F82792A6}" name="Column6330" dataDxfId="10200"/>
    <tableColumn id="6347" xr3:uid="{F9C46FF7-C2F2-4E2A-AC01-2FD79CB3F9A2}" name="Column6331" dataDxfId="10199"/>
    <tableColumn id="6348" xr3:uid="{31E4B108-CDF7-4399-9D04-E60605608B97}" name="Column6332" dataDxfId="10198"/>
    <tableColumn id="6349" xr3:uid="{B4CD359D-5020-47B2-AB5B-2FCE8BFB2D32}" name="Column6333" dataDxfId="10197"/>
    <tableColumn id="6350" xr3:uid="{DBEA2729-15ED-4A24-8D8E-EEDB1FC78B48}" name="Column6334" dataDxfId="10196"/>
    <tableColumn id="6351" xr3:uid="{E634291E-EF4A-4EAD-84E5-9DE4941D2FE5}" name="Column6335" dataDxfId="10195"/>
    <tableColumn id="6352" xr3:uid="{0F6D648E-F6F2-4CC9-88B9-6C6324316CFA}" name="Column6336" dataDxfId="10194"/>
    <tableColumn id="6353" xr3:uid="{39DBD211-D009-40DA-95BD-EB41479965BD}" name="Column6337" dataDxfId="10193"/>
    <tableColumn id="6354" xr3:uid="{08001F6A-1D5A-4DEE-B8C3-07A69FFFEAF5}" name="Column6338" dataDxfId="10192"/>
    <tableColumn id="6355" xr3:uid="{3C19BB84-16C2-4FCB-9F6A-8B40B1D18E55}" name="Column6339" dataDxfId="10191"/>
    <tableColumn id="6356" xr3:uid="{20D1A6D6-8DE3-40D5-B5A1-58460021C420}" name="Column6340" dataDxfId="10190"/>
    <tableColumn id="6357" xr3:uid="{5B5FD1AE-79FA-4C11-95FC-2F0774F5D8CA}" name="Column6341" dataDxfId="10189"/>
    <tableColumn id="6358" xr3:uid="{05452E1C-FA09-402B-AB12-BE4ABF1DA46B}" name="Column6342" dataDxfId="10188"/>
    <tableColumn id="6359" xr3:uid="{2921E4E5-D192-4F92-833C-848D48F66313}" name="Column6343" dataDxfId="10187"/>
    <tableColumn id="6360" xr3:uid="{E3489F89-91C1-4F26-9A46-58953DC60021}" name="Column6344" dataDxfId="10186"/>
    <tableColumn id="6361" xr3:uid="{84A799F7-1D9E-4E24-A5A7-E4E31324D29F}" name="Column6345" dataDxfId="10185"/>
    <tableColumn id="6362" xr3:uid="{48A06514-EB83-4D1E-B89A-C7A216CDA99C}" name="Column6346" dataDxfId="10184"/>
    <tableColumn id="6363" xr3:uid="{9174DF9D-3A84-44BB-917F-0E5F7A84EF8F}" name="Column6347" dataDxfId="10183"/>
    <tableColumn id="6364" xr3:uid="{C12DC9A4-8CE0-4263-9CA0-B2393B40E484}" name="Column6348" dataDxfId="10182"/>
    <tableColumn id="6365" xr3:uid="{0E21BAC5-8234-4B69-8B21-7FD2A4F5CD92}" name="Column6349" dataDxfId="10181"/>
    <tableColumn id="6366" xr3:uid="{FEED9571-3130-4D7C-AD23-E37BD200B585}" name="Column6350" dataDxfId="10180"/>
    <tableColumn id="6367" xr3:uid="{A3BBE5FF-F5F6-480E-B99E-2B56AC88EB7C}" name="Column6351" dataDxfId="10179"/>
    <tableColumn id="6368" xr3:uid="{D3332421-B35A-4450-B131-44E4EB7FFE7A}" name="Column6352" dataDxfId="10178"/>
    <tableColumn id="6369" xr3:uid="{CC4AABFE-B82B-475D-A7B3-5C5E61437CDE}" name="Column6353" dataDxfId="10177"/>
    <tableColumn id="6370" xr3:uid="{14CD945F-DD85-4D80-8A97-A48FC0991107}" name="Column6354" dataDxfId="10176"/>
    <tableColumn id="6371" xr3:uid="{8317A365-D7B8-4DF5-8D88-260D68085DBD}" name="Column6355" dataDxfId="10175"/>
    <tableColumn id="6372" xr3:uid="{9269DF69-B671-40A4-AB5C-6CF22D5B3B5C}" name="Column6356" dataDxfId="10174"/>
    <tableColumn id="6373" xr3:uid="{82197A9C-8FDE-4095-B682-C66592F71282}" name="Column6357" dataDxfId="10173"/>
    <tableColumn id="6374" xr3:uid="{91407AB0-9642-4E7A-AE85-9F007C2F4BC8}" name="Column6358" dataDxfId="10172"/>
    <tableColumn id="6375" xr3:uid="{1856542B-8C93-491A-B9D7-0ACE2A8B9572}" name="Column6359" dataDxfId="10171"/>
    <tableColumn id="6376" xr3:uid="{D85AEA12-45F3-4F58-9544-E0446B7EA4A8}" name="Column6360" dataDxfId="10170"/>
    <tableColumn id="6377" xr3:uid="{C730EAE2-E7A4-46F5-8E20-AF10C0B38108}" name="Column6361" dataDxfId="10169"/>
    <tableColumn id="6378" xr3:uid="{AA4F5A0E-FFDD-45E3-8866-DF53C4DD4ED6}" name="Column6362" dataDxfId="10168"/>
    <tableColumn id="6379" xr3:uid="{A2AE8C9B-67D4-4C03-809A-F3E01D40B0B7}" name="Column6363" dataDxfId="10167"/>
    <tableColumn id="6380" xr3:uid="{032DDABF-BFCF-420D-9310-5F329DF7B04A}" name="Column6364" dataDxfId="10166"/>
    <tableColumn id="6381" xr3:uid="{60D63307-B911-43DF-A889-98F6A320C534}" name="Column6365" dataDxfId="10165"/>
    <tableColumn id="6382" xr3:uid="{363095B7-BDCF-430C-89BB-6B563826C16F}" name="Column6366" dataDxfId="10164"/>
    <tableColumn id="6383" xr3:uid="{A0EAE783-4BD5-4E4F-9788-CA736A308A66}" name="Column6367" dataDxfId="10163"/>
    <tableColumn id="6384" xr3:uid="{B5158D92-E15A-48B9-984E-E8C62B236335}" name="Column6368" dataDxfId="10162"/>
    <tableColumn id="6385" xr3:uid="{B20CDB3D-3854-4A6D-95B8-D0CCD8C8BB36}" name="Column6369" dataDxfId="10161"/>
    <tableColumn id="6386" xr3:uid="{7297A745-1B38-41FD-AB57-C9ADC7F5E708}" name="Column6370" dataDxfId="10160"/>
    <tableColumn id="6387" xr3:uid="{88235F05-E25C-4C9E-9FE0-63F3891D08F4}" name="Column6371" dataDxfId="10159"/>
    <tableColumn id="6388" xr3:uid="{1E082538-D8F0-4108-9096-C0C1DB1D9B55}" name="Column6372" dataDxfId="10158"/>
    <tableColumn id="6389" xr3:uid="{3E4391D8-A3D2-4E0E-8803-CC65CAF2B091}" name="Column6373" dataDxfId="10157"/>
    <tableColumn id="6390" xr3:uid="{C28084F1-E502-4939-ACC6-22CCF420B8DC}" name="Column6374" dataDxfId="10156"/>
    <tableColumn id="6391" xr3:uid="{C09F41AB-5D81-4397-82A4-4CD287F52490}" name="Column6375" dataDxfId="10155"/>
    <tableColumn id="6392" xr3:uid="{A219F316-FB3D-471E-B85F-596D9B418369}" name="Column6376" dataDxfId="10154"/>
    <tableColumn id="6393" xr3:uid="{9A33E4C2-7CE1-4E54-9A48-24F8AD3B0C13}" name="Column6377" dataDxfId="10153"/>
    <tableColumn id="6394" xr3:uid="{06AD29AB-2E3B-4364-80C2-2BF65CE8067D}" name="Column6378" dataDxfId="10152"/>
    <tableColumn id="6395" xr3:uid="{BB4B4B86-0950-451E-A1F6-A823BE1DE88F}" name="Column6379" dataDxfId="10151"/>
    <tableColumn id="6396" xr3:uid="{0BCEE7B1-D24A-4513-B038-6E38AA1095D9}" name="Column6380" dataDxfId="10150"/>
    <tableColumn id="6397" xr3:uid="{FD25A18C-C9C6-4FCE-A3D4-1D34980C5567}" name="Column6381" dataDxfId="10149"/>
    <tableColumn id="6398" xr3:uid="{7348C4C2-F8FB-49B1-BF78-65E6004D896D}" name="Column6382" dataDxfId="10148"/>
    <tableColumn id="6399" xr3:uid="{FA0CD1DF-8FE4-466D-965E-1AAF6C0D4967}" name="Column6383" dataDxfId="10147"/>
    <tableColumn id="6400" xr3:uid="{6C0D0ADB-F001-452C-BEBF-423050DEFDF3}" name="Column6384" dataDxfId="10146"/>
    <tableColumn id="6401" xr3:uid="{00800CC8-3D8C-414C-8522-B0DFB4B11C4D}" name="Column6385" dataDxfId="10145"/>
    <tableColumn id="6402" xr3:uid="{1DD1FB1D-3EB8-4869-85D6-CA7A4EA5AB39}" name="Column6386" dataDxfId="10144"/>
    <tableColumn id="6403" xr3:uid="{08770A25-0C34-4289-904C-1D2FD9E60DC8}" name="Column6387" dataDxfId="10143"/>
    <tableColumn id="6404" xr3:uid="{96B328E6-937F-47C8-A58C-FCB38CFD1014}" name="Column6388" dataDxfId="10142"/>
    <tableColumn id="6405" xr3:uid="{E4275C15-BA86-4A98-BD61-81F0F35CCBC3}" name="Column6389" dataDxfId="10141"/>
    <tableColumn id="6406" xr3:uid="{8AB56F25-CABA-4643-B93D-29D56CA0B7C8}" name="Column6390" dataDxfId="10140"/>
    <tableColumn id="6407" xr3:uid="{76BAF16E-34F2-4F8E-A560-BC110E5FCDF9}" name="Column6391" dataDxfId="10139"/>
    <tableColumn id="6408" xr3:uid="{0B2FC71B-FC51-4B8C-A6FA-69AE1ECFD01F}" name="Column6392" dataDxfId="10138"/>
    <tableColumn id="6409" xr3:uid="{C0676BE3-79E1-4732-8F0B-87BA6306D9D4}" name="Column6393" dataDxfId="10137"/>
    <tableColumn id="6410" xr3:uid="{0760AF07-A134-4128-AC89-E9364728E0D3}" name="Column6394" dataDxfId="10136"/>
    <tableColumn id="6411" xr3:uid="{60E50532-0A92-4CF3-A970-01C9555330D1}" name="Column6395" dataDxfId="10135"/>
    <tableColumn id="6412" xr3:uid="{13ED352C-654F-4146-A9D4-D0FF7FFE87E6}" name="Column6396" dataDxfId="10134"/>
    <tableColumn id="6413" xr3:uid="{0A8FFB33-4ED0-41DB-A914-ECB6168311CF}" name="Column6397" dataDxfId="10133"/>
    <tableColumn id="6414" xr3:uid="{0A0C9F86-860D-40E4-820C-131BA24E5FBE}" name="Column6398" dataDxfId="10132"/>
    <tableColumn id="6415" xr3:uid="{9C2FDDAA-A92F-4D75-BBB3-649C176804D4}" name="Column6399" dataDxfId="10131"/>
    <tableColumn id="6416" xr3:uid="{0CC269D9-554E-4BE5-9CE2-23C12631D5A3}" name="Column6400" dataDxfId="10130"/>
    <tableColumn id="6417" xr3:uid="{8D7F8026-65B4-4816-8509-A51D42421CFF}" name="Column6401" dataDxfId="10129"/>
    <tableColumn id="6418" xr3:uid="{B12FDBA9-1F9C-4F7B-9977-7A4489C04264}" name="Column6402" dataDxfId="10128"/>
    <tableColumn id="6419" xr3:uid="{47C1FE9F-ADFB-4436-9E18-B12A14C49965}" name="Column6403" dataDxfId="10127"/>
    <tableColumn id="6420" xr3:uid="{17F0A7F2-A77E-4918-B352-194A0E88AD87}" name="Column6404" dataDxfId="10126"/>
    <tableColumn id="6421" xr3:uid="{776417DC-0380-4D8A-8470-70EDD3FE75A9}" name="Column6405" dataDxfId="10125"/>
    <tableColumn id="6422" xr3:uid="{710636C7-A5D6-444B-A7F3-5F6E05EFA56C}" name="Column6406" dataDxfId="10124"/>
    <tableColumn id="6423" xr3:uid="{1D1CE72D-A0C7-4EFA-B801-632D4DC597D2}" name="Column6407" dataDxfId="10123"/>
    <tableColumn id="6424" xr3:uid="{49E201FF-7028-4C9A-A1C8-091A63948A68}" name="Column6408" dataDxfId="10122"/>
    <tableColumn id="6425" xr3:uid="{48CFCE65-E886-48D8-A576-D8E38A80E02A}" name="Column6409" dataDxfId="10121"/>
    <tableColumn id="6426" xr3:uid="{B96FC9CD-BC83-48D7-B596-6111D007B23A}" name="Column6410" dataDxfId="10120"/>
    <tableColumn id="6427" xr3:uid="{8C3FE61E-0C3B-4E56-8BCD-86D565A39809}" name="Column6411" dataDxfId="10119"/>
    <tableColumn id="6428" xr3:uid="{08D98365-1815-4A21-94C1-8D298C75FFA0}" name="Column6412" dataDxfId="10118"/>
    <tableColumn id="6429" xr3:uid="{F820A2A4-8C3D-4A8C-B5C6-95781B19BAFB}" name="Column6413" dataDxfId="10117"/>
    <tableColumn id="6430" xr3:uid="{271A02E9-709E-4E01-B98E-414BC22C14B3}" name="Column6414" dataDxfId="10116"/>
    <tableColumn id="6431" xr3:uid="{50773B95-E75F-4EA3-965B-CE5E09E54117}" name="Column6415" dataDxfId="10115"/>
    <tableColumn id="6432" xr3:uid="{F1E73947-760D-4608-962A-E5F567092EE8}" name="Column6416" dataDxfId="10114"/>
    <tableColumn id="6433" xr3:uid="{7F50B569-0B59-4DF3-BFE1-76F10F8F893F}" name="Column6417" dataDxfId="10113"/>
    <tableColumn id="6434" xr3:uid="{1CC5E252-A358-4C64-BD53-FF8807E63A1B}" name="Column6418" dataDxfId="10112"/>
    <tableColumn id="6435" xr3:uid="{C2E01A75-56DC-4D64-962F-E8C96CB50E41}" name="Column6419" dataDxfId="10111"/>
    <tableColumn id="6436" xr3:uid="{82E0C79C-2C90-41A8-963A-B47ABB294A90}" name="Column6420" dataDxfId="10110"/>
    <tableColumn id="6437" xr3:uid="{C6E6BCF4-5DE6-4BBB-80D1-5C780EC6AD27}" name="Column6421" dataDxfId="10109"/>
    <tableColumn id="6438" xr3:uid="{F934F6DF-017B-48D4-B121-B7DF26480D81}" name="Column6422" dataDxfId="10108"/>
    <tableColumn id="6439" xr3:uid="{8E952467-B310-4678-B0B5-F2466AAEEFC3}" name="Column6423" dataDxfId="10107"/>
    <tableColumn id="6440" xr3:uid="{1587F8BB-7633-43C4-A542-4FB22922CC97}" name="Column6424" dataDxfId="10106"/>
    <tableColumn id="6441" xr3:uid="{2EEB55A2-6BF6-4ED9-85EB-645AAE4E9223}" name="Column6425" dataDxfId="10105"/>
    <tableColumn id="6442" xr3:uid="{FCE69863-35FE-4BB8-86C7-D524DCAF9183}" name="Column6426" dataDxfId="10104"/>
    <tableColumn id="6443" xr3:uid="{87B7B2EA-5629-4E27-BF15-076A830FBF16}" name="Column6427" dataDxfId="10103"/>
    <tableColumn id="6444" xr3:uid="{9F77DB93-438D-4A37-B316-8E54FAAFC0F4}" name="Column6428" dataDxfId="10102"/>
    <tableColumn id="6445" xr3:uid="{400F7A47-8870-4E60-9CF4-AABD5EB458E2}" name="Column6429" dataDxfId="10101"/>
    <tableColumn id="6446" xr3:uid="{31721087-9908-443F-863F-499E5E82BF2F}" name="Column6430" dataDxfId="10100"/>
    <tableColumn id="6447" xr3:uid="{1347E301-9997-464D-B5BE-E27593AF8D37}" name="Column6431" dataDxfId="10099"/>
    <tableColumn id="6448" xr3:uid="{86EA029D-9124-459D-8896-EE61FFCFEABA}" name="Column6432" dataDxfId="10098"/>
    <tableColumn id="6449" xr3:uid="{2D2555F7-F23E-448D-A2E6-BA5EC594D2A0}" name="Column6433" dataDxfId="10097"/>
    <tableColumn id="6450" xr3:uid="{5CBD955A-8983-4172-91E3-4D036115F0F7}" name="Column6434" dataDxfId="10096"/>
    <tableColumn id="6451" xr3:uid="{5C115EE7-ECEA-4BF4-AFC6-8A7683CA98C7}" name="Column6435" dataDxfId="10095"/>
    <tableColumn id="6452" xr3:uid="{9F371F21-D8BA-499E-9029-64285EC1D6B4}" name="Column6436" dataDxfId="10094"/>
    <tableColumn id="6453" xr3:uid="{58F943ED-EF7B-40A5-B663-4C346BA80BF6}" name="Column6437" dataDxfId="10093"/>
    <tableColumn id="6454" xr3:uid="{9F1662EB-F25B-4E00-BF5A-1D21495DF7CB}" name="Column6438" dataDxfId="10092"/>
    <tableColumn id="6455" xr3:uid="{2D1E8067-F35B-4254-A638-F0E2F9BED140}" name="Column6439" dataDxfId="10091"/>
    <tableColumn id="6456" xr3:uid="{2BD8B52B-E847-4B3B-AF53-BA90103DB07E}" name="Column6440" dataDxfId="10090"/>
    <tableColumn id="6457" xr3:uid="{C3D4699C-E964-45B2-983C-A55930FBCD8E}" name="Column6441" dataDxfId="10089"/>
    <tableColumn id="6458" xr3:uid="{CD5474E5-07F2-4544-9281-09272529205C}" name="Column6442" dataDxfId="10088"/>
    <tableColumn id="6459" xr3:uid="{F35B9626-500F-49D1-9439-C963FE70D4E0}" name="Column6443" dataDxfId="10087"/>
    <tableColumn id="6460" xr3:uid="{CCE4A4D3-3750-417B-BC51-461B6C0FE151}" name="Column6444" dataDxfId="10086"/>
    <tableColumn id="6461" xr3:uid="{46A8B53B-6014-4698-969A-A366D59AC01A}" name="Column6445" dataDxfId="10085"/>
    <tableColumn id="6462" xr3:uid="{43758ACF-0181-45CE-83EE-55801D85E942}" name="Column6446" dataDxfId="10084"/>
    <tableColumn id="6463" xr3:uid="{A2C7D7BB-FC95-4735-B951-E6F29745251B}" name="Column6447" dataDxfId="10083"/>
    <tableColumn id="6464" xr3:uid="{B433B297-9392-4D30-8082-25DC68A6FC55}" name="Column6448" dataDxfId="10082"/>
    <tableColumn id="6465" xr3:uid="{B7011118-20B2-47CB-9939-DCC8C7B6C36A}" name="Column6449" dataDxfId="10081"/>
    <tableColumn id="6466" xr3:uid="{72EC61E3-A96D-4B5F-8AF8-D9DBB5DC4D6C}" name="Column6450" dataDxfId="10080"/>
    <tableColumn id="6467" xr3:uid="{56C3C00E-19F1-42BB-A599-066C3A641D87}" name="Column6451" dataDxfId="10079"/>
    <tableColumn id="6468" xr3:uid="{84D707BF-2A74-45A8-BD5A-AAD9B7A7BB55}" name="Column6452" dataDxfId="10078"/>
    <tableColumn id="6469" xr3:uid="{DB39746C-0E34-4877-BEEA-E541FF04C9F7}" name="Column6453" dataDxfId="10077"/>
    <tableColumn id="6470" xr3:uid="{7F27C57C-C5A3-4B00-921C-CCD8CFCE7FDA}" name="Column6454" dataDxfId="10076"/>
    <tableColumn id="6471" xr3:uid="{D587860C-C7FB-4C62-AB51-7290DC5D164F}" name="Column6455" dataDxfId="10075"/>
    <tableColumn id="6472" xr3:uid="{06CE8F41-6554-4415-BC1C-E77A42ABA003}" name="Column6456" dataDxfId="10074"/>
    <tableColumn id="6473" xr3:uid="{37216105-40E3-470F-913B-E4AF3A8D6A67}" name="Column6457" dataDxfId="10073"/>
    <tableColumn id="6474" xr3:uid="{EA80C00D-6D27-4A79-84C0-D5C81979F022}" name="Column6458" dataDxfId="10072"/>
    <tableColumn id="6475" xr3:uid="{5C807579-BB56-4992-B65A-C6E949FAE961}" name="Column6459" dataDxfId="10071"/>
    <tableColumn id="6476" xr3:uid="{A10B5D81-7C24-4C6F-912E-F37A7974BAAD}" name="Column6460" dataDxfId="10070"/>
    <tableColumn id="6477" xr3:uid="{77A149B1-C5E5-4E2D-83A5-AD0FBA9EE803}" name="Column6461" dataDxfId="10069"/>
    <tableColumn id="6478" xr3:uid="{FAA7C419-E22A-49D3-AEEC-9B720B3C22F6}" name="Column6462" dataDxfId="10068"/>
    <tableColumn id="6479" xr3:uid="{18A3A46F-BE7A-43A9-A844-DBB8D9028509}" name="Column6463" dataDxfId="10067"/>
    <tableColumn id="6480" xr3:uid="{1594BC76-3081-4009-9527-99354F8EE0CC}" name="Column6464" dataDxfId="10066"/>
    <tableColumn id="6481" xr3:uid="{45C79DE1-EB86-45B9-9E30-9BC10C9CCD77}" name="Column6465" dataDxfId="10065"/>
    <tableColumn id="6482" xr3:uid="{4FC3EFE2-6474-486A-926F-5FB6481251B8}" name="Column6466" dataDxfId="10064"/>
    <tableColumn id="6483" xr3:uid="{E9954BF4-2745-4A36-8CC3-4A7561D92C8C}" name="Column6467" dataDxfId="10063"/>
    <tableColumn id="6484" xr3:uid="{2EB016DF-4B8B-4AE0-ACEF-22E3D83DF763}" name="Column6468" dataDxfId="10062"/>
    <tableColumn id="6485" xr3:uid="{FC29C6CC-D05F-4FF8-B766-B779F9E2C4BD}" name="Column6469" dataDxfId="10061"/>
    <tableColumn id="6486" xr3:uid="{69B37D09-3F5C-4B33-B11C-DF1A5E10E2F0}" name="Column6470" dataDxfId="10060"/>
    <tableColumn id="6487" xr3:uid="{14ADAA66-E389-4A99-B444-314BC7362B56}" name="Column6471" dataDxfId="10059"/>
    <tableColumn id="6488" xr3:uid="{4141B7B5-C035-48B2-8791-2CB02EF974CE}" name="Column6472" dataDxfId="10058"/>
    <tableColumn id="6489" xr3:uid="{5730A48F-7868-4D13-B9F8-FCDDDBE6628E}" name="Column6473" dataDxfId="10057"/>
    <tableColumn id="6490" xr3:uid="{0900AFA4-11C2-4437-A8FD-5FE3DA930D97}" name="Column6474" dataDxfId="10056"/>
    <tableColumn id="6491" xr3:uid="{629DE021-2AB0-425D-91CF-E40685684CDB}" name="Column6475" dataDxfId="10055"/>
    <tableColumn id="6492" xr3:uid="{ABB8F10D-2F2A-4C25-A1F4-6D512525731F}" name="Column6476" dataDxfId="10054"/>
    <tableColumn id="6493" xr3:uid="{F32C2289-B364-4F21-8C28-1CA292B8C48A}" name="Column6477" dataDxfId="10053"/>
    <tableColumn id="6494" xr3:uid="{9E3D544C-9EAB-4097-8872-2F01CD09822D}" name="Column6478" dataDxfId="10052"/>
    <tableColumn id="6495" xr3:uid="{1D0E7E10-8A0B-441D-9CDC-FEEFC9DE18F7}" name="Column6479" dataDxfId="10051"/>
    <tableColumn id="6496" xr3:uid="{95231A1A-A847-4C86-AFC5-500B67558EAB}" name="Column6480" dataDxfId="10050"/>
    <tableColumn id="6497" xr3:uid="{7B54E601-7D7F-472C-A20B-1D348CC6CAC3}" name="Column6481" dataDxfId="10049"/>
    <tableColumn id="6498" xr3:uid="{232AB42F-3B00-46B3-9888-517D528E0199}" name="Column6482" dataDxfId="10048"/>
    <tableColumn id="6499" xr3:uid="{66C106AB-2410-4FC6-9399-75AEB021B9C0}" name="Column6483" dataDxfId="10047"/>
    <tableColumn id="6500" xr3:uid="{E2243AD1-0BCF-4651-95F7-4EE78B9479AE}" name="Column6484" dataDxfId="10046"/>
    <tableColumn id="6501" xr3:uid="{9995B1FC-B8BB-4BFD-B862-55AAC2320801}" name="Column6485" dataDxfId="10045"/>
    <tableColumn id="6502" xr3:uid="{7B9830B5-E7E9-425E-A579-10D70FA8AACD}" name="Column6486" dataDxfId="10044"/>
    <tableColumn id="6503" xr3:uid="{63E262BB-FA67-4B79-8BA1-79D9EA8FFF84}" name="Column6487" dataDxfId="10043"/>
    <tableColumn id="6504" xr3:uid="{43C24536-2314-4999-91AC-D7978A977D7F}" name="Column6488" dataDxfId="10042"/>
    <tableColumn id="6505" xr3:uid="{277E9D74-2124-49CC-ABA2-5D0EA93540EB}" name="Column6489" dataDxfId="10041"/>
    <tableColumn id="6506" xr3:uid="{40EBD58F-824D-49C1-8340-F0199DFC558D}" name="Column6490" dataDxfId="10040"/>
    <tableColumn id="6507" xr3:uid="{E1C93445-F8A2-4A7A-9FC6-DC2FCA56BBE0}" name="Column6491" dataDxfId="10039"/>
    <tableColumn id="6508" xr3:uid="{B1FD1B6F-849E-42E8-A1D3-AA22D250639B}" name="Column6492" dataDxfId="10038"/>
    <tableColumn id="6509" xr3:uid="{12A69768-28C0-4CCD-AD53-6210EF245B42}" name="Column6493" dataDxfId="10037"/>
    <tableColumn id="6510" xr3:uid="{C8041517-CCEF-4C8B-B1A3-A9861AAC00F0}" name="Column6494" dataDxfId="10036"/>
    <tableColumn id="6511" xr3:uid="{ED11826F-4DA7-4080-9083-81E8D5B98E24}" name="Column6495" dataDxfId="10035"/>
    <tableColumn id="6512" xr3:uid="{F5B6FEC2-34CA-4A0A-B516-68D493694C7F}" name="Column6496" dataDxfId="10034"/>
    <tableColumn id="6513" xr3:uid="{354615DC-71D5-4816-B4A8-232E57796DD8}" name="Column6497" dataDxfId="10033"/>
    <tableColumn id="6514" xr3:uid="{16E07DEE-744A-4D02-9B67-752F11F70A6D}" name="Column6498" dataDxfId="10032"/>
    <tableColumn id="6515" xr3:uid="{FC6B76E9-FDA4-4FE2-B75F-CD8AB1FF242F}" name="Column6499" dataDxfId="10031"/>
    <tableColumn id="6516" xr3:uid="{E53401B5-7144-4907-8D12-F9DD96455BFC}" name="Column6500" dataDxfId="10030"/>
    <tableColumn id="6517" xr3:uid="{2CBCBDD2-52E3-4583-B690-C62A3529D716}" name="Column6501" dataDxfId="10029"/>
    <tableColumn id="6518" xr3:uid="{685E89FB-8A09-477B-B1D8-1AB2716BDF88}" name="Column6502" dataDxfId="10028"/>
    <tableColumn id="6519" xr3:uid="{C3221816-DFA2-40C0-A177-0C71F9505D85}" name="Column6503" dataDxfId="10027"/>
    <tableColumn id="6520" xr3:uid="{67959763-2E69-449B-B795-6C64E86C224A}" name="Column6504" dataDxfId="10026"/>
    <tableColumn id="6521" xr3:uid="{3464DFB5-C785-4DC8-9446-593E404492C1}" name="Column6505" dataDxfId="10025"/>
    <tableColumn id="6522" xr3:uid="{AA28365B-0E07-4E2D-B67A-C14A1EC34B8C}" name="Column6506" dataDxfId="10024"/>
    <tableColumn id="6523" xr3:uid="{E129122F-FB72-4F6F-AB16-DCD8FF6B3B91}" name="Column6507" dataDxfId="10023"/>
    <tableColumn id="6524" xr3:uid="{2CD8D03C-DA2C-4425-A05E-4AAA7613283E}" name="Column6508" dataDxfId="10022"/>
    <tableColumn id="6525" xr3:uid="{37B90C40-13BA-4384-BD03-4C22C4899B5A}" name="Column6509" dataDxfId="10021"/>
    <tableColumn id="6526" xr3:uid="{BE775C5C-7A07-4A7D-A874-A7ED00F49706}" name="Column6510" dataDxfId="10020"/>
    <tableColumn id="6527" xr3:uid="{D8F58E27-2D39-45B5-AEC9-35521FE6F543}" name="Column6511" dataDxfId="10019"/>
    <tableColumn id="6528" xr3:uid="{A471511A-6D56-4A55-9A77-0A1E6A0A40E3}" name="Column6512" dataDxfId="10018"/>
    <tableColumn id="6529" xr3:uid="{812D140C-E3F6-43BC-99AE-F9E262026F16}" name="Column6513" dataDxfId="10017"/>
    <tableColumn id="6530" xr3:uid="{83089116-2137-4A13-AA03-04D945B32963}" name="Column6514" dataDxfId="10016"/>
    <tableColumn id="6531" xr3:uid="{0071CA0A-F717-46DA-B24D-90729D10FD45}" name="Column6515" dataDxfId="10015"/>
    <tableColumn id="6532" xr3:uid="{A01F2DF7-319A-4F4E-A492-7F3A329E58B4}" name="Column6516" dataDxfId="10014"/>
    <tableColumn id="6533" xr3:uid="{AA5795F4-03CA-4463-8884-C66B0AD8B662}" name="Column6517" dataDxfId="10013"/>
    <tableColumn id="6534" xr3:uid="{3229CE93-174C-4406-A640-077EBF802F64}" name="Column6518" dataDxfId="10012"/>
    <tableColumn id="6535" xr3:uid="{5309B2DC-E4EB-4872-BB93-DEE81F6D666B}" name="Column6519" dataDxfId="10011"/>
    <tableColumn id="6536" xr3:uid="{C225132D-A8F9-4D89-9FFF-B10FBC081981}" name="Column6520" dataDxfId="10010"/>
    <tableColumn id="6537" xr3:uid="{B97B1FD8-5F73-4A35-A4DA-2C22FEA32870}" name="Column6521" dataDxfId="10009"/>
    <tableColumn id="6538" xr3:uid="{CFCBF53A-84DC-427A-BB66-3BC782DE7169}" name="Column6522" dataDxfId="10008"/>
    <tableColumn id="6539" xr3:uid="{EA18B76A-D77B-411C-93B6-181724582E6D}" name="Column6523" dataDxfId="10007"/>
    <tableColumn id="6540" xr3:uid="{4DB249F2-C854-445B-ACF4-E74CF970B056}" name="Column6524" dataDxfId="10006"/>
    <tableColumn id="6541" xr3:uid="{19ECA864-59ED-4729-8FED-0316FF1D0A65}" name="Column6525" dataDxfId="10005"/>
    <tableColumn id="6542" xr3:uid="{2C012D83-DC5E-4E71-8F27-C72302995BFA}" name="Column6526" dataDxfId="10004"/>
    <tableColumn id="6543" xr3:uid="{ECE8AABF-4495-4C9D-8151-7B81CAD7F1DD}" name="Column6527" dataDxfId="10003"/>
    <tableColumn id="6544" xr3:uid="{C48282AB-F754-49EF-8AAC-7C7EB2C8372A}" name="Column6528" dataDxfId="10002"/>
    <tableColumn id="6545" xr3:uid="{9B0288C5-DB29-40B9-924D-618274E14CF5}" name="Column6529" dataDxfId="10001"/>
    <tableColumn id="6546" xr3:uid="{35E192EA-2F1E-409C-B76C-85F13A9AB4DA}" name="Column6530" dataDxfId="10000"/>
    <tableColumn id="6547" xr3:uid="{EE7A9BFC-8E07-4D67-A373-97631189B388}" name="Column6531" dataDxfId="9999"/>
    <tableColumn id="6548" xr3:uid="{6579D772-4CB2-4FC1-9AC9-DC1361552E06}" name="Column6532" dataDxfId="9998"/>
    <tableColumn id="6549" xr3:uid="{39BC3463-7F8B-4648-8ED8-0DE797988EA9}" name="Column6533" dataDxfId="9997"/>
    <tableColumn id="6550" xr3:uid="{38CF5262-DD14-4823-8E4D-0697D45C4D9F}" name="Column6534" dataDxfId="9996"/>
    <tableColumn id="6551" xr3:uid="{D06861CB-C127-4304-B6CF-50D6F8F448AE}" name="Column6535" dataDxfId="9995"/>
    <tableColumn id="6552" xr3:uid="{1E9E9A5B-9C44-4DEB-B3C0-35E0EF4EB8FC}" name="Column6536" dataDxfId="9994"/>
    <tableColumn id="6553" xr3:uid="{8939862B-E588-4863-BB4D-034261ED5E90}" name="Column6537" dataDxfId="9993"/>
    <tableColumn id="6554" xr3:uid="{DC49139F-C460-4365-9DB4-C001ACBDC835}" name="Column6538" dataDxfId="9992"/>
    <tableColumn id="6555" xr3:uid="{30B3ED96-D4B7-4C53-9CBB-3DFB8078A1A6}" name="Column6539" dataDxfId="9991"/>
    <tableColumn id="6556" xr3:uid="{607DDCEB-4D28-4CD8-A617-CA9D377D89CA}" name="Column6540" dataDxfId="9990"/>
    <tableColumn id="6557" xr3:uid="{C426ECD9-3046-4198-B048-2221FCE8B9AC}" name="Column6541" dataDxfId="9989"/>
    <tableColumn id="6558" xr3:uid="{257959F1-7855-431D-A040-59DB655A6B89}" name="Column6542" dataDxfId="9988"/>
    <tableColumn id="6559" xr3:uid="{09B546F8-CD39-456B-A083-1EFD4D5DE36D}" name="Column6543" dataDxfId="9987"/>
    <tableColumn id="6560" xr3:uid="{086761DD-9ED3-4144-8F89-5684B39B37F7}" name="Column6544" dataDxfId="9986"/>
    <tableColumn id="6561" xr3:uid="{DE8409E1-86B9-4DAE-A1F5-B6A78B8C4E08}" name="Column6545" dataDxfId="9985"/>
    <tableColumn id="6562" xr3:uid="{A4A86D31-6873-4DE1-A191-E096A72223CB}" name="Column6546" dataDxfId="9984"/>
    <tableColumn id="6563" xr3:uid="{D3BA5B29-AA9A-4712-B958-85BDE309AFC0}" name="Column6547" dataDxfId="9983"/>
    <tableColumn id="6564" xr3:uid="{3F23D355-FDB7-42AA-B9CC-3CF6AB6E29E7}" name="Column6548" dataDxfId="9982"/>
    <tableColumn id="6565" xr3:uid="{4DC988CF-9C7E-4AF8-B526-7B6BB8E1DF80}" name="Column6549" dataDxfId="9981"/>
    <tableColumn id="6566" xr3:uid="{7284214D-7707-496B-B719-F0ADA64C146B}" name="Column6550" dataDxfId="9980"/>
    <tableColumn id="6567" xr3:uid="{70BA32B1-A728-4AA0-A7C3-B77A058B830F}" name="Column6551" dataDxfId="9979"/>
    <tableColumn id="6568" xr3:uid="{B2CF997C-5161-475A-93B9-0D6042E9AADD}" name="Column6552" dataDxfId="9978"/>
    <tableColumn id="6569" xr3:uid="{2CED1F6D-CF67-4AA6-8894-93640A43DE22}" name="Column6553" dataDxfId="9977"/>
    <tableColumn id="6570" xr3:uid="{5BFED1C4-22AF-4554-94A3-EDAD494CE7FD}" name="Column6554" dataDxfId="9976"/>
    <tableColumn id="6571" xr3:uid="{30B1F289-6D7C-4155-BCFD-2F712B086325}" name="Column6555" dataDxfId="9975"/>
    <tableColumn id="6572" xr3:uid="{697547D9-CF22-4E6E-9F9E-B2AB88D8479C}" name="Column6556" dataDxfId="9974"/>
    <tableColumn id="6573" xr3:uid="{0BD16809-B155-4DF2-9397-9AE15E5E5C55}" name="Column6557" dataDxfId="9973"/>
    <tableColumn id="6574" xr3:uid="{684ECAB5-9760-4C85-8EE4-AB82D5976749}" name="Column6558" dataDxfId="9972"/>
    <tableColumn id="6575" xr3:uid="{A2A4E211-A243-4BD3-8A2D-73B6A519F77D}" name="Column6559" dataDxfId="9971"/>
    <tableColumn id="6576" xr3:uid="{BEA52DF9-D5C5-457D-A825-4B081B36FC35}" name="Column6560" dataDxfId="9970"/>
    <tableColumn id="6577" xr3:uid="{347DDAAB-097B-41D3-85A5-25B85D7B47CF}" name="Column6561" dataDxfId="9969"/>
    <tableColumn id="6578" xr3:uid="{F8C0038C-0617-4944-ABC5-7477246ABB75}" name="Column6562" dataDxfId="9968"/>
    <tableColumn id="6579" xr3:uid="{27DB5460-F81B-4565-8CA4-43EAC67C1E1E}" name="Column6563" dataDxfId="9967"/>
    <tableColumn id="6580" xr3:uid="{BFAE6BFD-DE1A-4331-B8D2-FF0F84FBB9C5}" name="Column6564" dataDxfId="9966"/>
    <tableColumn id="6581" xr3:uid="{9E17E783-FE3F-418F-A3CB-5BC488EDC33B}" name="Column6565" dataDxfId="9965"/>
    <tableColumn id="6582" xr3:uid="{C13E148A-CC5C-427D-9A7B-1219158766E2}" name="Column6566" dataDxfId="9964"/>
    <tableColumn id="6583" xr3:uid="{6FB4901A-F5AE-4D79-8D6E-294E75CF512F}" name="Column6567" dataDxfId="9963"/>
    <tableColumn id="6584" xr3:uid="{14D99A99-45A0-42CA-8916-A85D179F9B4A}" name="Column6568" dataDxfId="9962"/>
    <tableColumn id="6585" xr3:uid="{DFBE7C79-EF18-407C-9826-16FB7ED9AEF4}" name="Column6569" dataDxfId="9961"/>
    <tableColumn id="6586" xr3:uid="{AB03F8B5-5436-42A4-99EE-9C8745B35540}" name="Column6570" dataDxfId="9960"/>
    <tableColumn id="6587" xr3:uid="{0EF1AC4C-1426-47DA-9980-B37CF3B035F1}" name="Column6571" dataDxfId="9959"/>
    <tableColumn id="6588" xr3:uid="{03C2D51E-681F-4F40-9ED4-D1018D56930A}" name="Column6572" dataDxfId="9958"/>
    <tableColumn id="6589" xr3:uid="{B8C313A5-5FFA-47A6-82EA-0493804B5B2A}" name="Column6573" dataDxfId="9957"/>
    <tableColumn id="6590" xr3:uid="{29148FD7-C6B1-4492-ACE3-C087873113A7}" name="Column6574" dataDxfId="9956"/>
    <tableColumn id="6591" xr3:uid="{9AFEC1D1-466E-409F-95F0-3E13F3F9C6D8}" name="Column6575" dataDxfId="9955"/>
    <tableColumn id="6592" xr3:uid="{8C39C67C-F2C1-44DB-BFA6-DD56F24B452F}" name="Column6576" dataDxfId="9954"/>
    <tableColumn id="6593" xr3:uid="{7034D5CD-2C89-4299-B549-EA0D68A8934A}" name="Column6577" dataDxfId="9953"/>
    <tableColumn id="6594" xr3:uid="{89C1A1B7-2213-4E6B-AA1A-50BF88F32B77}" name="Column6578" dataDxfId="9952"/>
    <tableColumn id="6595" xr3:uid="{AE263DC7-FF22-4DEE-8A5C-91677CAE3166}" name="Column6579" dataDxfId="9951"/>
    <tableColumn id="6596" xr3:uid="{4B916A70-BB1A-4D44-8713-B3F0ED34A0C8}" name="Column6580" dataDxfId="9950"/>
    <tableColumn id="6597" xr3:uid="{8966DB62-A653-4CFC-8A8E-1D88688A4535}" name="Column6581" dataDxfId="9949"/>
    <tableColumn id="6598" xr3:uid="{35D63050-58FC-46AF-9568-8A3F041A510D}" name="Column6582" dataDxfId="9948"/>
    <tableColumn id="6599" xr3:uid="{454A8470-F6E5-44F4-81D9-79E640046C20}" name="Column6583" dataDxfId="9947"/>
    <tableColumn id="6600" xr3:uid="{715667FA-917B-4C4A-9C9F-38D3EABC46DA}" name="Column6584" dataDxfId="9946"/>
    <tableColumn id="6601" xr3:uid="{AD4012EB-89CB-4BB7-BB04-100FF5B152A6}" name="Column6585" dataDxfId="9945"/>
    <tableColumn id="6602" xr3:uid="{129D5814-EE88-4E1B-A159-A08A84112603}" name="Column6586" dataDxfId="9944"/>
    <tableColumn id="6603" xr3:uid="{544AB2BB-9D44-4A2E-B050-4690AFB568C2}" name="Column6587" dataDxfId="9943"/>
    <tableColumn id="6604" xr3:uid="{18EF0630-5F07-48E0-9CEF-BAACF2BA76C1}" name="Column6588" dataDxfId="9942"/>
    <tableColumn id="6605" xr3:uid="{082DF478-544C-4CAD-8952-8928458253DF}" name="Column6589" dataDxfId="9941"/>
    <tableColumn id="6606" xr3:uid="{6808A2CA-F951-4BF7-B35C-5536BD335075}" name="Column6590" dataDxfId="9940"/>
    <tableColumn id="6607" xr3:uid="{7493C71D-5869-4A76-B8F8-1EAD05141EF5}" name="Column6591" dataDxfId="9939"/>
    <tableColumn id="6608" xr3:uid="{01B0359D-3485-42E3-95DF-362FB14724F9}" name="Column6592" dataDxfId="9938"/>
    <tableColumn id="6609" xr3:uid="{34DC8C0F-F090-4C6E-A958-D9944AF0F50B}" name="Column6593" dataDxfId="9937"/>
    <tableColumn id="6610" xr3:uid="{3E1BB7AC-9772-4950-BE81-4C0969F80AFB}" name="Column6594" dataDxfId="9936"/>
    <tableColumn id="6611" xr3:uid="{FD683099-556A-455C-8615-7493991B03AB}" name="Column6595" dataDxfId="9935"/>
    <tableColumn id="6612" xr3:uid="{AEA0CEB2-447A-415A-8A3A-5C0D28AB253B}" name="Column6596" dataDxfId="9934"/>
    <tableColumn id="6613" xr3:uid="{5218B64A-A1F6-4F95-A361-FABD126E8CE6}" name="Column6597" dataDxfId="9933"/>
    <tableColumn id="6614" xr3:uid="{341BC920-255B-4384-80F1-1F3B679BB97B}" name="Column6598" dataDxfId="9932"/>
    <tableColumn id="6615" xr3:uid="{2A942D71-366A-4E7E-8F6A-2D2E353DC10A}" name="Column6599" dataDxfId="9931"/>
    <tableColumn id="6616" xr3:uid="{9823A949-7367-4DA7-A296-71EE992E2569}" name="Column6600" dataDxfId="9930"/>
    <tableColumn id="6617" xr3:uid="{74270304-2E90-4442-801F-7DB3F7E72013}" name="Column6601" dataDxfId="9929"/>
    <tableColumn id="6618" xr3:uid="{1F8E4334-F0A6-43B2-9D36-8DFFF9F0E41C}" name="Column6602" dataDxfId="9928"/>
    <tableColumn id="6619" xr3:uid="{B3C71693-A033-4466-BDF2-9C6CAC39DCDD}" name="Column6603" dataDxfId="9927"/>
    <tableColumn id="6620" xr3:uid="{6314563C-95E3-45A8-A10B-F63F14BCF68F}" name="Column6604" dataDxfId="9926"/>
    <tableColumn id="6621" xr3:uid="{F89F7CBF-9449-45C4-AF11-5E6659CE9279}" name="Column6605" dataDxfId="9925"/>
    <tableColumn id="6622" xr3:uid="{C5F8A0BF-375D-4593-96E5-B83C173F9674}" name="Column6606" dataDxfId="9924"/>
    <tableColumn id="6623" xr3:uid="{8569E25D-2E2C-45B0-A83F-8EB0ABC99607}" name="Column6607" dataDxfId="9923"/>
    <tableColumn id="6624" xr3:uid="{9E6D6AA3-2F03-41BC-8960-C6F308ADBE1A}" name="Column6608" dataDxfId="9922"/>
    <tableColumn id="6625" xr3:uid="{0F827F30-2C53-4CCC-9EF5-345D9D5092C2}" name="Column6609" dataDxfId="9921"/>
    <tableColumn id="6626" xr3:uid="{C957CB0F-9788-48FF-B26C-107F8BE8BF75}" name="Column6610" dataDxfId="9920"/>
    <tableColumn id="6627" xr3:uid="{DDF62046-E081-40F4-A5D8-93846ABCA0B3}" name="Column6611" dataDxfId="9919"/>
    <tableColumn id="6628" xr3:uid="{7DCD6365-8378-4504-9A4D-485058DA762D}" name="Column6612" dataDxfId="9918"/>
    <tableColumn id="6629" xr3:uid="{02D9476C-9525-4E66-A3DE-F2C1190DF1A6}" name="Column6613" dataDxfId="9917"/>
    <tableColumn id="6630" xr3:uid="{57BE93BE-B18C-415A-BE98-B211C2420FB8}" name="Column6614" dataDxfId="9916"/>
    <tableColumn id="6631" xr3:uid="{52FEAC8D-A4AB-4512-A970-EBC30576C738}" name="Column6615" dataDxfId="9915"/>
    <tableColumn id="6632" xr3:uid="{62B3BC26-6937-4B81-AB18-5ED01FD55739}" name="Column6616" dataDxfId="9914"/>
    <tableColumn id="6633" xr3:uid="{AD098564-3546-4886-8EAC-39BB0C001D0C}" name="Column6617" dataDxfId="9913"/>
    <tableColumn id="6634" xr3:uid="{295C2D65-D5B2-411B-9774-35D0D792D92D}" name="Column6618" dataDxfId="9912"/>
    <tableColumn id="6635" xr3:uid="{CEB6FCC6-48AA-41BE-8908-9B17C8377F70}" name="Column6619" dataDxfId="9911"/>
    <tableColumn id="6636" xr3:uid="{3D444A69-30C0-4B1E-9D9D-C35FD2F3693B}" name="Column6620" dataDxfId="9910"/>
    <tableColumn id="6637" xr3:uid="{66C8CAA0-6FE5-4F81-A0FE-11A353FAFABB}" name="Column6621" dataDxfId="9909"/>
    <tableColumn id="6638" xr3:uid="{9031E5DA-1D9F-41B4-84EE-65A31BEB1825}" name="Column6622" dataDxfId="9908"/>
    <tableColumn id="6639" xr3:uid="{D25E18DD-B01B-4173-9BAF-CD9D00EF72FC}" name="Column6623" dataDxfId="9907"/>
    <tableColumn id="6640" xr3:uid="{E981ABC4-F1FA-4A85-97FF-31886FFDC6D7}" name="Column6624" dataDxfId="9906"/>
    <tableColumn id="6641" xr3:uid="{744117DF-3D79-4581-8E7C-4D490259F508}" name="Column6625" dataDxfId="9905"/>
    <tableColumn id="6642" xr3:uid="{7FB1CB60-F966-43C0-AF12-7B07AD317A65}" name="Column6626" dataDxfId="9904"/>
    <tableColumn id="6643" xr3:uid="{74981342-A6BD-4F33-9916-156C28606E7F}" name="Column6627" dataDxfId="9903"/>
    <tableColumn id="6644" xr3:uid="{E2929E59-2C81-445B-AFFE-3601866A0ACD}" name="Column6628" dataDxfId="9902"/>
    <tableColumn id="6645" xr3:uid="{AF1A3C5F-1606-4EEE-8E86-CD8013E10F7E}" name="Column6629" dataDxfId="9901"/>
    <tableColumn id="6646" xr3:uid="{F64D3730-E7E9-42CD-996F-84B0497C8F91}" name="Column6630" dataDxfId="9900"/>
    <tableColumn id="6647" xr3:uid="{AF4E57B1-2C9D-424A-8F0A-0F6F3445DFA6}" name="Column6631" dataDxfId="9899"/>
    <tableColumn id="6648" xr3:uid="{675DA0E5-B42C-479D-BB67-3FA23C393CDB}" name="Column6632" dataDxfId="9898"/>
    <tableColumn id="6649" xr3:uid="{659EF8C7-CE20-4F51-A7BB-88D26B06DCA3}" name="Column6633" dataDxfId="9897"/>
    <tableColumn id="6650" xr3:uid="{D698E175-C630-4176-B634-BE820DD340AE}" name="Column6634" dataDxfId="9896"/>
    <tableColumn id="6651" xr3:uid="{C9AA25C0-5814-4DDB-92A7-71AA3C670CFF}" name="Column6635" dataDxfId="9895"/>
    <tableColumn id="6652" xr3:uid="{68728F8F-DB83-4429-A94F-4FF93C16485B}" name="Column6636" dataDxfId="9894"/>
    <tableColumn id="6653" xr3:uid="{5074F40F-5D0D-4B9D-AEA0-AD86674688F1}" name="Column6637" dataDxfId="9893"/>
    <tableColumn id="6654" xr3:uid="{372C6176-49FD-45BE-92F5-E862E1CDAC7C}" name="Column6638" dataDxfId="9892"/>
    <tableColumn id="6655" xr3:uid="{34C416FB-E746-4C1B-8A3D-851F826FEDF9}" name="Column6639" dataDxfId="9891"/>
    <tableColumn id="6656" xr3:uid="{493C410A-EB4A-46E7-BAE9-9E2A40600ED6}" name="Column6640" dataDxfId="9890"/>
    <tableColumn id="6657" xr3:uid="{B87C63A9-07F8-40A1-B996-A9D358CABF58}" name="Column6641" dataDxfId="9889"/>
    <tableColumn id="6658" xr3:uid="{D5F485BA-F248-4E5A-BDFA-F90D1A15ACC2}" name="Column6642" dataDxfId="9888"/>
    <tableColumn id="6659" xr3:uid="{FACB4C57-E5F4-4202-A5DD-05753AA3C616}" name="Column6643" dataDxfId="9887"/>
    <tableColumn id="6660" xr3:uid="{CAE2CF1C-87B6-4D10-B2E9-D96273D66FAF}" name="Column6644" dataDxfId="9886"/>
    <tableColumn id="6661" xr3:uid="{1B85A0B8-4B66-4566-8728-8938E3D70B00}" name="Column6645" dataDxfId="9885"/>
    <tableColumn id="6662" xr3:uid="{A4658BB4-C8D8-48B5-B0C1-DA65DB14028B}" name="Column6646" dataDxfId="9884"/>
    <tableColumn id="6663" xr3:uid="{146BBCA3-B1F3-4B89-BB67-62A8DDFB434C}" name="Column6647" dataDxfId="9883"/>
    <tableColumn id="6664" xr3:uid="{0D3F7A1A-D61A-4417-BEC7-F359CE8F203A}" name="Column6648" dataDxfId="9882"/>
    <tableColumn id="6665" xr3:uid="{B46FC258-D966-47D9-A146-B65F9E75D731}" name="Column6649" dataDxfId="9881"/>
    <tableColumn id="6666" xr3:uid="{61349963-EAB0-4429-B87E-11FA18ACB3B2}" name="Column6650" dataDxfId="9880"/>
    <tableColumn id="6667" xr3:uid="{F3D3BA8F-3899-4A03-85D2-F58859549B8C}" name="Column6651" dataDxfId="9879"/>
    <tableColumn id="6668" xr3:uid="{87E3CB8D-49B3-48CD-A68F-7F2265F55F9B}" name="Column6652" dataDxfId="9878"/>
    <tableColumn id="6669" xr3:uid="{B7FEA558-D284-4FDD-B2EE-D7DDECEACEF3}" name="Column6653" dataDxfId="9877"/>
    <tableColumn id="6670" xr3:uid="{A031081F-D987-44E9-B6C4-87FA6B9BE923}" name="Column6654" dataDxfId="9876"/>
    <tableColumn id="6671" xr3:uid="{667F9A4A-012B-4AEC-B14C-8C6D151E4A3E}" name="Column6655" dataDxfId="9875"/>
    <tableColumn id="6672" xr3:uid="{2C44143F-3108-4B3E-8CB6-2BD8E93D78E3}" name="Column6656" dataDxfId="9874"/>
    <tableColumn id="6673" xr3:uid="{9AC558A2-BCF4-4067-99A3-C55665E190EA}" name="Column6657" dataDxfId="9873"/>
    <tableColumn id="6674" xr3:uid="{CFD93910-BB25-48D5-BBCC-0F1856C15409}" name="Column6658" dataDxfId="9872"/>
    <tableColumn id="6675" xr3:uid="{5134BFD8-9D07-4509-935B-D9240613B211}" name="Column6659" dataDxfId="9871"/>
    <tableColumn id="6676" xr3:uid="{11A8D869-52BF-4F46-8A4C-16E064A05EB4}" name="Column6660" dataDxfId="9870"/>
    <tableColumn id="6677" xr3:uid="{F5AC008C-6EF4-42E1-AE01-D5B23DC0D7AB}" name="Column6661" dataDxfId="9869"/>
    <tableColumn id="6678" xr3:uid="{ECF3A470-7BC1-4AED-9EE7-E0E0BFEB3441}" name="Column6662" dataDxfId="9868"/>
    <tableColumn id="6679" xr3:uid="{4AA1A28C-B02B-4A34-867D-E027BD1FE4BD}" name="Column6663" dataDxfId="9867"/>
    <tableColumn id="6680" xr3:uid="{90399940-FE6F-47FC-8971-5EBDD918FD5C}" name="Column6664" dataDxfId="9866"/>
    <tableColumn id="6681" xr3:uid="{9D80D430-8FFB-4B9F-9157-38A972A86CAF}" name="Column6665" dataDxfId="9865"/>
    <tableColumn id="6682" xr3:uid="{D0B1473C-B5BF-47EC-8780-25AE595D36DD}" name="Column6666" dataDxfId="9864"/>
    <tableColumn id="6683" xr3:uid="{F6BD6321-AEBA-4805-873F-8C5A4813C784}" name="Column6667" dataDxfId="9863"/>
    <tableColumn id="6684" xr3:uid="{55A7D088-9805-4FBD-99C8-DF528243B1CC}" name="Column6668" dataDxfId="9862"/>
    <tableColumn id="6685" xr3:uid="{73B50C9A-903A-4BF7-AA47-6941D9544D1D}" name="Column6669" dataDxfId="9861"/>
    <tableColumn id="6686" xr3:uid="{0E078C50-F028-44A9-BED7-A10861A6A8B4}" name="Column6670" dataDxfId="9860"/>
    <tableColumn id="6687" xr3:uid="{24C77FB4-8AD4-4970-A7B2-5C413A3ECD02}" name="Column6671" dataDxfId="9859"/>
    <tableColumn id="6688" xr3:uid="{9ACC269E-3045-48CC-89D1-BBEC55CB0F74}" name="Column6672" dataDxfId="9858"/>
    <tableColumn id="6689" xr3:uid="{06ACA2B7-F19E-4287-88BB-CC596143DD4B}" name="Column6673" dataDxfId="9857"/>
    <tableColumn id="6690" xr3:uid="{BABC20E2-42AB-4953-B956-E3C06B895B46}" name="Column6674" dataDxfId="9856"/>
    <tableColumn id="6691" xr3:uid="{5331C978-DF10-4877-9115-D9DAECB65092}" name="Column6675" dataDxfId="9855"/>
    <tableColumn id="6692" xr3:uid="{DE2A5C5F-7008-4265-B31B-10247274A54E}" name="Column6676" dataDxfId="9854"/>
    <tableColumn id="6693" xr3:uid="{CEC0502A-536E-430D-8B83-2E54A2B9E9D3}" name="Column6677" dataDxfId="9853"/>
    <tableColumn id="6694" xr3:uid="{40D4C7C2-D90C-46EE-AAC5-908E7A430326}" name="Column6678" dataDxfId="9852"/>
    <tableColumn id="6695" xr3:uid="{6F344C43-0E50-4454-B932-EC0EEDE895E3}" name="Column6679" dataDxfId="9851"/>
    <tableColumn id="6696" xr3:uid="{7BE4FDC3-0B97-40E8-9A22-EFDCA5EB56E2}" name="Column6680" dataDxfId="9850"/>
    <tableColumn id="6697" xr3:uid="{1F260159-E28C-4C64-B36E-1F302226F848}" name="Column6681" dataDxfId="9849"/>
    <tableColumn id="6698" xr3:uid="{C4E0D3DA-08B1-4C7D-AC38-5467AB8385EB}" name="Column6682" dataDxfId="9848"/>
    <tableColumn id="6699" xr3:uid="{4BB2EAC8-B739-4B9B-B5F5-A81C9F278BA2}" name="Column6683" dataDxfId="9847"/>
    <tableColumn id="6700" xr3:uid="{748DA3AC-D8AB-4CF2-B6E1-DBBB6A4827AE}" name="Column6684" dataDxfId="9846"/>
    <tableColumn id="6701" xr3:uid="{C6FB7B44-3F6D-45B1-AAF9-B3779D9EFB6C}" name="Column6685" dataDxfId="9845"/>
    <tableColumn id="6702" xr3:uid="{B8C27A74-08C4-4B95-8F99-AA45ACBFA9C6}" name="Column6686" dataDxfId="9844"/>
    <tableColumn id="6703" xr3:uid="{D899D1E1-E8AF-455D-BE02-8869F7C652B5}" name="Column6687" dataDxfId="9843"/>
    <tableColumn id="6704" xr3:uid="{1F01A07B-1DC5-49C2-80AE-8D819738C276}" name="Column6688" dataDxfId="9842"/>
    <tableColumn id="6705" xr3:uid="{920E4A0D-5480-406C-A903-82B2B321E0FD}" name="Column6689" dataDxfId="9841"/>
    <tableColumn id="6706" xr3:uid="{707DC633-5548-4817-9342-3885C90AA67F}" name="Column6690" dataDxfId="9840"/>
    <tableColumn id="6707" xr3:uid="{0B8B2D45-8848-4D64-9E50-78F01D073CE3}" name="Column6691" dataDxfId="9839"/>
    <tableColumn id="6708" xr3:uid="{89A9D748-207F-4722-80BF-FE7106E39EB8}" name="Column6692" dataDxfId="9838"/>
    <tableColumn id="6709" xr3:uid="{AEBA7C44-F976-4B0D-A5FD-F5D82A974F09}" name="Column6693" dataDxfId="9837"/>
    <tableColumn id="6710" xr3:uid="{06AA479A-4599-4DB0-8F3F-1AE73A76C9A7}" name="Column6694" dataDxfId="9836"/>
    <tableColumn id="6711" xr3:uid="{1FB23243-B6CA-429B-944C-3082366A4FE2}" name="Column6695" dataDxfId="9835"/>
    <tableColumn id="6712" xr3:uid="{2EB563F2-DFBD-41DA-9FAF-147CABA5C1B4}" name="Column6696" dataDxfId="9834"/>
    <tableColumn id="6713" xr3:uid="{6C5903FB-F6A0-4036-BD6A-1F7E7ECD1EC5}" name="Column6697" dataDxfId="9833"/>
    <tableColumn id="6714" xr3:uid="{2AB51A4D-C07B-469A-9BF7-AD0ED1359D39}" name="Column6698" dataDxfId="9832"/>
    <tableColumn id="6715" xr3:uid="{5805C44F-005C-428B-9799-E37AF85D49C6}" name="Column6699" dataDxfId="9831"/>
    <tableColumn id="6716" xr3:uid="{520BFF43-81A0-43E7-AE2E-8C921F0FC78B}" name="Column6700" dataDxfId="9830"/>
    <tableColumn id="6717" xr3:uid="{6A4B40A2-2A96-4CCB-AD26-234FF85E2A9D}" name="Column6701" dataDxfId="9829"/>
    <tableColumn id="6718" xr3:uid="{1EE69C8F-2FE3-409F-9D78-15E2CC9E287C}" name="Column6702" dataDxfId="9828"/>
    <tableColumn id="6719" xr3:uid="{295FDE4A-1224-4047-9F6F-B205F85CA0C2}" name="Column6703" dataDxfId="9827"/>
    <tableColumn id="6720" xr3:uid="{D8DE4A59-8DB5-49DC-A541-5131E326F720}" name="Column6704" dataDxfId="9826"/>
    <tableColumn id="6721" xr3:uid="{A29CF8FD-FF4B-447C-BA84-6E3A16C11474}" name="Column6705" dataDxfId="9825"/>
    <tableColumn id="6722" xr3:uid="{D8D87F13-8861-462F-AF92-2A1A38A5F31C}" name="Column6706" dataDxfId="9824"/>
    <tableColumn id="6723" xr3:uid="{F9638A66-1891-4C09-8643-C404FE01F31E}" name="Column6707" dataDxfId="9823"/>
    <tableColumn id="6724" xr3:uid="{86F5D9E7-4127-4EF0-9B19-0480FC82DA9D}" name="Column6708" dataDxfId="9822"/>
    <tableColumn id="6725" xr3:uid="{8341F441-EBEF-4E19-AEA7-BC7DBD9A1667}" name="Column6709" dataDxfId="9821"/>
    <tableColumn id="6726" xr3:uid="{03A57D1A-FAB1-4C29-9706-1C744DDF2EC6}" name="Column6710" dataDxfId="9820"/>
    <tableColumn id="6727" xr3:uid="{4BEE8918-1563-4E7B-B530-520BF9554DB8}" name="Column6711" dataDxfId="9819"/>
    <tableColumn id="6728" xr3:uid="{8556D5F0-9BD5-413E-A732-B501E78E11F6}" name="Column6712" dataDxfId="9818"/>
    <tableColumn id="6729" xr3:uid="{C56888C1-543C-4488-88A5-AE56F86066A1}" name="Column6713" dataDxfId="9817"/>
    <tableColumn id="6730" xr3:uid="{5843D1D9-4157-4419-B865-0707E86F411E}" name="Column6714" dataDxfId="9816"/>
    <tableColumn id="6731" xr3:uid="{1F3C264B-F2B3-435F-97ED-EAC00B05CA7A}" name="Column6715" dataDxfId="9815"/>
    <tableColumn id="6732" xr3:uid="{2C6D9EFD-0C0E-4FB4-8FD5-1326FDDEA50B}" name="Column6716" dataDxfId="9814"/>
    <tableColumn id="6733" xr3:uid="{55A12AE9-3149-4F0E-837C-2F16CA8D39B6}" name="Column6717" dataDxfId="9813"/>
    <tableColumn id="6734" xr3:uid="{F00C8AFA-DF0C-4295-AB7B-E345E6767945}" name="Column6718" dataDxfId="9812"/>
    <tableColumn id="6735" xr3:uid="{1A851238-D72C-476E-B0E6-3F0078E56DD2}" name="Column6719" dataDxfId="9811"/>
    <tableColumn id="6736" xr3:uid="{5F1D5ACB-2EDD-4FF1-B926-A3046CA2299A}" name="Column6720" dataDxfId="9810"/>
    <tableColumn id="6737" xr3:uid="{33A01656-FDB7-4194-9594-622858798ABE}" name="Column6721" dataDxfId="9809"/>
    <tableColumn id="6738" xr3:uid="{62B7E739-5FBB-4AA0-BC13-492B8E7A5242}" name="Column6722" dataDxfId="9808"/>
    <tableColumn id="6739" xr3:uid="{0ACC3228-6D2C-480C-B734-9BCC22978939}" name="Column6723" dataDxfId="9807"/>
    <tableColumn id="6740" xr3:uid="{E324CB3A-B3BF-4BC5-B747-77047964FA0C}" name="Column6724" dataDxfId="9806"/>
    <tableColumn id="6741" xr3:uid="{985A362A-0F07-4079-91E9-E1AFBC9863A9}" name="Column6725" dataDxfId="9805"/>
    <tableColumn id="6742" xr3:uid="{4DB9208A-C243-4AED-9534-E44B31822B4A}" name="Column6726" dataDxfId="9804"/>
    <tableColumn id="6743" xr3:uid="{4E922A38-5294-49DB-81B8-AB8A918816A7}" name="Column6727" dataDxfId="9803"/>
    <tableColumn id="6744" xr3:uid="{6AF4305D-565F-4A21-B862-C7FEC04A4EE5}" name="Column6728" dataDxfId="9802"/>
    <tableColumn id="6745" xr3:uid="{72E48D85-6174-481F-AA2A-CADB9463C344}" name="Column6729" dataDxfId="9801"/>
    <tableColumn id="6746" xr3:uid="{FFEA5FC0-EFBB-4FDB-9D7F-61C3F16A5DF7}" name="Column6730" dataDxfId="9800"/>
    <tableColumn id="6747" xr3:uid="{F54D70B5-1A06-41FE-AD7C-D54E3B2D06D1}" name="Column6731" dataDxfId="9799"/>
    <tableColumn id="6748" xr3:uid="{BE5B06D1-DD22-4AA2-822D-1882D11A6D80}" name="Column6732" dataDxfId="9798"/>
    <tableColumn id="6749" xr3:uid="{696F9761-952B-4384-B722-2D509A43F096}" name="Column6733" dataDxfId="9797"/>
    <tableColumn id="6750" xr3:uid="{E16269C7-4C4A-40E7-9D49-3DE61CF63504}" name="Column6734" dataDxfId="9796"/>
    <tableColumn id="6751" xr3:uid="{A3C220D4-546A-42D6-9E10-4AC92010B5C1}" name="Column6735" dataDxfId="9795"/>
    <tableColumn id="6752" xr3:uid="{101F0229-D2F0-4DDC-B720-A7C7DF5A37D6}" name="Column6736" dataDxfId="9794"/>
    <tableColumn id="6753" xr3:uid="{E70C5B14-697C-40C4-A05C-CB8855A7529D}" name="Column6737" dataDxfId="9793"/>
    <tableColumn id="6754" xr3:uid="{ADA170FB-7486-4DC4-9A4D-F8265ACCF311}" name="Column6738" dataDxfId="9792"/>
    <tableColumn id="6755" xr3:uid="{330A3CF3-C2EC-414A-9BDA-27927250C147}" name="Column6739" dataDxfId="9791"/>
    <tableColumn id="6756" xr3:uid="{23EC3634-D3DB-4514-9CE3-AE373F4AE6A2}" name="Column6740" dataDxfId="9790"/>
    <tableColumn id="6757" xr3:uid="{B02F667F-CD43-4D82-AA08-E7CC71C6DB32}" name="Column6741" dataDxfId="9789"/>
    <tableColumn id="6758" xr3:uid="{9DD7AD5B-3CC2-4388-B7A4-F342296BE80E}" name="Column6742" dataDxfId="9788"/>
    <tableColumn id="6759" xr3:uid="{8A4B2898-A6AD-4159-A379-15F3C7873779}" name="Column6743" dataDxfId="9787"/>
    <tableColumn id="6760" xr3:uid="{D905D0F4-D845-4BF9-9D0A-030E94285416}" name="Column6744" dataDxfId="9786"/>
    <tableColumn id="6761" xr3:uid="{4215A035-CEE3-4381-AE2F-2C09B67E7873}" name="Column6745" dataDxfId="9785"/>
    <tableColumn id="6762" xr3:uid="{AE16A972-DE3F-4080-82A2-7E7774669EA7}" name="Column6746" dataDxfId="9784"/>
    <tableColumn id="6763" xr3:uid="{D537AB3E-D009-46FF-B168-E525D4ADF145}" name="Column6747" dataDxfId="9783"/>
    <tableColumn id="6764" xr3:uid="{425291DB-1460-420E-B624-7E0CF553AB4C}" name="Column6748" dataDxfId="9782"/>
    <tableColumn id="6765" xr3:uid="{688C0FB8-5733-4992-B75B-7C48DB9F7D75}" name="Column6749" dataDxfId="9781"/>
    <tableColumn id="6766" xr3:uid="{A52AB156-92FE-4FFE-81E2-9F8DDB6B6152}" name="Column6750" dataDxfId="9780"/>
    <tableColumn id="6767" xr3:uid="{AA949F98-8277-426A-89E1-349646C488FD}" name="Column6751" dataDxfId="9779"/>
    <tableColumn id="6768" xr3:uid="{2658FE01-9E32-4DC5-AA90-C8C9D518EEC8}" name="Column6752" dataDxfId="9778"/>
    <tableColumn id="6769" xr3:uid="{E913F51B-1D1D-4C8E-9C80-83E24393BC26}" name="Column6753" dataDxfId="9777"/>
    <tableColumn id="6770" xr3:uid="{88C8FAE0-78A9-41F4-9A24-3ABA25E859AD}" name="Column6754" dataDxfId="9776"/>
    <tableColumn id="6771" xr3:uid="{5F0702C0-31A0-4784-BE52-C9666D7D50F1}" name="Column6755" dataDxfId="9775"/>
    <tableColumn id="6772" xr3:uid="{B6A40F42-E12C-4AC6-8867-B41FF30046AF}" name="Column6756" dataDxfId="9774"/>
    <tableColumn id="6773" xr3:uid="{E7EAD7F0-616B-43F7-BFB3-F983E277EDE5}" name="Column6757" dataDxfId="9773"/>
    <tableColumn id="6774" xr3:uid="{4EFFC828-67F0-4F39-A162-84C6ACEDBEEB}" name="Column6758" dataDxfId="9772"/>
    <tableColumn id="6775" xr3:uid="{106E8A55-12C5-4663-ADE3-A45CCBD564A9}" name="Column6759" dataDxfId="9771"/>
    <tableColumn id="6776" xr3:uid="{38322116-A7B9-4157-9923-3B10CC504CB8}" name="Column6760" dataDxfId="9770"/>
    <tableColumn id="6777" xr3:uid="{27449013-2027-4ED0-9FAF-578BE747A1D9}" name="Column6761" dataDxfId="9769"/>
    <tableColumn id="6778" xr3:uid="{B600472A-D427-4045-8AE6-F7713E4F28AA}" name="Column6762" dataDxfId="9768"/>
    <tableColumn id="6779" xr3:uid="{A0862674-6E64-4CDB-A4F5-734F89092B32}" name="Column6763" dataDxfId="9767"/>
    <tableColumn id="6780" xr3:uid="{E7AC1300-8B0B-4024-A7B4-46BC64714763}" name="Column6764" dataDxfId="9766"/>
    <tableColumn id="6781" xr3:uid="{FAEFBEBB-2430-44C4-8EEC-7659FA61329A}" name="Column6765" dataDxfId="9765"/>
    <tableColumn id="6782" xr3:uid="{EBE45E03-6C52-4091-8C7D-5C03F5A5CC64}" name="Column6766" dataDxfId="9764"/>
    <tableColumn id="6783" xr3:uid="{6932C222-28DF-41FF-AA02-08B72C36852B}" name="Column6767" dataDxfId="9763"/>
    <tableColumn id="6784" xr3:uid="{B6D940A2-8334-4744-8111-14C994633110}" name="Column6768" dataDxfId="9762"/>
    <tableColumn id="6785" xr3:uid="{229BCF1F-C5D2-4575-8C00-D4AD3C8FE18E}" name="Column6769" dataDxfId="9761"/>
    <tableColumn id="6786" xr3:uid="{AD67946D-BBEC-4A7A-97EB-AB68093D96BD}" name="Column6770" dataDxfId="9760"/>
    <tableColumn id="6787" xr3:uid="{49E90076-46D2-4B7B-9E0F-838A3CCB6502}" name="Column6771" dataDxfId="9759"/>
    <tableColumn id="6788" xr3:uid="{5B0558EB-D1D1-48E5-AFF8-518B6643185D}" name="Column6772" dataDxfId="9758"/>
    <tableColumn id="6789" xr3:uid="{68935809-0604-4366-9246-FFC416D40827}" name="Column6773" dataDxfId="9757"/>
    <tableColumn id="6790" xr3:uid="{5A301DC1-0055-43E3-B0FA-B6EA49DF44D8}" name="Column6774" dataDxfId="9756"/>
    <tableColumn id="6791" xr3:uid="{6E601193-DDE0-4FC8-A07E-64A5A8A055CD}" name="Column6775" dataDxfId="9755"/>
    <tableColumn id="6792" xr3:uid="{79C2C793-27D6-4E5B-9E0C-2394137BB2CF}" name="Column6776" dataDxfId="9754"/>
    <tableColumn id="6793" xr3:uid="{8EC29683-0388-4947-A052-CFFEDE6AE509}" name="Column6777" dataDxfId="9753"/>
    <tableColumn id="6794" xr3:uid="{2326BB52-7020-4863-93DA-01CBD412964D}" name="Column6778" dataDxfId="9752"/>
    <tableColumn id="6795" xr3:uid="{69F629AE-2528-44F0-A868-D279B303F7EE}" name="Column6779" dataDxfId="9751"/>
    <tableColumn id="6796" xr3:uid="{193CF04C-ADE2-4736-90F9-7F45C620A965}" name="Column6780" dataDxfId="9750"/>
    <tableColumn id="6797" xr3:uid="{3F24E448-A46D-447F-A0EF-A59260B235B9}" name="Column6781" dataDxfId="9749"/>
    <tableColumn id="6798" xr3:uid="{458555C9-14CD-47E5-BFA3-728345B7AEAD}" name="Column6782" dataDxfId="9748"/>
    <tableColumn id="6799" xr3:uid="{8EC90001-1288-4F00-8FBD-91AACCE52E58}" name="Column6783" dataDxfId="9747"/>
    <tableColumn id="6800" xr3:uid="{0F12BE60-C621-4058-AC54-50AD810CEAF4}" name="Column6784" dataDxfId="9746"/>
    <tableColumn id="6801" xr3:uid="{F176FC32-EEEC-4E4F-84F9-286E8B4FFF80}" name="Column6785" dataDxfId="9745"/>
    <tableColumn id="6802" xr3:uid="{7D3A2D31-90FD-4165-974E-353DBCF62045}" name="Column6786" dataDxfId="9744"/>
    <tableColumn id="6803" xr3:uid="{DE5425EC-0517-4D51-9DA6-D9B9D0B5B435}" name="Column6787" dataDxfId="9743"/>
    <tableColumn id="6804" xr3:uid="{D088CD28-5D38-46D7-93CB-22339DBEDE4E}" name="Column6788" dataDxfId="9742"/>
    <tableColumn id="6805" xr3:uid="{A5F0115F-AA67-4BC2-A0C3-DE1482E1FC10}" name="Column6789" dataDxfId="9741"/>
    <tableColumn id="6806" xr3:uid="{401CC90A-1562-4176-A2F6-E75BFAB5B866}" name="Column6790" dataDxfId="9740"/>
    <tableColumn id="6807" xr3:uid="{94DCF73A-20E5-433E-A360-55179787F9BA}" name="Column6791" dataDxfId="9739"/>
    <tableColumn id="6808" xr3:uid="{2C17A3C5-CDCF-438A-AD7B-06D043FAF59E}" name="Column6792" dataDxfId="9738"/>
    <tableColumn id="6809" xr3:uid="{BB7713DC-5506-46BE-8EFD-A36D6C1BCF52}" name="Column6793" dataDxfId="9737"/>
    <tableColumn id="6810" xr3:uid="{3EFA9E06-B36E-489F-AB57-EA372E5061B9}" name="Column6794" dataDxfId="9736"/>
    <tableColumn id="6811" xr3:uid="{4854718C-D664-42E0-9322-1058B8C6376D}" name="Column6795" dataDxfId="9735"/>
    <tableColumn id="6812" xr3:uid="{1E7D139A-D6C7-4D45-8978-9CD071BD1943}" name="Column6796" dataDxfId="9734"/>
    <tableColumn id="6813" xr3:uid="{136151CA-508C-456C-888B-37DD8870C13D}" name="Column6797" dataDxfId="9733"/>
    <tableColumn id="6814" xr3:uid="{CAFDE169-3EB5-4DB3-94EB-B8F60A6B1B1D}" name="Column6798" dataDxfId="9732"/>
    <tableColumn id="6815" xr3:uid="{1F416F02-57DD-4092-B87F-9E8AEFBAD17C}" name="Column6799" dataDxfId="9731"/>
    <tableColumn id="6816" xr3:uid="{341A56FE-B4CC-4250-8801-74E7816199C2}" name="Column6800" dataDxfId="9730"/>
    <tableColumn id="6817" xr3:uid="{6B7B86BC-B668-4E20-8A27-68D7C7728D6F}" name="Column6801" dataDxfId="9729"/>
    <tableColumn id="6818" xr3:uid="{94DDF696-EEC2-4DED-B7FD-FF6EA2184EAE}" name="Column6802" dataDxfId="9728"/>
    <tableColumn id="6819" xr3:uid="{D388D414-CB31-4B05-A6B0-14ABF0F76450}" name="Column6803" dataDxfId="9727"/>
    <tableColumn id="6820" xr3:uid="{4D61B6E4-D76D-49C9-8DDD-666F3C7298B3}" name="Column6804" dataDxfId="9726"/>
    <tableColumn id="6821" xr3:uid="{3E851F0B-0167-4DC8-9472-B429F2EB71C2}" name="Column6805" dataDxfId="9725"/>
    <tableColumn id="6822" xr3:uid="{20D57236-9F46-4A9A-BAAE-029EAC4E4990}" name="Column6806" dataDxfId="9724"/>
    <tableColumn id="6823" xr3:uid="{77CB82B9-5DF4-43F2-B40B-864BBCCB4B97}" name="Column6807" dataDxfId="9723"/>
    <tableColumn id="6824" xr3:uid="{D67661B1-76A7-490A-88EF-323E2B54E0B9}" name="Column6808" dataDxfId="9722"/>
    <tableColumn id="6825" xr3:uid="{FBE6980E-BCFB-41A5-A616-FC668DF46CA1}" name="Column6809" dataDxfId="9721"/>
    <tableColumn id="6826" xr3:uid="{63D6E0F2-0DF8-4CC9-AE3F-DFA2D529DF9D}" name="Column6810" dataDxfId="9720"/>
    <tableColumn id="6827" xr3:uid="{C511E60E-3F4C-41B4-94D7-B287C73BF6CB}" name="Column6811" dataDxfId="9719"/>
    <tableColumn id="6828" xr3:uid="{2BB5678E-5872-40C7-97AC-46E6B7C0332B}" name="Column6812" dataDxfId="9718"/>
    <tableColumn id="6829" xr3:uid="{E703455C-CD7B-4364-A321-B59C6F41E644}" name="Column6813" dataDxfId="9717"/>
    <tableColumn id="6830" xr3:uid="{1BD34142-8FA7-4216-8947-B616F845D20D}" name="Column6814" dataDxfId="9716"/>
    <tableColumn id="6831" xr3:uid="{75EF5CCF-A34C-4FDF-A9BD-59CD869E235A}" name="Column6815" dataDxfId="9715"/>
    <tableColumn id="6832" xr3:uid="{EBB9CB0B-1092-46EE-BB1E-E83867AB4A56}" name="Column6816" dataDxfId="9714"/>
    <tableColumn id="6833" xr3:uid="{CCF1E18C-EB7E-4197-BB1C-C4C65073C15A}" name="Column6817" dataDxfId="9713"/>
    <tableColumn id="6834" xr3:uid="{2551ADA2-CDBA-4E3E-AB98-8C77A184EDE0}" name="Column6818" dataDxfId="9712"/>
    <tableColumn id="6835" xr3:uid="{9E8D3FA5-8FE5-470C-9ECB-CEF69B6BD8B3}" name="Column6819" dataDxfId="9711"/>
    <tableColumn id="6836" xr3:uid="{91E5DB1C-B652-4472-87F4-D9AAB787266F}" name="Column6820" dataDxfId="9710"/>
    <tableColumn id="6837" xr3:uid="{8EA7B153-2B4F-4C3D-85F7-141486565389}" name="Column6821" dataDxfId="9709"/>
    <tableColumn id="6838" xr3:uid="{1D2E18F3-0F3D-4166-A76B-BBD43089E34A}" name="Column6822" dataDxfId="9708"/>
    <tableColumn id="6839" xr3:uid="{CF5E195E-B84E-462F-9441-B6CEAFA6A4D3}" name="Column6823" dataDxfId="9707"/>
    <tableColumn id="6840" xr3:uid="{599C3E00-4D0D-4BC6-AC20-B61A30524054}" name="Column6824" dataDxfId="9706"/>
    <tableColumn id="6841" xr3:uid="{AEC07E1B-342F-4DEF-99DB-6981A5D3597C}" name="Column6825" dataDxfId="9705"/>
    <tableColumn id="6842" xr3:uid="{314DE641-0FB2-4FDC-BB44-3AEF7423685F}" name="Column6826" dataDxfId="9704"/>
    <tableColumn id="6843" xr3:uid="{EFFB2DF2-2782-4EBC-A98F-065C7C04EC97}" name="Column6827" dataDxfId="9703"/>
    <tableColumn id="6844" xr3:uid="{3FF9FF48-580D-4BD8-8A33-9FF26F24521A}" name="Column6828" dataDxfId="9702"/>
    <tableColumn id="6845" xr3:uid="{2DEA27A7-7DDA-49E1-86AA-A1C6EA24463D}" name="Column6829" dataDxfId="9701"/>
    <tableColumn id="6846" xr3:uid="{9289ED07-1226-4061-95EA-C07A71452093}" name="Column6830" dataDxfId="9700"/>
    <tableColumn id="6847" xr3:uid="{1ABBD8E0-BC9F-4602-898F-1D706CDBE790}" name="Column6831" dataDxfId="9699"/>
    <tableColumn id="6848" xr3:uid="{FF14EAB8-A771-4DBA-BBDE-2BF2343033A4}" name="Column6832" dataDxfId="9698"/>
    <tableColumn id="6849" xr3:uid="{DA230E1F-517F-4AA2-88D1-15E819ED7BC4}" name="Column6833" dataDxfId="9697"/>
    <tableColumn id="6850" xr3:uid="{73B93A36-95E9-4B26-A3F3-0DF5F14CDA15}" name="Column6834" dataDxfId="9696"/>
    <tableColumn id="6851" xr3:uid="{8CD53F27-6A1E-4B99-B5E4-D6ED16960AAA}" name="Column6835" dataDxfId="9695"/>
    <tableColumn id="6852" xr3:uid="{8410500B-81FF-4681-A7D2-14F412969FB8}" name="Column6836" dataDxfId="9694"/>
    <tableColumn id="6853" xr3:uid="{3316CF3A-D3F9-4B5C-B263-036F1EBD46AD}" name="Column6837" dataDxfId="9693"/>
    <tableColumn id="6854" xr3:uid="{8D1873E8-3954-4EDE-B08D-8B7159929236}" name="Column6838" dataDxfId="9692"/>
    <tableColumn id="6855" xr3:uid="{563B3B43-6A1D-472E-9CB7-034D608FBE79}" name="Column6839" dataDxfId="9691"/>
    <tableColumn id="6856" xr3:uid="{68DF2FA1-EC37-4CE1-BB9B-496209AF63BD}" name="Column6840" dataDxfId="9690"/>
    <tableColumn id="6857" xr3:uid="{45012572-B5AB-4C33-8EE8-C558C7B623AA}" name="Column6841" dataDxfId="9689"/>
    <tableColumn id="6858" xr3:uid="{DE3BFD98-6E2C-4C55-BFA4-A87BA727296A}" name="Column6842" dataDxfId="9688"/>
    <tableColumn id="6859" xr3:uid="{1C291A7C-6366-4103-B880-A5ADDBD4DEC9}" name="Column6843" dataDxfId="9687"/>
    <tableColumn id="6860" xr3:uid="{AA1B27A2-170A-4FDD-8BFB-BD49AF874132}" name="Column6844" dataDxfId="9686"/>
    <tableColumn id="6861" xr3:uid="{DF146E32-BC72-4F4F-A251-F2D0A53FA20A}" name="Column6845" dataDxfId="9685"/>
    <tableColumn id="6862" xr3:uid="{BB846DD2-0059-41B8-BE81-622FA2ECA39B}" name="Column6846" dataDxfId="9684"/>
    <tableColumn id="6863" xr3:uid="{713B7BA0-4E78-437F-BA1C-95D770BEDB1B}" name="Column6847" dataDxfId="9683"/>
    <tableColumn id="6864" xr3:uid="{A2DC9753-823B-4BD1-9130-A19A29C34318}" name="Column6848" dataDxfId="9682"/>
    <tableColumn id="6865" xr3:uid="{5FBB1151-396B-499E-802B-32FE3D26D417}" name="Column6849" dataDxfId="9681"/>
    <tableColumn id="6866" xr3:uid="{76F232EB-EEF9-4E81-946D-7B42915721FD}" name="Column6850" dataDxfId="9680"/>
    <tableColumn id="6867" xr3:uid="{BAAE49B4-21EA-4C5D-8D05-DB2B5CF32DC3}" name="Column6851" dataDxfId="9679"/>
    <tableColumn id="6868" xr3:uid="{901435C5-C3F9-43BB-B4CA-1739C95A21AD}" name="Column6852" dataDxfId="9678"/>
    <tableColumn id="6869" xr3:uid="{B0FB705B-3844-49D7-9AC9-626F51CB5CCE}" name="Column6853" dataDxfId="9677"/>
    <tableColumn id="6870" xr3:uid="{BC96D25F-ADD7-44FD-BF09-D84A06960477}" name="Column6854" dataDxfId="9676"/>
    <tableColumn id="6871" xr3:uid="{749E1E44-42D8-445B-B754-404A8994AFAC}" name="Column6855" dataDxfId="9675"/>
    <tableColumn id="6872" xr3:uid="{17696310-FE72-409D-80CB-FB405A423F29}" name="Column6856" dataDxfId="9674"/>
    <tableColumn id="6873" xr3:uid="{9C7F7AAF-D2BA-4A4E-9BF7-E64788ECBA43}" name="Column6857" dataDxfId="9673"/>
    <tableColumn id="6874" xr3:uid="{A6996E88-D832-4549-B7DC-416AA32C7D10}" name="Column6858" dataDxfId="9672"/>
    <tableColumn id="6875" xr3:uid="{F6C66E8E-2CEC-468B-811A-836AA987D9C6}" name="Column6859" dataDxfId="9671"/>
    <tableColumn id="6876" xr3:uid="{FB32AE7A-85E2-4A99-8CA7-08AC977EA1DB}" name="Column6860" dataDxfId="9670"/>
    <tableColumn id="6877" xr3:uid="{794355C4-02FE-4E08-827A-D31E6B63FFE5}" name="Column6861" dataDxfId="9669"/>
    <tableColumn id="6878" xr3:uid="{23C5FCE2-2B7C-4742-AA36-30AC2522B8C5}" name="Column6862" dataDxfId="9668"/>
    <tableColumn id="6879" xr3:uid="{BECD5E47-1A93-439A-8116-6A43DCBCEA5A}" name="Column6863" dataDxfId="9667"/>
    <tableColumn id="6880" xr3:uid="{E15CCD70-844A-400F-9467-3C0B10CD5C83}" name="Column6864" dataDxfId="9666"/>
    <tableColumn id="6881" xr3:uid="{3062A811-EB7D-49AA-98D6-EC414AE3169E}" name="Column6865" dataDxfId="9665"/>
    <tableColumn id="6882" xr3:uid="{307A2CC0-BEB2-48E1-AB84-D88BD135FCC6}" name="Column6866" dataDxfId="9664"/>
    <tableColumn id="6883" xr3:uid="{02CBB38A-C015-406C-B1C9-C1F2DCD16DFD}" name="Column6867" dataDxfId="9663"/>
    <tableColumn id="6884" xr3:uid="{BE49A641-82BE-4ED4-B993-A0262A0BBDC3}" name="Column6868" dataDxfId="9662"/>
    <tableColumn id="6885" xr3:uid="{21F8679A-62E2-4778-B492-1482319CB5B9}" name="Column6869" dataDxfId="9661"/>
    <tableColumn id="6886" xr3:uid="{EC0B3082-051B-40D0-B5EA-A36FA15C8D93}" name="Column6870" dataDxfId="9660"/>
    <tableColumn id="6887" xr3:uid="{85BFDD69-6A93-4BF1-A3C3-1BDF62621F59}" name="Column6871" dataDxfId="9659"/>
    <tableColumn id="6888" xr3:uid="{BB08883A-1A21-4F6B-B115-D78596441C77}" name="Column6872" dataDxfId="9658"/>
    <tableColumn id="6889" xr3:uid="{46DE9724-D810-402D-94D1-6747DC5ED721}" name="Column6873" dataDxfId="9657"/>
    <tableColumn id="6890" xr3:uid="{FAC1ED27-7787-469B-B93D-C97A3324E669}" name="Column6874" dataDxfId="9656"/>
    <tableColumn id="6891" xr3:uid="{FACD7901-DEF3-4A34-9825-7914110ADF91}" name="Column6875" dataDxfId="9655"/>
    <tableColumn id="6892" xr3:uid="{1BE61665-A357-409B-BABD-668EBA6046BB}" name="Column6876" dataDxfId="9654"/>
    <tableColumn id="6893" xr3:uid="{EA626FB5-FD8B-45D8-B735-79FDA2AF6BFA}" name="Column6877" dataDxfId="9653"/>
    <tableColumn id="6894" xr3:uid="{5D825B84-79F8-4BD4-A5E1-A460AC334F02}" name="Column6878" dataDxfId="9652"/>
    <tableColumn id="6895" xr3:uid="{CCD49C52-F467-4EB8-9520-56BABB9C49BC}" name="Column6879" dataDxfId="9651"/>
    <tableColumn id="6896" xr3:uid="{F279A368-36ED-4D44-A89B-8ED9897AC05B}" name="Column6880" dataDxfId="9650"/>
    <tableColumn id="6897" xr3:uid="{D9B021DA-7F96-4F98-A8FD-15F8C99FC360}" name="Column6881" dataDxfId="9649"/>
    <tableColumn id="6898" xr3:uid="{A2BB7D13-23A0-43EB-AACD-7E2111D20B0C}" name="Column6882" dataDxfId="9648"/>
    <tableColumn id="6899" xr3:uid="{B995B695-0290-4312-880F-DABBF6DD8251}" name="Column6883" dataDxfId="9647"/>
    <tableColumn id="6900" xr3:uid="{D3BB2B38-0A07-442D-BC51-5FDA559F2BF5}" name="Column6884" dataDxfId="9646"/>
    <tableColumn id="6901" xr3:uid="{A83A7F32-0060-4DC2-96A0-54200EE12454}" name="Column6885" dataDxfId="9645"/>
    <tableColumn id="6902" xr3:uid="{A8D38999-9EA6-45FD-8CDD-3C2F7C0FA229}" name="Column6886" dataDxfId="9644"/>
    <tableColumn id="6903" xr3:uid="{C72F2849-D083-40CD-B03B-EC94CE79775B}" name="Column6887" dataDxfId="9643"/>
    <tableColumn id="6904" xr3:uid="{45D28483-688F-496D-B539-DC0508C828C4}" name="Column6888" dataDxfId="9642"/>
    <tableColumn id="6905" xr3:uid="{8D579763-4672-478A-A891-4E2AABC2DBF7}" name="Column6889" dataDxfId="9641"/>
    <tableColumn id="6906" xr3:uid="{1668C973-10A4-4353-9230-3726CF2A13B8}" name="Column6890" dataDxfId="9640"/>
    <tableColumn id="6907" xr3:uid="{A960BED4-E7D1-4898-A238-A0128EE01ACD}" name="Column6891" dataDxfId="9639"/>
    <tableColumn id="6908" xr3:uid="{9F949245-0891-4BAF-8CD8-EEBFB5AABE97}" name="Column6892" dataDxfId="9638"/>
    <tableColumn id="6909" xr3:uid="{B66137F6-2AB1-44A9-8A82-A1AC1602306F}" name="Column6893" dataDxfId="9637"/>
    <tableColumn id="6910" xr3:uid="{B0036286-169A-487C-9C72-3BE6AF3665A1}" name="Column6894" dataDxfId="9636"/>
    <tableColumn id="6911" xr3:uid="{388E1D93-7FAB-497B-9030-E3408E242FB9}" name="Column6895" dataDxfId="9635"/>
    <tableColumn id="6912" xr3:uid="{F78CE564-AF61-44A6-B399-442755BAB8B0}" name="Column6896" dataDxfId="9634"/>
    <tableColumn id="6913" xr3:uid="{968E8CBF-6F3A-4311-8DF0-F850DE422154}" name="Column6897" dataDxfId="9633"/>
    <tableColumn id="6914" xr3:uid="{31DC7F36-9C88-4792-90AA-1E059F2E6E9C}" name="Column6898" dataDxfId="9632"/>
    <tableColumn id="6915" xr3:uid="{53C7B7DC-164B-4F32-B5DF-274746FDFACB}" name="Column6899" dataDxfId="9631"/>
    <tableColumn id="6916" xr3:uid="{2F14D070-36B2-4445-996A-056D402E2ABC}" name="Column6900" dataDxfId="9630"/>
    <tableColumn id="6917" xr3:uid="{E2C388DC-C315-49BE-AD49-8AD4D0E081C0}" name="Column6901" dataDxfId="9629"/>
    <tableColumn id="6918" xr3:uid="{0219913C-27B1-4E29-A362-471ADAA325AE}" name="Column6902" dataDxfId="9628"/>
    <tableColumn id="6919" xr3:uid="{48CD0E96-CE48-46DD-872A-BB378EE41F88}" name="Column6903" dataDxfId="9627"/>
    <tableColumn id="6920" xr3:uid="{657C5FE8-D66A-4E41-966A-39A8EA7D69D3}" name="Column6904" dataDxfId="9626"/>
    <tableColumn id="6921" xr3:uid="{E229F78E-4E22-4BCF-A383-BE6C09680BEE}" name="Column6905" dataDxfId="9625"/>
    <tableColumn id="6922" xr3:uid="{9FC2C334-F5B4-401A-9513-2558DDA3A5BD}" name="Column6906" dataDxfId="9624"/>
    <tableColumn id="6923" xr3:uid="{72146F67-AD77-4A15-BDF0-9C8C2E35EC93}" name="Column6907" dataDxfId="9623"/>
    <tableColumn id="6924" xr3:uid="{0B76C480-25E3-4FDF-A71A-9B4788B57585}" name="Column6908" dataDxfId="9622"/>
    <tableColumn id="6925" xr3:uid="{E335B1AA-CFF1-4421-80FC-E9D07F77622B}" name="Column6909" dataDxfId="9621"/>
    <tableColumn id="6926" xr3:uid="{BED3E640-2D8B-4F10-8A5C-9F9CA3332717}" name="Column6910" dataDxfId="9620"/>
    <tableColumn id="6927" xr3:uid="{348183F3-30F6-469D-BCF4-70EB63DFB773}" name="Column6911" dataDxfId="9619"/>
    <tableColumn id="6928" xr3:uid="{D8DEAFE9-7BB9-4B42-983E-CA1184772CE4}" name="Column6912" dataDxfId="9618"/>
    <tableColumn id="6929" xr3:uid="{47B979A5-5EB7-45CC-B457-0A7A6F7FF8D8}" name="Column6913" dataDxfId="9617"/>
    <tableColumn id="6930" xr3:uid="{9C3A9253-08C1-47A5-8CBE-9F6C9407831C}" name="Column6914" dataDxfId="9616"/>
    <tableColumn id="6931" xr3:uid="{719080E7-C0B7-4506-906A-489ABE0E884A}" name="Column6915" dataDxfId="9615"/>
    <tableColumn id="6932" xr3:uid="{75F46270-9E3A-4A4A-B85F-F29D1F1C6E1B}" name="Column6916" dataDxfId="9614"/>
    <tableColumn id="6933" xr3:uid="{9F25CC04-AEF9-412C-9DB3-045CE413498E}" name="Column6917" dataDxfId="9613"/>
    <tableColumn id="6934" xr3:uid="{815341D2-AF70-47AB-93E7-88A62E87A1C1}" name="Column6918" dataDxfId="9612"/>
    <tableColumn id="6935" xr3:uid="{0877382A-D30C-4F0A-B9DE-64719B01A2E7}" name="Column6919" dataDxfId="9611"/>
    <tableColumn id="6936" xr3:uid="{CB56D93B-7A8F-4E9B-AA09-62C22B3D3AB4}" name="Column6920" dataDxfId="9610"/>
    <tableColumn id="6937" xr3:uid="{90FBA83B-7923-4077-A10F-139DF75B6CBA}" name="Column6921" dataDxfId="9609"/>
    <tableColumn id="6938" xr3:uid="{E07D1991-764C-41BE-BADA-06E5D4E77908}" name="Column6922" dataDxfId="9608"/>
    <tableColumn id="6939" xr3:uid="{DB1986E0-FDB4-463B-8A15-0FD8A9451897}" name="Column6923" dataDxfId="9607"/>
    <tableColumn id="6940" xr3:uid="{A52205E1-7831-44D9-9CFD-FA5077D7EF0C}" name="Column6924" dataDxfId="9606"/>
    <tableColumn id="6941" xr3:uid="{61C19960-0EC2-4482-88F4-31DA39A5D1AD}" name="Column6925" dataDxfId="9605"/>
    <tableColumn id="6942" xr3:uid="{8715F548-7CE0-4916-BCF6-469C36C0F067}" name="Column6926" dataDxfId="9604"/>
    <tableColumn id="6943" xr3:uid="{ED5D0D2D-CC1B-494F-B1F7-B19EB1DB2071}" name="Column6927" dataDxfId="9603"/>
    <tableColumn id="6944" xr3:uid="{8BE62567-66A8-4D06-943E-AB81EBAEF89F}" name="Column6928" dataDxfId="9602"/>
    <tableColumn id="6945" xr3:uid="{F9A8E379-85E4-4BB3-B370-4B11E24F6ABA}" name="Column6929" dataDxfId="9601"/>
    <tableColumn id="6946" xr3:uid="{F44C1688-D761-4BF3-90D4-DC5A3807DC46}" name="Column6930" dataDxfId="9600"/>
    <tableColumn id="6947" xr3:uid="{C6519926-2F78-4ACE-B49E-9B44A7C25014}" name="Column6931" dataDxfId="9599"/>
    <tableColumn id="6948" xr3:uid="{C0311B93-608B-4E48-840E-4ECEAA402A20}" name="Column6932" dataDxfId="9598"/>
    <tableColumn id="6949" xr3:uid="{F6AAAE46-D6C0-4339-9B34-864190AF8D89}" name="Column6933" dataDxfId="9597"/>
    <tableColumn id="6950" xr3:uid="{4BCB879C-1875-438C-BC08-320775426C84}" name="Column6934" dataDxfId="9596"/>
    <tableColumn id="6951" xr3:uid="{1420DF45-B9B9-4AC3-A091-781FD260D2F8}" name="Column6935" dataDxfId="9595"/>
    <tableColumn id="6952" xr3:uid="{60B47A67-2B99-4241-A9A4-E5F4CB6658DD}" name="Column6936" dataDxfId="9594"/>
    <tableColumn id="6953" xr3:uid="{77D9DA75-FF12-47E4-A7A8-6D7CD1AD5D73}" name="Column6937" dataDxfId="9593"/>
    <tableColumn id="6954" xr3:uid="{B21B8597-7DDF-411D-A932-6E41046EED65}" name="Column6938" dataDxfId="9592"/>
    <tableColumn id="6955" xr3:uid="{BB41C9E5-7CA2-48D2-BC4F-37CD3A50F695}" name="Column6939" dataDxfId="9591"/>
    <tableColumn id="6956" xr3:uid="{3F1680CC-42AC-472E-8577-A8251BF27E4A}" name="Column6940" dataDxfId="9590"/>
    <tableColumn id="6957" xr3:uid="{FC70C4B2-6D46-46A1-9244-E5AE15674EA6}" name="Column6941" dataDxfId="9589"/>
    <tableColumn id="6958" xr3:uid="{08D83049-4348-475C-AF17-65FE0ABE2944}" name="Column6942" dataDxfId="9588"/>
    <tableColumn id="6959" xr3:uid="{A0EE16D1-7C64-422D-AC97-DDFFCF4377FC}" name="Column6943" dataDxfId="9587"/>
    <tableColumn id="6960" xr3:uid="{990ACD5F-657F-42A6-A8A4-578F1BA78796}" name="Column6944" dataDxfId="9586"/>
    <tableColumn id="6961" xr3:uid="{B33FD0E1-EA9A-409C-B701-A55118B92921}" name="Column6945" dataDxfId="9585"/>
    <tableColumn id="6962" xr3:uid="{107FB007-0786-48CE-A6D9-D666FEF4E649}" name="Column6946" dataDxfId="9584"/>
    <tableColumn id="6963" xr3:uid="{294A2EBF-0EC9-462D-8D53-B53A2B6C10DE}" name="Column6947" dataDxfId="9583"/>
    <tableColumn id="6964" xr3:uid="{2C95EB5B-D3E6-4E34-ADBB-02243032DFCA}" name="Column6948" dataDxfId="9582"/>
    <tableColumn id="6965" xr3:uid="{F6731869-9C50-419F-907E-722300644529}" name="Column6949" dataDxfId="9581"/>
    <tableColumn id="6966" xr3:uid="{D81534F3-1B6B-4902-A038-B2DF29E1E6D6}" name="Column6950" dataDxfId="9580"/>
    <tableColumn id="6967" xr3:uid="{F35EE11B-16EE-4443-AB29-33017379764D}" name="Column6951" dataDxfId="9579"/>
    <tableColumn id="6968" xr3:uid="{08E15373-715A-4A50-97E9-B073DCE95F6D}" name="Column6952" dataDxfId="9578"/>
    <tableColumn id="6969" xr3:uid="{AAFC0F2C-580C-436E-B59A-7471DDBB642B}" name="Column6953" dataDxfId="9577"/>
    <tableColumn id="6970" xr3:uid="{256D14F5-670C-4A5B-87C1-D8C6E741EE01}" name="Column6954" dataDxfId="9576"/>
    <tableColumn id="6971" xr3:uid="{500D42BD-A7E1-4849-B820-65A6AAA890A7}" name="Column6955" dataDxfId="9575"/>
    <tableColumn id="6972" xr3:uid="{9383D11A-61EA-4FC9-8F46-F46A6DE84EDE}" name="Column6956" dataDxfId="9574"/>
    <tableColumn id="6973" xr3:uid="{CB9EA66A-12CF-4652-A75A-E5A2B6C9A697}" name="Column6957" dataDxfId="9573"/>
    <tableColumn id="6974" xr3:uid="{E28E4CF2-77AC-44B5-87A1-70C219B0F9E8}" name="Column6958" dataDxfId="9572"/>
    <tableColumn id="6975" xr3:uid="{5D994DCF-3635-4E8D-B41F-A8E54B9693C1}" name="Column6959" dataDxfId="9571"/>
    <tableColumn id="6976" xr3:uid="{F09DDEB9-0E78-49DF-AA94-EEF9A45A0E7F}" name="Column6960" dataDxfId="9570"/>
    <tableColumn id="6977" xr3:uid="{8D1F8609-2243-493B-A509-CF8CAC686FD3}" name="Column6961" dataDxfId="9569"/>
    <tableColumn id="6978" xr3:uid="{8E6B31A5-70EB-4684-83A4-D9EBDAB787FC}" name="Column6962" dataDxfId="9568"/>
    <tableColumn id="6979" xr3:uid="{D76184E8-5FDB-43E1-925E-F2B3D46A6BEF}" name="Column6963" dataDxfId="9567"/>
    <tableColumn id="6980" xr3:uid="{DD4A5F59-9706-45B4-A813-8B5F0774D2C2}" name="Column6964" dataDxfId="9566"/>
    <tableColumn id="6981" xr3:uid="{EB1DAD95-4F9B-493E-8793-9000683EE2F0}" name="Column6965" dataDxfId="9565"/>
    <tableColumn id="6982" xr3:uid="{E8DB2202-B264-4F63-8CBE-9DDC4C7482BB}" name="Column6966" dataDxfId="9564"/>
    <tableColumn id="6983" xr3:uid="{2B491669-F43D-46E3-B1F1-7423C94E9E64}" name="Column6967" dataDxfId="9563"/>
    <tableColumn id="6984" xr3:uid="{BF9D31D8-D7AC-4C50-A88D-03C09E78FBF3}" name="Column6968" dataDxfId="9562"/>
    <tableColumn id="6985" xr3:uid="{B1531793-ACD7-44AE-964B-AC02AB73B2E5}" name="Column6969" dataDxfId="9561"/>
    <tableColumn id="6986" xr3:uid="{C724C463-D00A-4CC2-853D-43B2F6D83040}" name="Column6970" dataDxfId="9560"/>
    <tableColumn id="6987" xr3:uid="{3752332E-9364-4199-B0A7-7CC3467CFB7F}" name="Column6971" dataDxfId="9559"/>
    <tableColumn id="6988" xr3:uid="{6089817B-5127-43C3-9F5A-AFA036FEB418}" name="Column6972" dataDxfId="9558"/>
    <tableColumn id="6989" xr3:uid="{FCE62A3B-25D7-4157-A0E6-AF98A5EB7B8A}" name="Column6973" dataDxfId="9557"/>
    <tableColumn id="6990" xr3:uid="{A00B3300-FB3C-4A2C-8AA6-819905E8F17F}" name="Column6974" dataDxfId="9556"/>
    <tableColumn id="6991" xr3:uid="{9F8CEF13-0A84-453D-8FFB-79701222DA1A}" name="Column6975" dataDxfId="9555"/>
    <tableColumn id="6992" xr3:uid="{9E95BAA5-3746-451B-80ED-2021E2FBFC91}" name="Column6976" dataDxfId="9554"/>
    <tableColumn id="6993" xr3:uid="{BB4EF918-6837-41ED-9569-B5E7F342BEBE}" name="Column6977" dataDxfId="9553"/>
    <tableColumn id="6994" xr3:uid="{1DB8D6D2-480E-461B-B107-4A15A18CC875}" name="Column6978" dataDxfId="9552"/>
    <tableColumn id="6995" xr3:uid="{42E4C797-6812-4F19-9671-11F346CD51C3}" name="Column6979" dataDxfId="9551"/>
    <tableColumn id="6996" xr3:uid="{E3D4267A-E332-40C9-856A-E6C14336A501}" name="Column6980" dataDxfId="9550"/>
    <tableColumn id="6997" xr3:uid="{F31BD90F-D0BC-4FEF-A237-3A437F6E1190}" name="Column6981" dataDxfId="9549"/>
    <tableColumn id="6998" xr3:uid="{21586053-BCC1-45B8-9B4C-E532E8121029}" name="Column6982" dataDxfId="9548"/>
    <tableColumn id="6999" xr3:uid="{CD0D1DD5-BC46-45FA-A667-6B4564B88A7D}" name="Column6983" dataDxfId="9547"/>
    <tableColumn id="7000" xr3:uid="{FDDB243A-F197-4BA4-825D-8FB470D77CD4}" name="Column6984" dataDxfId="9546"/>
    <tableColumn id="7001" xr3:uid="{E424ABEA-D969-4112-8433-2237126CFE43}" name="Column6985" dataDxfId="9545"/>
    <tableColumn id="7002" xr3:uid="{B56225AD-CC7B-4E1A-9294-D7AFBBDAA819}" name="Column6986" dataDxfId="9544"/>
    <tableColumn id="7003" xr3:uid="{2B8DF88F-3085-435E-AEA1-F2E88E0740EC}" name="Column6987" dataDxfId="9543"/>
    <tableColumn id="7004" xr3:uid="{9798E687-2B78-4877-B3C3-B78D7D16F772}" name="Column6988" dataDxfId="9542"/>
    <tableColumn id="7005" xr3:uid="{7BD579A8-1788-4A65-BFC8-485AF55EA735}" name="Column6989" dataDxfId="9541"/>
    <tableColumn id="7006" xr3:uid="{BD0EE3E1-4F31-40B4-BA2B-58C02EF39CC8}" name="Column6990" dataDxfId="9540"/>
    <tableColumn id="7007" xr3:uid="{6B50FEB0-CFC3-4669-ABFC-042149F616E4}" name="Column6991" dataDxfId="9539"/>
    <tableColumn id="7008" xr3:uid="{FD96D062-64E3-45F1-A094-5F99CCDB8FDD}" name="Column6992" dataDxfId="9538"/>
    <tableColumn id="7009" xr3:uid="{1538E0B1-C013-42E0-801B-623F233C822A}" name="Column6993" dataDxfId="9537"/>
    <tableColumn id="7010" xr3:uid="{50B932BE-8866-4945-91BF-2F712D30442A}" name="Column6994" dataDxfId="9536"/>
    <tableColumn id="7011" xr3:uid="{66164CEC-A49A-4724-AC56-DBE144FDBDED}" name="Column6995" dataDxfId="9535"/>
    <tableColumn id="7012" xr3:uid="{39513573-CA57-4CD7-B398-47A6FAB72F1C}" name="Column6996" dataDxfId="9534"/>
    <tableColumn id="7013" xr3:uid="{EE7B8033-72E2-49D6-9C09-78845043B854}" name="Column6997" dataDxfId="9533"/>
    <tableColumn id="7014" xr3:uid="{BD822E53-68BA-4466-917A-10933D26EADD}" name="Column6998" dataDxfId="9532"/>
    <tableColumn id="7015" xr3:uid="{58975313-34A2-4226-B667-4A604CB93424}" name="Column6999" dataDxfId="9531"/>
    <tableColumn id="7016" xr3:uid="{D4469A83-9362-4AED-99D6-E82EE46F9629}" name="Column7000" dataDxfId="9530"/>
    <tableColumn id="7017" xr3:uid="{6F197616-E17E-483B-929B-CF93A021DB44}" name="Column7001" dataDxfId="9529"/>
    <tableColumn id="7018" xr3:uid="{A33368C5-E9D1-4D3D-AC96-45D0AA97E037}" name="Column7002" dataDxfId="9528"/>
    <tableColumn id="7019" xr3:uid="{FDF9BEF0-5899-4327-9498-A9E6AC566726}" name="Column7003" dataDxfId="9527"/>
    <tableColumn id="7020" xr3:uid="{C396542A-4CB9-4D7E-BE95-611B8F209EA0}" name="Column7004" dataDxfId="9526"/>
    <tableColumn id="7021" xr3:uid="{D3BFED07-D5AE-4ECE-B173-7F0E050AE82A}" name="Column7005" dataDxfId="9525"/>
    <tableColumn id="7022" xr3:uid="{6DC271CC-3F2D-44AB-9D8C-75EA585B172E}" name="Column7006" dataDxfId="9524"/>
    <tableColumn id="7023" xr3:uid="{63D50747-3666-42E5-8C53-832E4A3B3BEE}" name="Column7007" dataDxfId="9523"/>
    <tableColumn id="7024" xr3:uid="{76626573-98D0-40A1-B9B6-4974DE5E8CA7}" name="Column7008" dataDxfId="9522"/>
    <tableColumn id="7025" xr3:uid="{1A90B539-A5DE-433D-A50A-C47F6B90F874}" name="Column7009" dataDxfId="9521"/>
    <tableColumn id="7026" xr3:uid="{698B35B8-A6E3-4830-9AD5-207ABE005023}" name="Column7010" dataDxfId="9520"/>
    <tableColumn id="7027" xr3:uid="{1789C160-DA9B-4BA3-B698-B3DCAA684BF2}" name="Column7011" dataDxfId="9519"/>
    <tableColumn id="7028" xr3:uid="{9F4FD952-AA91-4215-8827-C12AE396B961}" name="Column7012" dataDxfId="9518"/>
    <tableColumn id="7029" xr3:uid="{78E1D025-4E22-42AB-888B-20D3B043D86A}" name="Column7013" dataDxfId="9517"/>
    <tableColumn id="7030" xr3:uid="{3BD25D2D-3B6E-4662-875E-A433269047F4}" name="Column7014" dataDxfId="9516"/>
    <tableColumn id="7031" xr3:uid="{D473DFBB-E7EB-419D-B32E-DFCDA340AD7E}" name="Column7015" dataDxfId="9515"/>
    <tableColumn id="7032" xr3:uid="{83473B72-80DA-49D7-88AD-2BA1CC7CB7F9}" name="Column7016" dataDxfId="9514"/>
    <tableColumn id="7033" xr3:uid="{ECCF372C-C5B9-406E-B9EF-6590561540BD}" name="Column7017" dataDxfId="9513"/>
    <tableColumn id="7034" xr3:uid="{CB2AB6A4-58A1-4A94-956B-D204C1390ECC}" name="Column7018" dataDxfId="9512"/>
    <tableColumn id="7035" xr3:uid="{DD4B4A06-F5FB-45F1-AD0C-93D237414C04}" name="Column7019" dataDxfId="9511"/>
    <tableColumn id="7036" xr3:uid="{A094AE39-35C8-4BE1-B8FC-30041BF9A39A}" name="Column7020" dataDxfId="9510"/>
    <tableColumn id="7037" xr3:uid="{3312DCBB-A1EB-4F92-B058-2051BCC3F64B}" name="Column7021" dataDxfId="9509"/>
    <tableColumn id="7038" xr3:uid="{FBAC0AB1-C132-457A-AB82-50B202934328}" name="Column7022" dataDxfId="9508"/>
    <tableColumn id="7039" xr3:uid="{F2BBE605-F384-4F76-B9EA-A67398463277}" name="Column7023" dataDxfId="9507"/>
    <tableColumn id="7040" xr3:uid="{118E39CF-E382-4B8B-AE41-25DBF1AFCB7D}" name="Column7024" dataDxfId="9506"/>
    <tableColumn id="7041" xr3:uid="{6A005A3F-0332-4F30-AD72-4471F48C19FA}" name="Column7025" dataDxfId="9505"/>
    <tableColumn id="7042" xr3:uid="{EA45872F-D87B-4CE1-8B17-F8C5043FAF44}" name="Column7026" dataDxfId="9504"/>
    <tableColumn id="7043" xr3:uid="{5CE080BC-9553-4DE5-9F23-D386A76F767F}" name="Column7027" dataDxfId="9503"/>
    <tableColumn id="7044" xr3:uid="{C1993A73-C257-406A-91CE-5AEB43965F17}" name="Column7028" dataDxfId="9502"/>
    <tableColumn id="7045" xr3:uid="{927A4D4F-A803-4970-BBE7-22B65D959902}" name="Column7029" dataDxfId="9501"/>
    <tableColumn id="7046" xr3:uid="{CEF075C3-EA7B-43C2-9C6F-0C280FF6B156}" name="Column7030" dataDxfId="9500"/>
    <tableColumn id="7047" xr3:uid="{3AF08AEF-233A-4EB4-97E7-2B95F2EE9100}" name="Column7031" dataDxfId="9499"/>
    <tableColumn id="7048" xr3:uid="{062E5F09-73C0-45BE-882A-8962ECDFE1D0}" name="Column7032" dataDxfId="9498"/>
    <tableColumn id="7049" xr3:uid="{BB3E01B3-09C3-411D-8798-9D9F1AD9FB15}" name="Column7033" dataDxfId="9497"/>
    <tableColumn id="7050" xr3:uid="{DC84FA46-C40F-4578-BA38-97005B60225B}" name="Column7034" dataDxfId="9496"/>
    <tableColumn id="7051" xr3:uid="{05B4BB31-8C30-414F-A00A-61EE51BAB21F}" name="Column7035" dataDxfId="9495"/>
    <tableColumn id="7052" xr3:uid="{4CFCA493-F940-4AC1-80D7-D64CC3B0344D}" name="Column7036" dataDxfId="9494"/>
    <tableColumn id="7053" xr3:uid="{00936AAB-FC3B-42AA-BECF-4AD48273C648}" name="Column7037" dataDxfId="9493"/>
    <tableColumn id="7054" xr3:uid="{B38AF525-03C9-4156-A701-801BCDE707B5}" name="Column7038" dataDxfId="9492"/>
    <tableColumn id="7055" xr3:uid="{2D3484A1-1FCC-461B-84FE-3E618AA4CDDE}" name="Column7039" dataDxfId="9491"/>
    <tableColumn id="7056" xr3:uid="{8D5C29E1-7A6F-4A1F-B27B-FA698063F5D1}" name="Column7040" dataDxfId="9490"/>
    <tableColumn id="7057" xr3:uid="{1F0C94D2-5DAA-4980-8D95-D9D4808FC26E}" name="Column7041" dataDxfId="9489"/>
    <tableColumn id="7058" xr3:uid="{86D3AA0B-5676-4407-A480-0F4FA93501B6}" name="Column7042" dataDxfId="9488"/>
    <tableColumn id="7059" xr3:uid="{9A4D9A47-D9A3-48EA-A40D-D97D4E5B178D}" name="Column7043" dataDxfId="9487"/>
    <tableColumn id="7060" xr3:uid="{14E5B313-ECE4-4F32-82F0-AC2DCE162D34}" name="Column7044" dataDxfId="9486"/>
    <tableColumn id="7061" xr3:uid="{810550B7-121E-4BF9-8828-B83563042949}" name="Column7045" dataDxfId="9485"/>
    <tableColumn id="7062" xr3:uid="{7ACBA2B1-572B-42F0-ACC4-1BF2E93017F3}" name="Column7046" dataDxfId="9484"/>
    <tableColumn id="7063" xr3:uid="{2691EE11-73EC-45DC-AB40-2A14AAE13160}" name="Column7047" dataDxfId="9483"/>
    <tableColumn id="7064" xr3:uid="{C3D5209C-5229-41DC-BCA9-ED4D3ED111A7}" name="Column7048" dataDxfId="9482"/>
    <tableColumn id="7065" xr3:uid="{224495B3-79E1-47AD-A646-688B01ECE74F}" name="Column7049" dataDxfId="9481"/>
    <tableColumn id="7066" xr3:uid="{15449E46-B1C0-4C32-BC2C-A5F2B60D5EF5}" name="Column7050" dataDxfId="9480"/>
    <tableColumn id="7067" xr3:uid="{61489C66-36FC-4C5C-8037-BD533C4A98A7}" name="Column7051" dataDxfId="9479"/>
    <tableColumn id="7068" xr3:uid="{FD0C80E5-60CE-42FC-9F3C-E450F937AF69}" name="Column7052" dataDxfId="9478"/>
    <tableColumn id="7069" xr3:uid="{E05E480F-E876-4D64-9554-247EEAFE67F2}" name="Column7053" dataDxfId="9477"/>
    <tableColumn id="7070" xr3:uid="{441E0E0E-2597-467F-BB41-9592D380C537}" name="Column7054" dataDxfId="9476"/>
    <tableColumn id="7071" xr3:uid="{C38F1B05-E846-4DF9-B191-00CB91037E7F}" name="Column7055" dataDxfId="9475"/>
    <tableColumn id="7072" xr3:uid="{A6520BDA-3D64-4C53-AA39-DB57ADF02904}" name="Column7056" dataDxfId="9474"/>
    <tableColumn id="7073" xr3:uid="{26FB54D9-FCF4-4019-9935-8A977085C5D6}" name="Column7057" dataDxfId="9473"/>
    <tableColumn id="7074" xr3:uid="{2F2E1587-C0E2-4B26-B8AE-AC7D309DAB6A}" name="Column7058" dataDxfId="9472"/>
    <tableColumn id="7075" xr3:uid="{194AFF98-232B-4DF5-A212-99AAEDAB8A6A}" name="Column7059" dataDxfId="9471"/>
    <tableColumn id="7076" xr3:uid="{AAA1A5E6-C923-4DB0-953C-8A2DF28E1B57}" name="Column7060" dataDxfId="9470"/>
    <tableColumn id="7077" xr3:uid="{07E3086C-93A4-44C7-915D-351D2DB9AA24}" name="Column7061" dataDxfId="9469"/>
    <tableColumn id="7078" xr3:uid="{FE909D74-08A0-4999-8657-75B5AA82431B}" name="Column7062" dataDxfId="9468"/>
    <tableColumn id="7079" xr3:uid="{212A6D94-EEA0-48F8-8C64-55E23DBB639B}" name="Column7063" dataDxfId="9467"/>
    <tableColumn id="7080" xr3:uid="{461FE8EF-25E8-4152-BB0E-A553C39BFA9F}" name="Column7064" dataDxfId="9466"/>
    <tableColumn id="7081" xr3:uid="{910D2B19-1E6F-4E1B-8626-1B5D6B112D52}" name="Column7065" dataDxfId="9465"/>
    <tableColumn id="7082" xr3:uid="{A05A8DF6-FECF-4D85-A7F0-B264D292B83B}" name="Column7066" dataDxfId="9464"/>
    <tableColumn id="7083" xr3:uid="{3633D79E-DC94-45F5-AB92-1871E5236BCF}" name="Column7067" dataDxfId="9463"/>
    <tableColumn id="7084" xr3:uid="{B8486FEB-5D07-4499-9FE2-86E32B1CE096}" name="Column7068" dataDxfId="9462"/>
    <tableColumn id="7085" xr3:uid="{E6405E23-360D-4878-9E94-D049578122C6}" name="Column7069" dataDxfId="9461"/>
    <tableColumn id="7086" xr3:uid="{8A64266E-3818-45AC-9CD9-47C9D34EFD55}" name="Column7070" dataDxfId="9460"/>
    <tableColumn id="7087" xr3:uid="{863FCFCE-96D8-44B4-883C-75E05E1A9578}" name="Column7071" dataDxfId="9459"/>
    <tableColumn id="7088" xr3:uid="{8F5C65F3-F854-4E9F-B988-BE96FDD7B414}" name="Column7072" dataDxfId="9458"/>
    <tableColumn id="7089" xr3:uid="{18F020B8-DD31-4032-8C72-A1FBFCFC41F6}" name="Column7073" dataDxfId="9457"/>
    <tableColumn id="7090" xr3:uid="{B0D2512E-59DC-47D8-92C5-E4F445EFFB87}" name="Column7074" dataDxfId="9456"/>
    <tableColumn id="7091" xr3:uid="{FB0664D8-1C3F-4B8B-BB7B-9F4755105803}" name="Column7075" dataDxfId="9455"/>
    <tableColumn id="7092" xr3:uid="{F677A9FF-7974-455C-8597-9A8977D77EF5}" name="Column7076" dataDxfId="9454"/>
    <tableColumn id="7093" xr3:uid="{AEDCFFC1-908D-4E24-BE97-8A9110CE7EA7}" name="Column7077" dataDxfId="9453"/>
    <tableColumn id="7094" xr3:uid="{3F6CBEC8-5C88-4DEC-879A-5E43FF5A4C33}" name="Column7078" dataDxfId="9452"/>
    <tableColumn id="7095" xr3:uid="{F4CB2262-D539-47D4-B948-60D48C52DEAD}" name="Column7079" dataDxfId="9451"/>
    <tableColumn id="7096" xr3:uid="{4D09FC57-D26D-4C64-B9A6-18D7E44A4DF7}" name="Column7080" dataDxfId="9450"/>
    <tableColumn id="7097" xr3:uid="{4369BA13-6567-4691-94FD-3F57900AC0E3}" name="Column7081" dataDxfId="9449"/>
    <tableColumn id="7098" xr3:uid="{C007F08D-AA73-42FC-92B0-FFE785C6284F}" name="Column7082" dataDxfId="9448"/>
    <tableColumn id="7099" xr3:uid="{923D5E31-4A53-422F-89C3-F2B3BF8535B2}" name="Column7083" dataDxfId="9447"/>
    <tableColumn id="7100" xr3:uid="{7759A113-A0A6-443B-8AB3-B14D31180CEA}" name="Column7084" dataDxfId="9446"/>
    <tableColumn id="7101" xr3:uid="{CB01DB74-3288-401F-99B4-FF88CBB7877A}" name="Column7085" dataDxfId="9445"/>
    <tableColumn id="7102" xr3:uid="{4F6D8A8F-2C73-4B7D-8C2B-DD9D8384CFB4}" name="Column7086" dataDxfId="9444"/>
    <tableColumn id="7103" xr3:uid="{9ABD31D7-1793-498A-BE93-8AF0B65D738D}" name="Column7087" dataDxfId="9443"/>
    <tableColumn id="7104" xr3:uid="{9CF9350E-5157-4253-B34F-78A26F7136CA}" name="Column7088" dataDxfId="9442"/>
    <tableColumn id="7105" xr3:uid="{63517E52-D4B0-4F63-A979-C8D5C085A38D}" name="Column7089" dataDxfId="9441"/>
    <tableColumn id="7106" xr3:uid="{A5726398-E18E-48D3-B2F3-369B624AC143}" name="Column7090" dataDxfId="9440"/>
    <tableColumn id="7107" xr3:uid="{5F014D08-8A6A-47A2-9E7B-D1B918F339D6}" name="Column7091" dataDxfId="9439"/>
    <tableColumn id="7108" xr3:uid="{6CF43BC5-8B2C-4EF0-BA5D-E3896C16F8DF}" name="Column7092" dataDxfId="9438"/>
    <tableColumn id="7109" xr3:uid="{6D8E92AA-15D8-4519-AE58-F92C375C9267}" name="Column7093" dataDxfId="9437"/>
    <tableColumn id="7110" xr3:uid="{3A5503E4-2CCB-44F5-8976-65BACF97419F}" name="Column7094" dataDxfId="9436"/>
    <tableColumn id="7111" xr3:uid="{24F31581-4998-4523-9A47-25BCDC61A8D6}" name="Column7095" dataDxfId="9435"/>
    <tableColumn id="7112" xr3:uid="{04FE9A95-0AE9-4C45-872D-589F8E4DE361}" name="Column7096" dataDxfId="9434"/>
    <tableColumn id="7113" xr3:uid="{5EBD8630-B77B-4632-A3F6-8F21E8087095}" name="Column7097" dataDxfId="9433"/>
    <tableColumn id="7114" xr3:uid="{683E0F49-F94D-495C-83FF-1711D4706459}" name="Column7098" dataDxfId="9432"/>
    <tableColumn id="7115" xr3:uid="{EA6FE162-559F-445A-AC9B-831E2FDC7C22}" name="Column7099" dataDxfId="9431"/>
    <tableColumn id="7116" xr3:uid="{2E7893D7-05AC-45AA-846D-1300A1BDF9EB}" name="Column7100" dataDxfId="9430"/>
    <tableColumn id="7117" xr3:uid="{C5B52FE6-4159-428E-9F87-AFE3A549676C}" name="Column7101" dataDxfId="9429"/>
    <tableColumn id="7118" xr3:uid="{1AE16C63-3829-4EA7-B92A-FBD3F1B3FF44}" name="Column7102" dataDxfId="9428"/>
    <tableColumn id="7119" xr3:uid="{B2BC329B-0F12-4D6D-8EFC-B140B8517E6F}" name="Column7103" dataDxfId="9427"/>
    <tableColumn id="7120" xr3:uid="{E8703C73-CF86-40C0-9B94-A860AAB63015}" name="Column7104" dataDxfId="9426"/>
    <tableColumn id="7121" xr3:uid="{C35F1C48-AF36-4BA9-AC94-470146FEBF1F}" name="Column7105" dataDxfId="9425"/>
    <tableColumn id="7122" xr3:uid="{908BC626-EB3E-4CCE-963C-093079F0C9E5}" name="Column7106" dataDxfId="9424"/>
    <tableColumn id="7123" xr3:uid="{9001C22F-8DD3-4E1E-B543-4A2E9AAA237B}" name="Column7107" dataDxfId="9423"/>
    <tableColumn id="7124" xr3:uid="{10C7AE42-7919-41BB-87B8-EA554B7CFD79}" name="Column7108" dataDxfId="9422"/>
    <tableColumn id="7125" xr3:uid="{083FFBA8-52F3-4D74-9821-4448C032D737}" name="Column7109" dataDxfId="9421"/>
    <tableColumn id="7126" xr3:uid="{69680B23-A368-4BF7-8867-E66A18E43718}" name="Column7110" dataDxfId="9420"/>
    <tableColumn id="7127" xr3:uid="{EA6522D0-1CE1-4ED4-BB93-AF547111657C}" name="Column7111" dataDxfId="9419"/>
    <tableColumn id="7128" xr3:uid="{E48023FD-89D4-4F73-A2A9-56C7716853E2}" name="Column7112" dataDxfId="9418"/>
    <tableColumn id="7129" xr3:uid="{91EA2C4D-7288-4535-8B29-D24E44032580}" name="Column7113" dataDxfId="9417"/>
    <tableColumn id="7130" xr3:uid="{8982F9C0-CF6A-4722-B291-0F34A3C5FF55}" name="Column7114" dataDxfId="9416"/>
    <tableColumn id="7131" xr3:uid="{064747A3-C5BC-4677-B9E1-9860B421A96B}" name="Column7115" dataDxfId="9415"/>
    <tableColumn id="7132" xr3:uid="{A87A15D0-5444-45FF-92F0-B5C08EE82D90}" name="Column7116" dataDxfId="9414"/>
    <tableColumn id="7133" xr3:uid="{C113C8D5-6A0B-4040-A02F-33EBA3E34C86}" name="Column7117" dataDxfId="9413"/>
    <tableColumn id="7134" xr3:uid="{2DDE141D-34D8-44F3-B708-3A993511CE66}" name="Column7118" dataDxfId="9412"/>
    <tableColumn id="7135" xr3:uid="{79C256CE-68DA-4477-AA69-86D492E5F93F}" name="Column7119" dataDxfId="9411"/>
    <tableColumn id="7136" xr3:uid="{0DBBE095-F7D1-49AA-8C37-4ECBDD64B319}" name="Column7120" dataDxfId="9410"/>
    <tableColumn id="7137" xr3:uid="{EEC5134B-0C88-4660-8830-76A3758DE9E1}" name="Column7121" dataDxfId="9409"/>
    <tableColumn id="7138" xr3:uid="{1F9D7382-328F-4C13-9924-384D3588BA2E}" name="Column7122" dataDxfId="9408"/>
    <tableColumn id="7139" xr3:uid="{F814CF12-9E12-4C8D-925C-51F99439272C}" name="Column7123" dataDxfId="9407"/>
    <tableColumn id="7140" xr3:uid="{5B0FEA05-DDE3-4BE2-B574-0B699612EE04}" name="Column7124" dataDxfId="9406"/>
    <tableColumn id="7141" xr3:uid="{3272F964-9E1B-4ED3-B1E8-A1D02E301B41}" name="Column7125" dataDxfId="9405"/>
    <tableColumn id="7142" xr3:uid="{002D3FF1-C8BE-40A2-88B3-2420C88FBC3A}" name="Column7126" dataDxfId="9404"/>
    <tableColumn id="7143" xr3:uid="{D14E19EE-728F-4F11-8F67-5504B9752943}" name="Column7127" dataDxfId="9403"/>
    <tableColumn id="7144" xr3:uid="{CBBD401F-9051-4172-AE70-EF251C39FF5E}" name="Column7128" dataDxfId="9402"/>
    <tableColumn id="7145" xr3:uid="{08D9947A-D9F4-40CD-9DC4-474057BC656F}" name="Column7129" dataDxfId="9401"/>
    <tableColumn id="7146" xr3:uid="{E15F8B84-643B-4CC6-9D4A-EEF852FC3349}" name="Column7130" dataDxfId="9400"/>
    <tableColumn id="7147" xr3:uid="{44393324-E2B5-4DE3-B839-3A7159F75B74}" name="Column7131" dataDxfId="9399"/>
    <tableColumn id="7148" xr3:uid="{977C7A4F-DCA9-4475-8954-253D3BE5C625}" name="Column7132" dataDxfId="9398"/>
    <tableColumn id="7149" xr3:uid="{93E219B2-0BDF-4BA2-8CDB-693FA5153545}" name="Column7133" dataDxfId="9397"/>
    <tableColumn id="7150" xr3:uid="{C39F42B6-DC3A-4A52-A0EE-5CD4E1B008AE}" name="Column7134" dataDxfId="9396"/>
    <tableColumn id="7151" xr3:uid="{5320FA92-D887-400A-BACB-8DA130B07D0F}" name="Column7135" dataDxfId="9395"/>
    <tableColumn id="7152" xr3:uid="{B36E4C12-06CB-4A0C-A15A-EA6D38DC81E6}" name="Column7136" dataDxfId="9394"/>
    <tableColumn id="7153" xr3:uid="{0C13314B-8A25-4E06-8567-FBF72CB8A009}" name="Column7137" dataDxfId="9393"/>
    <tableColumn id="7154" xr3:uid="{65E4BF2C-01CD-42C3-A81C-9A0C7B8D17D3}" name="Column7138" dataDxfId="9392"/>
    <tableColumn id="7155" xr3:uid="{C96FD3EB-2852-4780-BF04-2BFBED73DC65}" name="Column7139" dataDxfId="9391"/>
    <tableColumn id="7156" xr3:uid="{428EFB00-CD58-4597-97EA-1C7A85F7509B}" name="Column7140" dataDxfId="9390"/>
    <tableColumn id="7157" xr3:uid="{4CD7ADE2-008E-4FCF-A1CB-A0AEA1AEBB95}" name="Column7141" dataDxfId="9389"/>
    <tableColumn id="7158" xr3:uid="{14B01232-E4D5-45B5-9B3F-EB2E47D06664}" name="Column7142" dataDxfId="9388"/>
    <tableColumn id="7159" xr3:uid="{156932B3-B6BB-4371-8AF1-F20775370EDF}" name="Column7143" dataDxfId="9387"/>
    <tableColumn id="7160" xr3:uid="{265C6326-C72C-424C-8F17-6752656CACFA}" name="Column7144" dataDxfId="9386"/>
    <tableColumn id="7161" xr3:uid="{2C7B9FFF-1D8A-478A-9486-8D9902B200EC}" name="Column7145" dataDxfId="9385"/>
    <tableColumn id="7162" xr3:uid="{BA103734-7992-4CA9-9E69-57EB565B44C3}" name="Column7146" dataDxfId="9384"/>
    <tableColumn id="7163" xr3:uid="{F42D6D1C-7251-4EA5-85F0-89BDD0228CB0}" name="Column7147" dataDxfId="9383"/>
    <tableColumn id="7164" xr3:uid="{DE5E7D13-2651-4C1D-9323-C670479C6AF2}" name="Column7148" dataDxfId="9382"/>
    <tableColumn id="7165" xr3:uid="{2322ADFC-2603-4559-82B2-0F10A10620BA}" name="Column7149" dataDxfId="9381"/>
    <tableColumn id="7166" xr3:uid="{4AA6A87D-B712-405F-B03A-6AF12DC7E111}" name="Column7150" dataDxfId="9380"/>
    <tableColumn id="7167" xr3:uid="{D3A0F05D-F3D5-497A-8B73-00FC476EF680}" name="Column7151" dataDxfId="9379"/>
    <tableColumn id="7168" xr3:uid="{834AB935-C1A2-46B4-94EB-66AB623A5A78}" name="Column7152" dataDxfId="9378"/>
    <tableColumn id="7169" xr3:uid="{F89CD551-EDBB-4142-A21C-8020B8BF38EA}" name="Column7153" dataDxfId="9377"/>
    <tableColumn id="7170" xr3:uid="{2AAE3F6B-B424-4355-BCD7-E16061FED787}" name="Column7154" dataDxfId="9376"/>
    <tableColumn id="7171" xr3:uid="{5F8A94A8-4FBF-4473-BCFA-10DE57B08C70}" name="Column7155" dataDxfId="9375"/>
    <tableColumn id="7172" xr3:uid="{7E448C2A-512C-4F74-9DB1-D762DF77E11E}" name="Column7156" dataDxfId="9374"/>
    <tableColumn id="7173" xr3:uid="{261C66BB-8ECF-477A-96FC-080DF3F4726F}" name="Column7157" dataDxfId="9373"/>
    <tableColumn id="7174" xr3:uid="{A01F0BA9-8856-4FBA-AF35-7D483FA5EB39}" name="Column7158" dataDxfId="9372"/>
    <tableColumn id="7175" xr3:uid="{9FA2F5AA-4766-4C17-BAE6-D6749C5B3602}" name="Column7159" dataDxfId="9371"/>
    <tableColumn id="7176" xr3:uid="{B41CC257-EC92-4ED8-B20B-F64192109291}" name="Column7160" dataDxfId="9370"/>
    <tableColumn id="7177" xr3:uid="{7C1F2D10-7D45-4281-8CC5-1FE1E74F8EEB}" name="Column7161" dataDxfId="9369"/>
    <tableColumn id="7178" xr3:uid="{AF0F2D95-FE6C-401B-B90D-C7274ABDCBE0}" name="Column7162" dataDxfId="9368"/>
    <tableColumn id="7179" xr3:uid="{8021B1D2-C738-4267-AFDD-3D63D824FB3E}" name="Column7163" dataDxfId="9367"/>
    <tableColumn id="7180" xr3:uid="{B0FD6AEC-245A-4A87-ADFD-42A8B9C8BBB2}" name="Column7164" dataDxfId="9366"/>
    <tableColumn id="7181" xr3:uid="{AFDD4615-66D8-43BD-B49E-A79F18D4F35C}" name="Column7165" dataDxfId="9365"/>
    <tableColumn id="7182" xr3:uid="{FE2947FA-7222-4243-A8C1-235C3FFD11E0}" name="Column7166" dataDxfId="9364"/>
    <tableColumn id="7183" xr3:uid="{86E6675F-C006-4B8D-9171-9C16B04C4A9F}" name="Column7167" dataDxfId="9363"/>
    <tableColumn id="7184" xr3:uid="{E7A7BBEA-EC04-4B21-AB15-708B3A77AA61}" name="Column7168" dataDxfId="9362"/>
    <tableColumn id="7185" xr3:uid="{7BD500A1-96D3-4DDD-AA2F-5B6EC15123B6}" name="Column7169" dataDxfId="9361"/>
    <tableColumn id="7186" xr3:uid="{6FDA770C-1189-4DD5-80E0-E5DF91B23DAA}" name="Column7170" dataDxfId="9360"/>
    <tableColumn id="7187" xr3:uid="{D8DBE690-B191-48C0-A0E2-F177F97A88D9}" name="Column7171" dataDxfId="9359"/>
    <tableColumn id="7188" xr3:uid="{ACD126E3-9BE4-49B4-A603-11E3B8BC4DD6}" name="Column7172" dataDxfId="9358"/>
    <tableColumn id="7189" xr3:uid="{1D1B6316-0572-465B-9E6C-F0F392E131F9}" name="Column7173" dataDxfId="9357"/>
    <tableColumn id="7190" xr3:uid="{B7FFA23E-CFC6-43B1-9647-1C10773EA730}" name="Column7174" dataDxfId="9356"/>
    <tableColumn id="7191" xr3:uid="{CA34146E-66EA-48D6-911A-1FB3D6019D64}" name="Column7175" dataDxfId="9355"/>
    <tableColumn id="7192" xr3:uid="{9BD8FCFD-E4BF-4D21-92FF-1E0A86883F28}" name="Column7176" dataDxfId="9354"/>
    <tableColumn id="7193" xr3:uid="{FF8B8B51-9835-495C-AF21-1AFEA5472576}" name="Column7177" dataDxfId="9353"/>
    <tableColumn id="7194" xr3:uid="{D6C97040-5437-4C92-9207-4172D3631445}" name="Column7178" dataDxfId="9352"/>
    <tableColumn id="7195" xr3:uid="{42358AB0-1A59-43C3-954D-9CD68A69B521}" name="Column7179" dataDxfId="9351"/>
    <tableColumn id="7196" xr3:uid="{D6EA2BB8-E9A9-41EE-B8AE-24E89F25B89C}" name="Column7180" dataDxfId="9350"/>
    <tableColumn id="7197" xr3:uid="{9F3832D8-A6FF-49DE-A221-986A3FC5509A}" name="Column7181" dataDxfId="9349"/>
    <tableColumn id="7198" xr3:uid="{5419A899-D207-45D5-B1A2-C9019D4B32E9}" name="Column7182" dataDxfId="9348"/>
    <tableColumn id="7199" xr3:uid="{09AAD930-3431-4ABD-A401-51AE56BF71E3}" name="Column7183" dataDxfId="9347"/>
    <tableColumn id="7200" xr3:uid="{659A15C0-C15F-4B89-95FF-652DE35D4E22}" name="Column7184" dataDxfId="9346"/>
    <tableColumn id="7201" xr3:uid="{9BF76BAC-C45B-4AEA-B8AA-9549C65C1C56}" name="Column7185" dataDxfId="9345"/>
    <tableColumn id="7202" xr3:uid="{8919B95A-906D-4859-AF8D-5907CC853767}" name="Column7186" dataDxfId="9344"/>
    <tableColumn id="7203" xr3:uid="{B1A41A68-F550-4FB4-A604-75BEC2D2F1F9}" name="Column7187" dataDxfId="9343"/>
    <tableColumn id="7204" xr3:uid="{359460E5-1819-43BA-B99F-68D661DF10AE}" name="Column7188" dataDxfId="9342"/>
    <tableColumn id="7205" xr3:uid="{F3B7EEFD-5A7D-4D6A-9F08-6AE2FDF3C26C}" name="Column7189" dataDxfId="9341"/>
    <tableColumn id="7206" xr3:uid="{3731B719-0754-4C00-A78D-BA214D8EC5EE}" name="Column7190" dataDxfId="9340"/>
    <tableColumn id="7207" xr3:uid="{ACBBFA2D-F939-4DEF-A4F8-9FC81C9DF729}" name="Column7191" dataDxfId="9339"/>
    <tableColumn id="7208" xr3:uid="{16C215A0-8D8E-4B95-BD2B-0E9ADDDE2826}" name="Column7192" dataDxfId="9338"/>
    <tableColumn id="7209" xr3:uid="{2881E4B9-76F9-4C81-885C-4B327C576D8A}" name="Column7193" dataDxfId="9337"/>
    <tableColumn id="7210" xr3:uid="{8FF34438-C71D-4405-90E8-0D7CB29B9CA8}" name="Column7194" dataDxfId="9336"/>
    <tableColumn id="7211" xr3:uid="{A0263B3B-4080-4585-8492-B156D3C6155C}" name="Column7195" dataDxfId="9335"/>
    <tableColumn id="7212" xr3:uid="{60BCE6B1-1D5F-484F-B958-FEE47FF87456}" name="Column7196" dataDxfId="9334"/>
    <tableColumn id="7213" xr3:uid="{C6947387-32C2-4A69-B497-14B2A523B491}" name="Column7197" dataDxfId="9333"/>
    <tableColumn id="7214" xr3:uid="{C3EB8393-91B0-4A5E-963B-A534E4E0FF93}" name="Column7198" dataDxfId="9332"/>
    <tableColumn id="7215" xr3:uid="{B9178419-2BB8-48A2-BE0E-67D86C0CEFED}" name="Column7199" dataDxfId="9331"/>
    <tableColumn id="7216" xr3:uid="{77673028-5AD8-40D2-9C91-B5B073A57F26}" name="Column7200" dataDxfId="9330"/>
    <tableColumn id="7217" xr3:uid="{A45C8560-0709-43D2-B91C-B128EA9A2BAF}" name="Column7201" dataDxfId="9329"/>
    <tableColumn id="7218" xr3:uid="{74E4D05A-FFD8-470C-ADAF-949A54D626B5}" name="Column7202" dataDxfId="9328"/>
    <tableColumn id="7219" xr3:uid="{B7DF09C3-B7AB-4112-94E2-CB9EFD836E15}" name="Column7203" dataDxfId="9327"/>
    <tableColumn id="7220" xr3:uid="{0A897796-96F1-4C27-9880-16A4518D2614}" name="Column7204" dataDxfId="9326"/>
    <tableColumn id="7221" xr3:uid="{321CD5F9-0D8D-4934-8FA6-FD855A9119B8}" name="Column7205" dataDxfId="9325"/>
    <tableColumn id="7222" xr3:uid="{1C1C7231-067B-4B45-972D-3283A0A670F3}" name="Column7206" dataDxfId="9324"/>
    <tableColumn id="7223" xr3:uid="{B4C6EE5B-F783-4497-A33A-C209F3AC4C51}" name="Column7207" dataDxfId="9323"/>
    <tableColumn id="7224" xr3:uid="{A8A270B6-BBE7-4E5B-838C-AB133C8F4A2E}" name="Column7208" dataDxfId="9322"/>
    <tableColumn id="7225" xr3:uid="{AEB5E3D1-8398-44C2-9E29-3DEB341B1866}" name="Column7209" dataDxfId="9321"/>
    <tableColumn id="7226" xr3:uid="{6FD04390-8900-412B-9C43-2B0794A81561}" name="Column7210" dataDxfId="9320"/>
    <tableColumn id="7227" xr3:uid="{E97F80A9-168E-4521-A468-D92B80A4F540}" name="Column7211" dataDxfId="9319"/>
    <tableColumn id="7228" xr3:uid="{B8D2F40B-857F-421C-B3D7-70CC5DAEE4CA}" name="Column7212" dataDxfId="9318"/>
    <tableColumn id="7229" xr3:uid="{14D1FC0B-4A64-400E-AA8E-50B224B77064}" name="Column7213" dataDxfId="9317"/>
    <tableColumn id="7230" xr3:uid="{014DD65B-2E54-4CBA-B2B2-4F0EB457C4B7}" name="Column7214" dataDxfId="9316"/>
    <tableColumn id="7231" xr3:uid="{B60FB626-4462-4403-9F29-0C180D0CC637}" name="Column7215" dataDxfId="9315"/>
    <tableColumn id="7232" xr3:uid="{C37B7DC4-8C0A-4581-B784-BCFF44704DCC}" name="Column7216" dataDxfId="9314"/>
    <tableColumn id="7233" xr3:uid="{2FBF6A99-8135-4543-A7A0-F8CE92252158}" name="Column7217" dataDxfId="9313"/>
    <tableColumn id="7234" xr3:uid="{EB2CAC2A-A6E8-43A1-8CAF-A4EC631AEE6E}" name="Column7218" dataDxfId="9312"/>
    <tableColumn id="7235" xr3:uid="{0381A869-C374-4F89-8BD3-AF201C5DFCA0}" name="Column7219" dataDxfId="9311"/>
    <tableColumn id="7236" xr3:uid="{14204830-BCDB-4C53-AA72-2B0DEC97ABB3}" name="Column7220" dataDxfId="9310"/>
    <tableColumn id="7237" xr3:uid="{C3600FB4-25BE-4881-A7CB-5FC7066581C7}" name="Column7221" dataDxfId="9309"/>
    <tableColumn id="7238" xr3:uid="{FD17B29E-B5C9-4DBF-8D9E-6AA25F12F983}" name="Column7222" dataDxfId="9308"/>
    <tableColumn id="7239" xr3:uid="{AF7E4072-1B4C-41BC-9CD1-DCD32FDE824F}" name="Column7223" dataDxfId="9307"/>
    <tableColumn id="7240" xr3:uid="{AE5253CD-4DC6-4964-ABE3-4986BD082D56}" name="Column7224" dataDxfId="9306"/>
    <tableColumn id="7241" xr3:uid="{72A689AC-9568-43F2-ABD8-E17DD83E311B}" name="Column7225" dataDxfId="9305"/>
    <tableColumn id="7242" xr3:uid="{08B91E5D-B612-4E01-B103-CEC82FBD4084}" name="Column7226" dataDxfId="9304"/>
    <tableColumn id="7243" xr3:uid="{0FB58A96-7863-4DD6-9A70-A385DD035B8F}" name="Column7227" dataDxfId="9303"/>
    <tableColumn id="7244" xr3:uid="{9C616A22-C3E1-4A6D-83E8-13F4AC23D62D}" name="Column7228" dataDxfId="9302"/>
    <tableColumn id="7245" xr3:uid="{4A695763-B112-4977-83E8-143633D95D48}" name="Column7229" dataDxfId="9301"/>
    <tableColumn id="7246" xr3:uid="{00B526BA-3B45-42BE-8189-4C90D83F1B98}" name="Column7230" dataDxfId="9300"/>
    <tableColumn id="7247" xr3:uid="{82D105A3-242C-4D1D-8238-B875A4E2B666}" name="Column7231" dataDxfId="9299"/>
    <tableColumn id="7248" xr3:uid="{57D36C0B-06D9-4154-A424-6998001DF68C}" name="Column7232" dataDxfId="9298"/>
    <tableColumn id="7249" xr3:uid="{FBF3FBEE-A0D2-4C6E-AAEF-3DF20E464677}" name="Column7233" dataDxfId="9297"/>
    <tableColumn id="7250" xr3:uid="{D88AD394-EA89-4D0A-ADA7-C7FF097CEDB8}" name="Column7234" dataDxfId="9296"/>
    <tableColumn id="7251" xr3:uid="{1D6FEB64-1CA8-42D0-B9B7-F87EA71FA66F}" name="Column7235" dataDxfId="9295"/>
    <tableColumn id="7252" xr3:uid="{58C69816-7AA8-4A0F-B530-79FF3842AB3B}" name="Column7236" dataDxfId="9294"/>
    <tableColumn id="7253" xr3:uid="{FCB68529-E5FF-4509-994B-4B47C26E5258}" name="Column7237" dataDxfId="9293"/>
    <tableColumn id="7254" xr3:uid="{F069A1B6-F574-4E47-B1C9-E3653BFBD51D}" name="Column7238" dataDxfId="9292"/>
    <tableColumn id="7255" xr3:uid="{7148EA15-7C9D-4C69-935B-652149B0E8E6}" name="Column7239" dataDxfId="9291"/>
    <tableColumn id="7256" xr3:uid="{3E3C81EA-EE6B-4C91-A3BA-CFAFEDE33620}" name="Column7240" dataDxfId="9290"/>
    <tableColumn id="7257" xr3:uid="{A1ABF391-2591-40DC-A390-E014B4D435AE}" name="Column7241" dataDxfId="9289"/>
    <tableColumn id="7258" xr3:uid="{FFC9C8DC-5161-47BC-9188-A4827EA91D04}" name="Column7242" dataDxfId="9288"/>
    <tableColumn id="7259" xr3:uid="{D3441593-1425-4E3F-81FF-1660F9509D6B}" name="Column7243" dataDxfId="9287"/>
    <tableColumn id="7260" xr3:uid="{D6B3CFD4-72B4-427B-AE7D-DB5EC2985E84}" name="Column7244" dataDxfId="9286"/>
    <tableColumn id="7261" xr3:uid="{FF156D03-65AF-4AE2-B55F-E38A41AF2333}" name="Column7245" dataDxfId="9285"/>
    <tableColumn id="7262" xr3:uid="{A3D8DD75-947B-40A5-BCA6-B2920C55FDD8}" name="Column7246" dataDxfId="9284"/>
    <tableColumn id="7263" xr3:uid="{B81CA62D-130F-4C17-91F0-96F9BF46AFC9}" name="Column7247" dataDxfId="9283"/>
    <tableColumn id="7264" xr3:uid="{161094AC-91A1-4B34-900C-B89F22BC4D12}" name="Column7248" dataDxfId="9282"/>
    <tableColumn id="7265" xr3:uid="{66821DCA-02FE-4577-A4EF-B4323EB300E3}" name="Column7249" dataDxfId="9281"/>
    <tableColumn id="7266" xr3:uid="{A363133F-0E1A-4128-85D3-1DE2EBC73664}" name="Column7250" dataDxfId="9280"/>
    <tableColumn id="7267" xr3:uid="{551D05C6-B468-45C5-A500-D136E2D3485B}" name="Column7251" dataDxfId="9279"/>
    <tableColumn id="7268" xr3:uid="{4E9AADB1-1163-4CFD-88EC-DB4DB06C72D1}" name="Column7252" dataDxfId="9278"/>
    <tableColumn id="7269" xr3:uid="{D17AD1BC-70E5-4EBF-8DA4-C0BE077147FA}" name="Column7253" dataDxfId="9277"/>
    <tableColumn id="7270" xr3:uid="{ED367827-C1AD-46C7-B5D8-2AB30C997483}" name="Column7254" dataDxfId="9276"/>
    <tableColumn id="7271" xr3:uid="{845BB4E3-618C-42BC-82AA-B679776C5FEF}" name="Column7255" dataDxfId="9275"/>
    <tableColumn id="7272" xr3:uid="{08B6E71B-0491-4160-931D-732A19AA5FC6}" name="Column7256" dataDxfId="9274"/>
    <tableColumn id="7273" xr3:uid="{7F4D6EAD-858A-46CF-8A79-1BC6C7751B79}" name="Column7257" dataDxfId="9273"/>
    <tableColumn id="7274" xr3:uid="{32CBA872-7E2D-434A-998D-15816579EC4E}" name="Column7258" dataDxfId="9272"/>
    <tableColumn id="7275" xr3:uid="{199F21BB-594D-4E6F-AFA6-FBA7DC230A16}" name="Column7259" dataDxfId="9271"/>
    <tableColumn id="7276" xr3:uid="{C60CE666-D7C0-4309-990F-220579F7C070}" name="Column7260" dataDxfId="9270"/>
    <tableColumn id="7277" xr3:uid="{204538AD-A267-4FD4-9B66-1EB4931406ED}" name="Column7261" dataDxfId="9269"/>
    <tableColumn id="7278" xr3:uid="{F8DC7B83-F407-49D1-BFCF-FB51CB5144CD}" name="Column7262" dataDxfId="9268"/>
    <tableColumn id="7279" xr3:uid="{3F4BD5D8-820E-48B0-912C-777F21929F9F}" name="Column7263" dataDxfId="9267"/>
    <tableColumn id="7280" xr3:uid="{0396CEB8-7109-4B1C-9CA3-1F97CF196023}" name="Column7264" dataDxfId="9266"/>
    <tableColumn id="7281" xr3:uid="{173D1D08-BC36-4EE8-9C0D-4975C3F81FF0}" name="Column7265" dataDxfId="9265"/>
    <tableColumn id="7282" xr3:uid="{7F9EB691-678A-4D6A-B345-772A7E0A3E14}" name="Column7266" dataDxfId="9264"/>
    <tableColumn id="7283" xr3:uid="{6C51F138-C7A5-4D5A-A107-365037B75234}" name="Column7267" dataDxfId="9263"/>
    <tableColumn id="7284" xr3:uid="{E895E6A1-A147-40B3-95B8-A65C8F60B960}" name="Column7268" dataDxfId="9262"/>
    <tableColumn id="7285" xr3:uid="{D3FEF134-0A5F-44D1-8B2C-47C254E17623}" name="Column7269" dataDxfId="9261"/>
    <tableColumn id="7286" xr3:uid="{906889FA-D193-406C-B430-E6E513D8E2C9}" name="Column7270" dataDxfId="9260"/>
    <tableColumn id="7287" xr3:uid="{E16A5EDA-15BA-4148-B619-809C4C2EAF6F}" name="Column7271" dataDxfId="9259"/>
    <tableColumn id="7288" xr3:uid="{08E0CACD-D271-4230-89BB-22A11950FB37}" name="Column7272" dataDxfId="9258"/>
    <tableColumn id="7289" xr3:uid="{CD936110-20CA-4928-9745-C4C933C836B7}" name="Column7273" dataDxfId="9257"/>
    <tableColumn id="7290" xr3:uid="{BCCD74CF-355F-4689-A07B-B5C572DE3921}" name="Column7274" dataDxfId="9256"/>
    <tableColumn id="7291" xr3:uid="{002214F6-8033-4714-92B5-439DFD5D0C27}" name="Column7275" dataDxfId="9255"/>
    <tableColumn id="7292" xr3:uid="{84CB93FB-A3A7-4FA1-8446-3242DF7B678C}" name="Column7276" dataDxfId="9254"/>
    <tableColumn id="7293" xr3:uid="{CC25DEF5-2C52-44CF-BBDA-D99BE9A9175E}" name="Column7277" dataDxfId="9253"/>
    <tableColumn id="7294" xr3:uid="{5B166D0C-99B2-4E62-8493-2D45F7193B1D}" name="Column7278" dataDxfId="9252"/>
    <tableColumn id="7295" xr3:uid="{9334FEEF-9660-45FD-BFD8-A7A9247AD6AD}" name="Column7279" dataDxfId="9251"/>
    <tableColumn id="7296" xr3:uid="{C9AB4BE1-8C6D-4D7C-832D-558CB4FC697C}" name="Column7280" dataDxfId="9250"/>
    <tableColumn id="7297" xr3:uid="{75CD2BCB-8629-4813-80F3-6C4AA9446D38}" name="Column7281" dataDxfId="9249"/>
    <tableColumn id="7298" xr3:uid="{428D422A-1122-4797-84F8-904DAB696BE2}" name="Column7282" dataDxfId="9248"/>
    <tableColumn id="7299" xr3:uid="{BC9F8E35-E9E9-49D2-A66C-B67B01F5CFF3}" name="Column7283" dataDxfId="9247"/>
    <tableColumn id="7300" xr3:uid="{2735AB81-E19E-4EF0-88EA-A596A2364ED2}" name="Column7284" dataDxfId="9246"/>
    <tableColumn id="7301" xr3:uid="{EB9EE581-802D-48F5-94B1-058AC31EC8B9}" name="Column7285" dataDxfId="9245"/>
    <tableColumn id="7302" xr3:uid="{76991E7E-90FF-4E5F-844D-AA2C303A9C7A}" name="Column7286" dataDxfId="9244"/>
    <tableColumn id="7303" xr3:uid="{3BD6345B-DC74-48C5-AC87-A60DD65B96B5}" name="Column7287" dataDxfId="9243"/>
    <tableColumn id="7304" xr3:uid="{42CEE4FE-337B-4B43-85C6-3C94510A5DB1}" name="Column7288" dataDxfId="9242"/>
    <tableColumn id="7305" xr3:uid="{EAC8B8D8-8779-47B3-9481-CE86EB802423}" name="Column7289" dataDxfId="9241"/>
    <tableColumn id="7306" xr3:uid="{546CA71F-511C-4407-A2C4-41D3056017C3}" name="Column7290" dataDxfId="9240"/>
    <tableColumn id="7307" xr3:uid="{654B9EA7-1E0D-4F21-BB9B-6F374BA2A561}" name="Column7291" dataDxfId="9239"/>
    <tableColumn id="7308" xr3:uid="{CF6CE728-1568-4B53-80A5-8094C3FEAADA}" name="Column7292" dataDxfId="9238"/>
    <tableColumn id="7309" xr3:uid="{0AA53EDC-CEEA-49F9-846F-638D516E1159}" name="Column7293" dataDxfId="9237"/>
    <tableColumn id="7310" xr3:uid="{3D214773-AABD-46D5-B5FB-98C544EFE988}" name="Column7294" dataDxfId="9236"/>
    <tableColumn id="7311" xr3:uid="{F0572F65-20B6-4270-AB9C-FE6D662A69F9}" name="Column7295" dataDxfId="9235"/>
    <tableColumn id="7312" xr3:uid="{89D5FFE3-C51E-4474-BF23-4DC2BA249B18}" name="Column7296" dataDxfId="9234"/>
    <tableColumn id="7313" xr3:uid="{0FEE2D3A-4F25-4A2B-9017-3680580318BA}" name="Column7297" dataDxfId="9233"/>
    <tableColumn id="7314" xr3:uid="{23AA4B32-EC49-47D9-BCDC-B20DF7B0A305}" name="Column7298" dataDxfId="9232"/>
    <tableColumn id="7315" xr3:uid="{6778D014-B422-41CB-9172-AE1B6EB0EF85}" name="Column7299" dataDxfId="9231"/>
    <tableColumn id="7316" xr3:uid="{94EA42DA-2D9F-40AA-9014-CCA3083FA31C}" name="Column7300" dataDxfId="9230"/>
    <tableColumn id="7317" xr3:uid="{C1DD9954-3A43-4860-98B0-2F554C877A53}" name="Column7301" dataDxfId="9229"/>
    <tableColumn id="7318" xr3:uid="{A55C3967-FA08-49B6-8661-67725B39C9B8}" name="Column7302" dataDxfId="9228"/>
    <tableColumn id="7319" xr3:uid="{69228253-EEBA-4B73-8275-1A6582C03A6E}" name="Column7303" dataDxfId="9227"/>
    <tableColumn id="7320" xr3:uid="{25355F36-9032-4991-A7BC-FD64F914D3D8}" name="Column7304" dataDxfId="9226"/>
    <tableColumn id="7321" xr3:uid="{A04A6B5F-A1EC-4EC6-948D-B10D53E3A2FB}" name="Column7305" dataDxfId="9225"/>
    <tableColumn id="7322" xr3:uid="{7BB58671-DBF2-43B6-9932-092F13976CD5}" name="Column7306" dataDxfId="9224"/>
    <tableColumn id="7323" xr3:uid="{78D7CC05-401E-463E-AE1E-638019758355}" name="Column7307" dataDxfId="9223"/>
    <tableColumn id="7324" xr3:uid="{5A8D9C1A-3082-48CA-AC58-59ABDD39EC10}" name="Column7308" dataDxfId="9222"/>
    <tableColumn id="7325" xr3:uid="{08255F31-C082-42E8-A131-AAA1F085B3C6}" name="Column7309" dataDxfId="9221"/>
    <tableColumn id="7326" xr3:uid="{BD5236E4-8065-4F5E-9BA4-F3E5F1A7F26B}" name="Column7310" dataDxfId="9220"/>
    <tableColumn id="7327" xr3:uid="{757E447F-6192-4F66-90C0-9FC5156F924F}" name="Column7311" dataDxfId="9219"/>
    <tableColumn id="7328" xr3:uid="{E106036D-A3F5-443F-8171-40F7C1128A4C}" name="Column7312" dataDxfId="9218"/>
    <tableColumn id="7329" xr3:uid="{DCC30806-488A-445E-8812-40F0B41D0756}" name="Column7313" dataDxfId="9217"/>
    <tableColumn id="7330" xr3:uid="{BAA25BF2-6C4D-46F4-BC06-567CBC5EB3C0}" name="Column7314" dataDxfId="9216"/>
    <tableColumn id="7331" xr3:uid="{D0D13A9C-8F28-4E27-A445-8694183E3727}" name="Column7315" dataDxfId="9215"/>
    <tableColumn id="7332" xr3:uid="{3748D9D7-18E7-498E-B4C6-9B8B05A58377}" name="Column7316" dataDxfId="9214"/>
    <tableColumn id="7333" xr3:uid="{F595957E-2018-4C7C-A362-57AF5C29F095}" name="Column7317" dataDxfId="9213"/>
    <tableColumn id="7334" xr3:uid="{213003EF-B735-4D25-A919-FA2F921B0965}" name="Column7318" dataDxfId="9212"/>
    <tableColumn id="7335" xr3:uid="{098CEED9-8CFB-49AD-B40E-F6492CC1827E}" name="Column7319" dataDxfId="9211"/>
    <tableColumn id="7336" xr3:uid="{EFB82BC9-BE7C-4091-8C65-A0D444ED3DB3}" name="Column7320" dataDxfId="9210"/>
    <tableColumn id="7337" xr3:uid="{4768D8EE-5E40-4269-8FD5-BD1CF374E4BE}" name="Column7321" dataDxfId="9209"/>
    <tableColumn id="7338" xr3:uid="{72EA9B18-C891-4C4C-B7E1-072C4EEB2526}" name="Column7322" dataDxfId="9208"/>
    <tableColumn id="7339" xr3:uid="{D1654C1A-CFFC-4E42-8329-F1BEE1CE9E4B}" name="Column7323" dataDxfId="9207"/>
    <tableColumn id="7340" xr3:uid="{8BE9E8EB-AAF0-4F2C-A0C4-723FB7CA62E7}" name="Column7324" dataDxfId="9206"/>
    <tableColumn id="7341" xr3:uid="{F8A62AE4-2AA2-422F-ACFF-8030247D7921}" name="Column7325" dataDxfId="9205"/>
    <tableColumn id="7342" xr3:uid="{4246374E-1EB1-4E14-B020-D108B46BE6D2}" name="Column7326" dataDxfId="9204"/>
    <tableColumn id="7343" xr3:uid="{B51EDB94-1323-44AB-9B21-59CE0A133E01}" name="Column7327" dataDxfId="9203"/>
    <tableColumn id="7344" xr3:uid="{8305D16E-7337-4204-8828-69E1DDB69942}" name="Column7328" dataDxfId="9202"/>
    <tableColumn id="7345" xr3:uid="{74C47AA3-4091-40A0-B8C8-822563F8D35F}" name="Column7329" dataDxfId="9201"/>
    <tableColumn id="7346" xr3:uid="{37EA1DB3-CF73-42B0-AD42-2EF8FE84FB08}" name="Column7330" dataDxfId="9200"/>
    <tableColumn id="7347" xr3:uid="{5028DEA1-5ED7-4893-A46E-05337A564748}" name="Column7331" dataDxfId="9199"/>
    <tableColumn id="7348" xr3:uid="{18D7F4F5-332B-4DDD-8B65-EE53A892ACD6}" name="Column7332" dataDxfId="9198"/>
    <tableColumn id="7349" xr3:uid="{3AAD8948-1196-477A-980A-CB853F38064B}" name="Column7333" dataDxfId="9197"/>
    <tableColumn id="7350" xr3:uid="{832990A0-BC12-456E-8667-4D9FFD665A47}" name="Column7334" dataDxfId="9196"/>
    <tableColumn id="7351" xr3:uid="{F76DC337-3E9C-4975-AC3C-CD9A2A9C26A9}" name="Column7335" dataDxfId="9195"/>
    <tableColumn id="7352" xr3:uid="{6376FBB9-10B2-4200-984F-C5622EFBD396}" name="Column7336" dataDxfId="9194"/>
    <tableColumn id="7353" xr3:uid="{A5332487-EE8F-4FB3-A3F8-7903DCB1E216}" name="Column7337" dataDxfId="9193"/>
    <tableColumn id="7354" xr3:uid="{F909E04A-0003-4895-BA58-165E21C4028F}" name="Column7338" dataDxfId="9192"/>
    <tableColumn id="7355" xr3:uid="{09A5C76D-BD2E-4207-8254-CE1DC30CCD53}" name="Column7339" dataDxfId="9191"/>
    <tableColumn id="7356" xr3:uid="{A8930503-A5F2-46D2-9376-7F3958E10282}" name="Column7340" dataDxfId="9190"/>
    <tableColumn id="7357" xr3:uid="{AA69D79D-DBE2-41AB-931F-5D5D79C8052D}" name="Column7341" dataDxfId="9189"/>
    <tableColumn id="7358" xr3:uid="{AAEC6493-AB02-41EE-A0B3-EFE69247739F}" name="Column7342" dataDxfId="9188"/>
    <tableColumn id="7359" xr3:uid="{52486AE7-A7AE-42B9-B4F8-22CBA342CCAC}" name="Column7343" dataDxfId="9187"/>
    <tableColumn id="7360" xr3:uid="{FCEA35EA-0970-4163-BF19-59084A913655}" name="Column7344" dataDxfId="9186"/>
    <tableColumn id="7361" xr3:uid="{A326829A-D230-4FB5-AEBE-7ADEC2381FC1}" name="Column7345" dataDxfId="9185"/>
    <tableColumn id="7362" xr3:uid="{B0D9DC41-256F-45C9-93ED-51C189A863AB}" name="Column7346" dataDxfId="9184"/>
    <tableColumn id="7363" xr3:uid="{85A4B053-488D-44FE-8512-59187BDB811D}" name="Column7347" dataDxfId="9183"/>
    <tableColumn id="7364" xr3:uid="{8528B153-AACE-4D45-9244-A9A74940ED70}" name="Column7348" dataDxfId="9182"/>
    <tableColumn id="7365" xr3:uid="{FA54DF4F-469A-4925-B2EB-777218A2232D}" name="Column7349" dataDxfId="9181"/>
    <tableColumn id="7366" xr3:uid="{4E6FD386-3821-4E4C-A04A-DF071AD2DCFC}" name="Column7350" dataDxfId="9180"/>
    <tableColumn id="7367" xr3:uid="{EE1F7826-9947-4D7F-9582-FE2FFC86C28D}" name="Column7351" dataDxfId="9179"/>
    <tableColumn id="7368" xr3:uid="{1DFD590D-A778-467B-BC11-A022216A9FAF}" name="Column7352" dataDxfId="9178"/>
    <tableColumn id="7369" xr3:uid="{F2B07A7B-3011-4970-A186-AF0BB8CC0334}" name="Column7353" dataDxfId="9177"/>
    <tableColumn id="7370" xr3:uid="{4000997D-90F9-4FF5-A065-8316F9866E44}" name="Column7354" dataDxfId="9176"/>
    <tableColumn id="7371" xr3:uid="{478E4FB7-31F8-42A4-B6AD-F73C1B594EF7}" name="Column7355" dataDxfId="9175"/>
    <tableColumn id="7372" xr3:uid="{C52D7273-4B3C-4180-AF67-7A8F39FC98A6}" name="Column7356" dataDxfId="9174"/>
    <tableColumn id="7373" xr3:uid="{DFEFCDA8-02AF-4667-A25D-E962043213DB}" name="Column7357" dataDxfId="9173"/>
    <tableColumn id="7374" xr3:uid="{7B72F653-ECF2-4536-BD81-6E5461AC96A4}" name="Column7358" dataDxfId="9172"/>
    <tableColumn id="7375" xr3:uid="{1E4BE06F-5060-485B-BF29-C0F3DFFC4251}" name="Column7359" dataDxfId="9171"/>
    <tableColumn id="7376" xr3:uid="{341F7AEE-28B0-49E9-8DAB-BD5805803B22}" name="Column7360" dataDxfId="9170"/>
    <tableColumn id="7377" xr3:uid="{4DD524EF-BD94-46B3-8622-FEC1384F5412}" name="Column7361" dataDxfId="9169"/>
    <tableColumn id="7378" xr3:uid="{5345FCE0-3C3A-477F-B0A4-2462FB2BCA7E}" name="Column7362" dataDxfId="9168"/>
    <tableColumn id="7379" xr3:uid="{5DE48E8D-CB77-4BD3-B0D8-F1E3824CC506}" name="Column7363" dataDxfId="9167"/>
    <tableColumn id="7380" xr3:uid="{D1696179-158E-49FC-AECB-F54019848698}" name="Column7364" dataDxfId="9166"/>
    <tableColumn id="7381" xr3:uid="{B1F480AA-E0E7-421D-8AB9-65FD446F9AA9}" name="Column7365" dataDxfId="9165"/>
    <tableColumn id="7382" xr3:uid="{F15458BF-C614-4F3F-B2AA-961B57DAEB00}" name="Column7366" dataDxfId="9164"/>
    <tableColumn id="7383" xr3:uid="{78662FFC-E8A8-40FE-B010-1A50AE6C18F7}" name="Column7367" dataDxfId="9163"/>
    <tableColumn id="7384" xr3:uid="{309C373A-19CC-4216-B066-F9FA4DE60C27}" name="Column7368" dataDxfId="9162"/>
    <tableColumn id="7385" xr3:uid="{28F033B7-EB4B-43BA-A232-4680DCA4059B}" name="Column7369" dataDxfId="9161"/>
    <tableColumn id="7386" xr3:uid="{0BBD6CAE-9DE6-48D7-A9AE-BEE42C183D55}" name="Column7370" dataDxfId="9160"/>
    <tableColumn id="7387" xr3:uid="{3E83A458-F90F-4224-9AA9-927CC0EFCAA7}" name="Column7371" dataDxfId="9159"/>
    <tableColumn id="7388" xr3:uid="{EC8CD8C4-87AA-4406-8CCD-7CB318197EEB}" name="Column7372" dataDxfId="9158"/>
    <tableColumn id="7389" xr3:uid="{DC464E85-D1B6-44A4-9509-B86B71AD8339}" name="Column7373" dataDxfId="9157"/>
    <tableColumn id="7390" xr3:uid="{660E6C30-F061-4E4A-A378-DA16A8708E50}" name="Column7374" dataDxfId="9156"/>
    <tableColumn id="7391" xr3:uid="{C36AF0A4-09D3-44A1-97B5-A5C55F53F504}" name="Column7375" dataDxfId="9155"/>
    <tableColumn id="7392" xr3:uid="{C30FF6B2-00C0-4F5C-9815-123AAC77A54A}" name="Column7376" dataDxfId="9154"/>
    <tableColumn id="7393" xr3:uid="{15CAD09C-5555-4775-9481-CFD2F3AC7728}" name="Column7377" dataDxfId="9153"/>
    <tableColumn id="7394" xr3:uid="{1F462275-A043-4B01-959E-EAF78A8277A5}" name="Column7378" dataDxfId="9152"/>
    <tableColumn id="7395" xr3:uid="{B537AE45-A18F-4D16-9B96-300B69DEE56C}" name="Column7379" dataDxfId="9151"/>
    <tableColumn id="7396" xr3:uid="{9FA6CC91-78AC-458B-B433-32800C9A3967}" name="Column7380" dataDxfId="9150"/>
    <tableColumn id="7397" xr3:uid="{55A32F0D-8BB6-4159-9594-AF1C09DFE1AC}" name="Column7381" dataDxfId="9149"/>
    <tableColumn id="7398" xr3:uid="{BB52DF34-5989-4402-A531-F4B84B97E9EB}" name="Column7382" dataDxfId="9148"/>
    <tableColumn id="7399" xr3:uid="{DE6279AE-4A51-4FDF-908F-D8A42EC7ED59}" name="Column7383" dataDxfId="9147"/>
    <tableColumn id="7400" xr3:uid="{282E1F03-A6A5-43F1-B74C-A3A00BAF44C2}" name="Column7384" dataDxfId="9146"/>
    <tableColumn id="7401" xr3:uid="{F6952ED6-9740-4B61-93CB-65641FBA7C36}" name="Column7385" dataDxfId="9145"/>
    <tableColumn id="7402" xr3:uid="{320B648E-E72E-4555-A845-72902F927CA0}" name="Column7386" dataDxfId="9144"/>
    <tableColumn id="7403" xr3:uid="{ACC8ABBA-D56B-430D-AA0D-B344B7087422}" name="Column7387" dataDxfId="9143"/>
    <tableColumn id="7404" xr3:uid="{E769BF29-7F4B-4B98-9FFF-B74332E10796}" name="Column7388" dataDxfId="9142"/>
    <tableColumn id="7405" xr3:uid="{D5C9E874-7F87-45D5-8919-49AB0B02EE72}" name="Column7389" dataDxfId="9141"/>
    <tableColumn id="7406" xr3:uid="{E9FFEAA1-36F7-4F0E-A407-433AF1CE1BE9}" name="Column7390" dataDxfId="9140"/>
    <tableColumn id="7407" xr3:uid="{4E3A1558-2E16-463A-87B8-39CBDBDB173A}" name="Column7391" dataDxfId="9139"/>
    <tableColumn id="7408" xr3:uid="{D8980FE1-1D53-43CE-8EC3-907F17573AFA}" name="Column7392" dataDxfId="9138"/>
    <tableColumn id="7409" xr3:uid="{ABE7009F-A279-437A-AE22-14EDC23643F3}" name="Column7393" dataDxfId="9137"/>
    <tableColumn id="7410" xr3:uid="{53F314F2-0CA7-46DC-806D-D594FE15D3F8}" name="Column7394" dataDxfId="9136"/>
    <tableColumn id="7411" xr3:uid="{0A2457DA-2B4F-4DD5-8532-77DAE8809F51}" name="Column7395" dataDxfId="9135"/>
    <tableColumn id="7412" xr3:uid="{13D12CD5-4181-4F18-8995-FA21BABD799D}" name="Column7396" dataDxfId="9134"/>
    <tableColumn id="7413" xr3:uid="{064E4F08-E336-466A-B7B7-78A64E26E9BA}" name="Column7397" dataDxfId="9133"/>
    <tableColumn id="7414" xr3:uid="{0F025771-F689-4F98-AC87-EE452FB40ECE}" name="Column7398" dataDxfId="9132"/>
    <tableColumn id="7415" xr3:uid="{146A4121-6AAC-4BC5-8EAB-7D473C6FB889}" name="Column7399" dataDxfId="9131"/>
    <tableColumn id="7416" xr3:uid="{6E3C0C47-B40E-409C-9C91-EA8C3D3334CC}" name="Column7400" dataDxfId="9130"/>
    <tableColumn id="7417" xr3:uid="{13FE9B16-5733-48EC-9E14-EEF01BA00C7A}" name="Column7401" dataDxfId="9129"/>
    <tableColumn id="7418" xr3:uid="{3E7E4A00-878D-4033-98EA-1A15B956FEE9}" name="Column7402" dataDxfId="9128"/>
    <tableColumn id="7419" xr3:uid="{D43C8072-A26D-49CF-A06D-A0ACA1E7A868}" name="Column7403" dataDxfId="9127"/>
    <tableColumn id="7420" xr3:uid="{6FBBEB75-FC89-421C-873C-43B6507A0D90}" name="Column7404" dataDxfId="9126"/>
    <tableColumn id="7421" xr3:uid="{BC384392-EF95-4CB6-AD17-BE5E085942A8}" name="Column7405" dataDxfId="9125"/>
    <tableColumn id="7422" xr3:uid="{53B848B7-07A7-4396-8F88-60CA0CF0C912}" name="Column7406" dataDxfId="9124"/>
    <tableColumn id="7423" xr3:uid="{4F433668-E7A2-4D95-A3F4-E7C8946DE242}" name="Column7407" dataDxfId="9123"/>
    <tableColumn id="7424" xr3:uid="{9A15340E-8710-46A6-9267-EC6AF07F56AE}" name="Column7408" dataDxfId="9122"/>
    <tableColumn id="7425" xr3:uid="{C1AE0C72-42B0-4A4F-A35C-C57C66BE20C1}" name="Column7409" dataDxfId="9121"/>
    <tableColumn id="7426" xr3:uid="{E86334C0-6B08-4680-B909-3133F1054A79}" name="Column7410" dataDxfId="9120"/>
    <tableColumn id="7427" xr3:uid="{31C36005-947A-4525-939C-C738DD74BFA9}" name="Column7411" dataDxfId="9119"/>
    <tableColumn id="7428" xr3:uid="{72B8D6E4-83AF-4C3E-B4DC-C5A0AB6712D1}" name="Column7412" dataDxfId="9118"/>
    <tableColumn id="7429" xr3:uid="{B2EF3931-06CB-4405-8E80-C0ECBA25D5F2}" name="Column7413" dataDxfId="9117"/>
    <tableColumn id="7430" xr3:uid="{CCD6F3CB-A490-4A91-9916-639D398C62EA}" name="Column7414" dataDxfId="9116"/>
    <tableColumn id="7431" xr3:uid="{DF09C3AE-CFD2-429E-9326-3B5D71B3CED9}" name="Column7415" dataDxfId="9115"/>
    <tableColumn id="7432" xr3:uid="{84B9D1BA-2820-4780-BB0A-2F4AB610F37B}" name="Column7416" dataDxfId="9114"/>
    <tableColumn id="7433" xr3:uid="{3B6B3FB9-AA92-4C82-B300-4B92922FCAB4}" name="Column7417" dataDxfId="9113"/>
    <tableColumn id="7434" xr3:uid="{9C9A3288-D04E-4303-8384-A6E8C4213932}" name="Column7418" dataDxfId="9112"/>
    <tableColumn id="7435" xr3:uid="{547551F6-9823-4743-8338-F4525EBFE3BA}" name="Column7419" dataDxfId="9111"/>
    <tableColumn id="7436" xr3:uid="{616D8945-EB3E-4607-92EC-CEAB163AC894}" name="Column7420" dataDxfId="9110"/>
    <tableColumn id="7437" xr3:uid="{379EC620-57C7-4ADD-8544-763B12CF3BE0}" name="Column7421" dataDxfId="9109"/>
    <tableColumn id="7438" xr3:uid="{6B960950-4F32-4A6D-AC59-D0120CA8653D}" name="Column7422" dataDxfId="9108"/>
    <tableColumn id="7439" xr3:uid="{0DC89AEB-10CE-464D-A798-BB7A859F487B}" name="Column7423" dataDxfId="9107"/>
    <tableColumn id="7440" xr3:uid="{81CDC2BF-F3DD-4935-9F03-B18C35AE0E6C}" name="Column7424" dataDxfId="9106"/>
    <tableColumn id="7441" xr3:uid="{A9089B3C-B464-4B09-B2EB-1772FAE7E3E2}" name="Column7425" dataDxfId="9105"/>
    <tableColumn id="7442" xr3:uid="{DF9DE4F8-1BA5-4BC0-AEFF-0239651CBEB3}" name="Column7426" dataDxfId="9104"/>
    <tableColumn id="7443" xr3:uid="{3234730A-8967-4E00-A1EF-A4B9E0407268}" name="Column7427" dataDxfId="9103"/>
    <tableColumn id="7444" xr3:uid="{05395573-304D-4E4A-B67B-D6FE1BA514CC}" name="Column7428" dataDxfId="9102"/>
    <tableColumn id="7445" xr3:uid="{8E236BD5-FD26-45CA-87CA-5D2E0D88CD70}" name="Column7429" dataDxfId="9101"/>
    <tableColumn id="7446" xr3:uid="{8C280E31-333E-4DB5-B27A-B7953F1BF2D4}" name="Column7430" dataDxfId="9100"/>
    <tableColumn id="7447" xr3:uid="{A00BDA8A-0393-4E41-857B-128BD6507092}" name="Column7431" dataDxfId="9099"/>
    <tableColumn id="7448" xr3:uid="{44C3852B-0F62-4FD5-91DF-D651F9A07B47}" name="Column7432" dataDxfId="9098"/>
    <tableColumn id="7449" xr3:uid="{E36DC062-8610-45D9-AC56-CA90E28EF114}" name="Column7433" dataDxfId="9097"/>
    <tableColumn id="7450" xr3:uid="{9E631F42-2788-4C33-90B4-B33E8C41F86D}" name="Column7434" dataDxfId="9096"/>
    <tableColumn id="7451" xr3:uid="{75FABE74-CF20-4F51-B850-B862FFFCF9B0}" name="Column7435" dataDxfId="9095"/>
    <tableColumn id="7452" xr3:uid="{46D389E6-5956-45FC-84ED-131A2F448282}" name="Column7436" dataDxfId="9094"/>
    <tableColumn id="7453" xr3:uid="{3697A97C-02E9-4FCD-9B72-95EDF036FF73}" name="Column7437" dataDxfId="9093"/>
    <tableColumn id="7454" xr3:uid="{B18A2BA1-AED8-411B-8ECF-4E1266F13D74}" name="Column7438" dataDxfId="9092"/>
    <tableColumn id="7455" xr3:uid="{34CC6AD9-20B8-41EA-BDFC-81AB080509EA}" name="Column7439" dataDxfId="9091"/>
    <tableColumn id="7456" xr3:uid="{4EB9B563-236B-4B56-BFEE-4B2FBB8681E5}" name="Column7440" dataDxfId="9090"/>
    <tableColumn id="7457" xr3:uid="{C884C717-E707-49E6-906E-AF0180EEECA2}" name="Column7441" dataDxfId="9089"/>
    <tableColumn id="7458" xr3:uid="{8E1279D3-36A7-4ADD-9CAF-21AB12364674}" name="Column7442" dataDxfId="9088"/>
    <tableColumn id="7459" xr3:uid="{8B9D08EC-3E53-479C-86BF-AE04EC30F2D2}" name="Column7443" dataDxfId="9087"/>
    <tableColumn id="7460" xr3:uid="{0BBF61C7-D81E-4C78-8138-7A05BF48282E}" name="Column7444" dataDxfId="9086"/>
    <tableColumn id="7461" xr3:uid="{1AAB9BB4-EF1F-4E98-B560-4E90D42AF249}" name="Column7445" dataDxfId="9085"/>
    <tableColumn id="7462" xr3:uid="{F9BDD031-ED3E-435E-AE0E-29C73CF8D335}" name="Column7446" dataDxfId="9084"/>
    <tableColumn id="7463" xr3:uid="{DA0787DB-9197-4822-8A72-81A277F79C41}" name="Column7447" dataDxfId="9083"/>
    <tableColumn id="7464" xr3:uid="{0E032A41-0667-4C52-9C02-5ED9F41CDFF4}" name="Column7448" dataDxfId="9082"/>
    <tableColumn id="7465" xr3:uid="{92D9E9E5-D02A-4899-AE28-A6AF2FCB5087}" name="Column7449" dataDxfId="9081"/>
    <tableColumn id="7466" xr3:uid="{E44AF8EC-F630-4065-84D2-EA73356ED366}" name="Column7450" dataDxfId="9080"/>
    <tableColumn id="7467" xr3:uid="{85D591DA-A6BD-4109-8915-886D198A8367}" name="Column7451" dataDxfId="9079"/>
    <tableColumn id="7468" xr3:uid="{949783EC-F810-458F-A62C-F74CF3B32C2B}" name="Column7452" dataDxfId="9078"/>
    <tableColumn id="7469" xr3:uid="{CF9F5B0C-8935-471B-AE79-444E4E2B0DB1}" name="Column7453" dataDxfId="9077"/>
    <tableColumn id="7470" xr3:uid="{44EAF5BB-CB2B-426E-A5C2-FD2C0259158B}" name="Column7454" dataDxfId="9076"/>
    <tableColumn id="7471" xr3:uid="{2716BB11-0273-4242-82FD-9BCC6EF5D6D0}" name="Column7455" dataDxfId="9075"/>
    <tableColumn id="7472" xr3:uid="{9BFE9FD5-52EB-4D46-840C-71E2290E9DC4}" name="Column7456" dataDxfId="9074"/>
    <tableColumn id="7473" xr3:uid="{0AF9A908-6A07-4ADE-A353-EBCE94295CEC}" name="Column7457" dataDxfId="9073"/>
    <tableColumn id="7474" xr3:uid="{4A0C66F3-6CD1-4233-A558-5FA61AF1357F}" name="Column7458" dataDxfId="9072"/>
    <tableColumn id="7475" xr3:uid="{F6EA73AF-BD2E-4FF5-938B-2D7B86803ECC}" name="Column7459" dataDxfId="9071"/>
    <tableColumn id="7476" xr3:uid="{76715D7C-387F-429D-B737-B453834757CB}" name="Column7460" dataDxfId="9070"/>
    <tableColumn id="7477" xr3:uid="{78A7AAC0-EC8B-47FF-9D3B-A431219CCDD0}" name="Column7461" dataDxfId="9069"/>
    <tableColumn id="7478" xr3:uid="{740AC38F-EDA8-4BEB-BC71-9793E13015BF}" name="Column7462" dataDxfId="9068"/>
    <tableColumn id="7479" xr3:uid="{90A0179B-4679-445A-A801-0D6105A2BDD9}" name="Column7463" dataDxfId="9067"/>
    <tableColumn id="7480" xr3:uid="{28818C9C-36CB-45B6-8E11-A09F9FAAA1E7}" name="Column7464" dataDxfId="9066"/>
    <tableColumn id="7481" xr3:uid="{42ED46BB-113F-4D44-A7A9-C30C27D605C7}" name="Column7465" dataDxfId="9065"/>
    <tableColumn id="7482" xr3:uid="{0CB1002D-BF55-46BD-AE81-748D7B1FDB0B}" name="Column7466" dataDxfId="9064"/>
    <tableColumn id="7483" xr3:uid="{D446F358-267C-49C3-BED6-0B58632FDBCC}" name="Column7467" dataDxfId="9063"/>
    <tableColumn id="7484" xr3:uid="{40408D77-D341-444F-BE81-1FBF34C42DE2}" name="Column7468" dataDxfId="9062"/>
    <tableColumn id="7485" xr3:uid="{09AE1712-9BB6-4562-B55F-602028B36321}" name="Column7469" dataDxfId="9061"/>
    <tableColumn id="7486" xr3:uid="{6FD6063C-BC52-4DB7-9DF5-413E59A51C04}" name="Column7470" dataDxfId="9060"/>
    <tableColumn id="7487" xr3:uid="{5D5175BB-FC00-47A1-A003-0200B8CF025C}" name="Column7471" dataDxfId="9059"/>
    <tableColumn id="7488" xr3:uid="{0C8C3A75-8E43-46A2-A352-A53AF969AF4B}" name="Column7472" dataDxfId="9058"/>
    <tableColumn id="7489" xr3:uid="{5C09A0B1-EA07-4DAD-BC34-DA6B45B2C513}" name="Column7473" dataDxfId="9057"/>
    <tableColumn id="7490" xr3:uid="{6F6128E1-7C24-4043-B640-510EF739EC88}" name="Column7474" dataDxfId="9056"/>
    <tableColumn id="7491" xr3:uid="{59C35FD9-8C54-4538-B795-F11D1B46CBC5}" name="Column7475" dataDxfId="9055"/>
    <tableColumn id="7492" xr3:uid="{35676294-2922-4BB9-894C-F12313FABE51}" name="Column7476" dataDxfId="9054"/>
    <tableColumn id="7493" xr3:uid="{4C300670-8C5F-4F6F-9F68-E0367EBCF44E}" name="Column7477" dataDxfId="9053"/>
    <tableColumn id="7494" xr3:uid="{8CBFD5FF-7AF9-4A15-B721-0838DA06917D}" name="Column7478" dataDxfId="9052"/>
    <tableColumn id="7495" xr3:uid="{70B7455E-F0C1-46A3-BEAD-4FAA662EC9B6}" name="Column7479" dataDxfId="9051"/>
    <tableColumn id="7496" xr3:uid="{F11643DC-A54E-4F6A-8C11-AE21E7B1AB4F}" name="Column7480" dataDxfId="9050"/>
    <tableColumn id="7497" xr3:uid="{FF701AC2-CE33-4BBD-9A0E-8191A9672D57}" name="Column7481" dataDxfId="9049"/>
    <tableColumn id="7498" xr3:uid="{E51DE8D7-CE59-4835-B60E-09BA95C46F9A}" name="Column7482" dataDxfId="9048"/>
    <tableColumn id="7499" xr3:uid="{1803F676-A7E8-41D9-B300-BFAE82FD6926}" name="Column7483" dataDxfId="9047"/>
    <tableColumn id="7500" xr3:uid="{333D2B69-FB76-4E83-A992-72D0AF7480F5}" name="Column7484" dataDxfId="9046"/>
    <tableColumn id="7501" xr3:uid="{409940A2-43A8-49BD-8C0E-142C2FD809D9}" name="Column7485" dataDxfId="9045"/>
    <tableColumn id="7502" xr3:uid="{2E6226CD-0F51-4FB1-AFAA-2E9C8F46C2D4}" name="Column7486" dataDxfId="9044"/>
    <tableColumn id="7503" xr3:uid="{92276869-0F15-4BAC-937D-0D1F1F7540FB}" name="Column7487" dataDxfId="9043"/>
    <tableColumn id="7504" xr3:uid="{F7585528-4F12-4CA0-BA5C-F4C1E0F815AF}" name="Column7488" dataDxfId="9042"/>
    <tableColumn id="7505" xr3:uid="{F31B5598-E85D-48EA-8AEE-C4FD12340169}" name="Column7489" dataDxfId="9041"/>
    <tableColumn id="7506" xr3:uid="{E5F5FAD3-B95C-4B54-A8B5-3F94F7B1DADE}" name="Column7490" dataDxfId="9040"/>
    <tableColumn id="7507" xr3:uid="{8727DAB4-39D1-40EC-B644-022A663EB72E}" name="Column7491" dataDxfId="9039"/>
    <tableColumn id="7508" xr3:uid="{E03FF227-67DC-445C-B898-A5C61F07CE71}" name="Column7492" dataDxfId="9038"/>
    <tableColumn id="7509" xr3:uid="{5198EA11-1C32-4ECB-9539-61BF89972426}" name="Column7493" dataDxfId="9037"/>
    <tableColumn id="7510" xr3:uid="{AA615C03-275D-4F44-B935-19380B8B6DF3}" name="Column7494" dataDxfId="9036"/>
    <tableColumn id="7511" xr3:uid="{62E476B4-89FF-40D5-BD81-836D0E55AC85}" name="Column7495" dataDxfId="9035"/>
    <tableColumn id="7512" xr3:uid="{8E06B285-F2BB-4B80-806C-FBAE782C9C1A}" name="Column7496" dataDxfId="9034"/>
    <tableColumn id="7513" xr3:uid="{DFCE441C-4A43-480A-812E-2F96BCF17EF5}" name="Column7497" dataDxfId="9033"/>
    <tableColumn id="7514" xr3:uid="{3ED9C1D8-241B-45DE-A879-918F123375BB}" name="Column7498" dataDxfId="9032"/>
    <tableColumn id="7515" xr3:uid="{3AAE7663-3BCA-418E-9454-99FB2299624B}" name="Column7499" dataDxfId="9031"/>
    <tableColumn id="7516" xr3:uid="{65EB110E-6A00-463E-A33D-A2841646D51A}" name="Column7500" dataDxfId="9030"/>
    <tableColumn id="7517" xr3:uid="{7AF70DCE-BA30-4B2F-BF7F-49A925F6CB6F}" name="Column7501" dataDxfId="9029"/>
    <tableColumn id="7518" xr3:uid="{06F2BA54-00C1-41B0-B6A8-936043D141B8}" name="Column7502" dataDxfId="9028"/>
    <tableColumn id="7519" xr3:uid="{DAB2D333-F9C5-4B0F-B882-7983B953476B}" name="Column7503" dataDxfId="9027"/>
    <tableColumn id="7520" xr3:uid="{8A92976B-5E58-4FC5-BC38-715CCEED6BE6}" name="Column7504" dataDxfId="9026"/>
    <tableColumn id="7521" xr3:uid="{BA0103B9-A056-4BE4-8CCE-F625EFAC85F9}" name="Column7505" dataDxfId="9025"/>
    <tableColumn id="7522" xr3:uid="{7845C14A-9622-4CE0-8F18-3F1B01157BBA}" name="Column7506" dataDxfId="9024"/>
    <tableColumn id="7523" xr3:uid="{1148A89E-E510-4233-8CBF-83035B3BE6F6}" name="Column7507" dataDxfId="9023"/>
    <tableColumn id="7524" xr3:uid="{8108E8A6-11EF-4446-9EEA-CD76D80EF9CF}" name="Column7508" dataDxfId="9022"/>
    <tableColumn id="7525" xr3:uid="{AB812AC6-457B-455A-907D-E02EDA783563}" name="Column7509" dataDxfId="9021"/>
    <tableColumn id="7526" xr3:uid="{8AA094B7-902F-43BA-9438-20D920F00ABF}" name="Column7510" dataDxfId="9020"/>
    <tableColumn id="7527" xr3:uid="{8C74316C-AAB9-434E-9507-7D2E86386262}" name="Column7511" dataDxfId="9019"/>
    <tableColumn id="7528" xr3:uid="{CAAADCB8-19DC-4EE1-9E6F-6B18C3B5463A}" name="Column7512" dataDxfId="9018"/>
    <tableColumn id="7529" xr3:uid="{8778E844-7BF4-48B0-955D-206B821DCA8B}" name="Column7513" dataDxfId="9017"/>
    <tableColumn id="7530" xr3:uid="{C574E8F8-9577-469A-AA6E-41E1A448114E}" name="Column7514" dataDxfId="9016"/>
    <tableColumn id="7531" xr3:uid="{BCBF44BF-2042-471D-9244-C4829B76CBD1}" name="Column7515" dataDxfId="9015"/>
    <tableColumn id="7532" xr3:uid="{B0C57F54-C5B4-44BF-9803-746045CE99EB}" name="Column7516" dataDxfId="9014"/>
    <tableColumn id="7533" xr3:uid="{9E56C21B-8CE2-4F1C-A40C-AC43FF81714E}" name="Column7517" dataDxfId="9013"/>
    <tableColumn id="7534" xr3:uid="{F2217A0D-AC53-4FB9-B0F1-E61D13F9E4AC}" name="Column7518" dataDxfId="9012"/>
    <tableColumn id="7535" xr3:uid="{D08781C3-E6C0-4A99-8132-285AC168B1FF}" name="Column7519" dataDxfId="9011"/>
    <tableColumn id="7536" xr3:uid="{67961B5D-CB91-4A26-A763-C0DF1B68EE04}" name="Column7520" dataDxfId="9010"/>
    <tableColumn id="7537" xr3:uid="{4F3CE2D9-4314-46F3-AE8B-6CE79DDEDA22}" name="Column7521" dataDxfId="9009"/>
    <tableColumn id="7538" xr3:uid="{E8110908-EE28-4710-BBB9-05ED8C98C61E}" name="Column7522" dataDxfId="9008"/>
    <tableColumn id="7539" xr3:uid="{16FFDF8E-0A71-4B61-A0E3-81CFD5CCE7FC}" name="Column7523" dataDxfId="9007"/>
    <tableColumn id="7540" xr3:uid="{2FB0CEFC-28E7-493F-A2B1-2F7672422802}" name="Column7524" dataDxfId="9006"/>
    <tableColumn id="7541" xr3:uid="{EE577076-949F-420B-8A92-1187390DE9DB}" name="Column7525" dataDxfId="9005"/>
    <tableColumn id="7542" xr3:uid="{208710BC-8192-4AC6-8440-E779FB005D87}" name="Column7526" dataDxfId="9004"/>
    <tableColumn id="7543" xr3:uid="{BE0E3D81-6588-41B1-9925-DEEE78EB407D}" name="Column7527" dataDxfId="9003"/>
    <tableColumn id="7544" xr3:uid="{24B027C5-CD0A-465C-980A-4D0352D72728}" name="Column7528" dataDxfId="9002"/>
    <tableColumn id="7545" xr3:uid="{2BA3BA9A-CBA6-4666-8BE7-9CF29B031396}" name="Column7529" dataDxfId="9001"/>
    <tableColumn id="7546" xr3:uid="{12F1CBF9-3FA4-4E01-99EC-EAE2C18B671B}" name="Column7530" dataDxfId="9000"/>
    <tableColumn id="7547" xr3:uid="{D7D66347-7BAB-4C5A-91B4-1A5797373852}" name="Column7531" dataDxfId="8999"/>
    <tableColumn id="7548" xr3:uid="{3526E12D-66D1-4E81-B825-31EF44AABF10}" name="Column7532" dataDxfId="8998"/>
    <tableColumn id="7549" xr3:uid="{7E36983B-245D-47D1-820E-4CAFCD134056}" name="Column7533" dataDxfId="8997"/>
    <tableColumn id="7550" xr3:uid="{369DE6E8-76EB-442D-B4D6-535531D91BA6}" name="Column7534" dataDxfId="8996"/>
    <tableColumn id="7551" xr3:uid="{6A793C66-F9F5-4FF3-9093-39EC5C88EED8}" name="Column7535" dataDxfId="8995"/>
    <tableColumn id="7552" xr3:uid="{0DE2D0BB-FEEE-4AD0-8ABF-60F7E11477F9}" name="Column7536" dataDxfId="8994"/>
    <tableColumn id="7553" xr3:uid="{856DB405-D457-4DC7-9055-AD30F4C6C198}" name="Column7537" dataDxfId="8993"/>
    <tableColumn id="7554" xr3:uid="{2A0A3336-F3D7-430E-BE54-B673951DB14F}" name="Column7538" dataDxfId="8992"/>
    <tableColumn id="7555" xr3:uid="{56DA2350-155A-4E9A-B53D-A7C46C2E6C26}" name="Column7539" dataDxfId="8991"/>
    <tableColumn id="7556" xr3:uid="{AC93D7FE-5EA6-4EF7-8BA2-7269BC6B4E76}" name="Column7540" dataDxfId="8990"/>
    <tableColumn id="7557" xr3:uid="{8423650A-5BFB-44B7-B42A-4E5785A2BDD8}" name="Column7541" dataDxfId="8989"/>
    <tableColumn id="7558" xr3:uid="{7DA99722-A404-4F2F-81FD-2F3EB1031CB6}" name="Column7542" dataDxfId="8988"/>
    <tableColumn id="7559" xr3:uid="{B862997A-83A0-4A26-85B5-1FBC307C42FD}" name="Column7543" dataDxfId="8987"/>
    <tableColumn id="7560" xr3:uid="{627AEF77-36A6-4625-8005-E7B9D72211BC}" name="Column7544" dataDxfId="8986"/>
    <tableColumn id="7561" xr3:uid="{C4ECBA48-49FB-42C9-AFC3-55B061B046B2}" name="Column7545" dataDxfId="8985"/>
    <tableColumn id="7562" xr3:uid="{B187E13A-9447-4EC8-A70F-90038ECF581D}" name="Column7546" dataDxfId="8984"/>
    <tableColumn id="7563" xr3:uid="{7A3745E0-7B79-4264-8651-C7D2EFA54094}" name="Column7547" dataDxfId="8983"/>
    <tableColumn id="7564" xr3:uid="{B0549788-DDF2-4B84-93B6-BDE8A607A01C}" name="Column7548" dataDxfId="8982"/>
    <tableColumn id="7565" xr3:uid="{474E641F-3065-41A4-B62D-C1699828F2B5}" name="Column7549" dataDxfId="8981"/>
    <tableColumn id="7566" xr3:uid="{29B919FC-110B-4266-8090-EE48F9A250C1}" name="Column7550" dataDxfId="8980"/>
    <tableColumn id="7567" xr3:uid="{0EC3E0A5-5A2D-429B-B3D6-B0E927B3A31A}" name="Column7551" dataDxfId="8979"/>
    <tableColumn id="7568" xr3:uid="{937DCE40-0559-4D03-A48E-51FB436B9E7E}" name="Column7552" dataDxfId="8978"/>
    <tableColumn id="7569" xr3:uid="{B7AF33E3-EA2B-4247-8189-BCCE006A2450}" name="Column7553" dataDxfId="8977"/>
    <tableColumn id="7570" xr3:uid="{C62685B8-4275-44C8-808A-26E08C7F3430}" name="Column7554" dataDxfId="8976"/>
    <tableColumn id="7571" xr3:uid="{CCDD4C79-C55B-45A2-A616-79CEFDACEF53}" name="Column7555" dataDxfId="8975"/>
    <tableColumn id="7572" xr3:uid="{71A1BD6E-C946-4423-8110-7E9B2AFE6A4B}" name="Column7556" dataDxfId="8974"/>
    <tableColumn id="7573" xr3:uid="{CF001DFA-38D9-4087-82EB-6A99669E5AA3}" name="Column7557" dataDxfId="8973"/>
    <tableColumn id="7574" xr3:uid="{42DBF429-4EDD-44CE-9DFF-F2DAA61C76A7}" name="Column7558" dataDxfId="8972"/>
    <tableColumn id="7575" xr3:uid="{FBB71057-B168-43BA-913F-D1EB44D8AB1F}" name="Column7559" dataDxfId="8971"/>
    <tableColumn id="7576" xr3:uid="{6C4F81A0-4F56-4F9A-93D0-956C436C4FEC}" name="Column7560" dataDxfId="8970"/>
    <tableColumn id="7577" xr3:uid="{A26DF80E-94E5-4FD3-9B12-4BD851E2E2A1}" name="Column7561" dataDxfId="8969"/>
    <tableColumn id="7578" xr3:uid="{49F4CD83-F5DA-4130-AA83-3A8765E74335}" name="Column7562" dataDxfId="8968"/>
    <tableColumn id="7579" xr3:uid="{9B39AE5E-A953-46A3-8ADB-2CAF5774BD7A}" name="Column7563" dataDxfId="8967"/>
    <tableColumn id="7580" xr3:uid="{4A336B25-DAAD-4B42-8B39-18D21880417A}" name="Column7564" dataDxfId="8966"/>
    <tableColumn id="7581" xr3:uid="{77BF1980-87F9-44B9-A3D5-7A29DDA2765D}" name="Column7565" dataDxfId="8965"/>
    <tableColumn id="7582" xr3:uid="{FECAD651-FBE8-44D5-AAA6-B069255CCE44}" name="Column7566" dataDxfId="8964"/>
    <tableColumn id="7583" xr3:uid="{2FDE5308-43B6-449B-A4B8-D40DDB784838}" name="Column7567" dataDxfId="8963"/>
    <tableColumn id="7584" xr3:uid="{6894C2E8-4B3C-494B-97A9-BAD6EE688196}" name="Column7568" dataDxfId="8962"/>
    <tableColumn id="7585" xr3:uid="{6538B0D5-599B-46AF-A982-125EC45AE564}" name="Column7569" dataDxfId="8961"/>
    <tableColumn id="7586" xr3:uid="{8A64DEC1-D9A9-4443-AFA4-849E1514022C}" name="Column7570" dataDxfId="8960"/>
    <tableColumn id="7587" xr3:uid="{1D52F44D-1BF8-48CD-A94B-C116EE5A0FE4}" name="Column7571" dataDxfId="8959"/>
    <tableColumn id="7588" xr3:uid="{ED289F31-8F42-4D3E-93F0-25A68DA4F0BC}" name="Column7572" dataDxfId="8958"/>
    <tableColumn id="7589" xr3:uid="{049A3792-546F-4472-B7FB-3210A5739D7D}" name="Column7573" dataDxfId="8957"/>
    <tableColumn id="7590" xr3:uid="{BDF52E80-F4E7-4243-92EC-20926994641D}" name="Column7574" dataDxfId="8956"/>
    <tableColumn id="7591" xr3:uid="{DE2181A8-4AD4-4289-AA59-8B0F6E9B6BFF}" name="Column7575" dataDxfId="8955"/>
    <tableColumn id="7592" xr3:uid="{7E68ECEC-153E-41DB-BD0D-6DB98673AA6F}" name="Column7576" dataDxfId="8954"/>
    <tableColumn id="7593" xr3:uid="{3B1A155C-3CEB-41A2-9CBF-C6028A8867EB}" name="Column7577" dataDxfId="8953"/>
    <tableColumn id="7594" xr3:uid="{EE1C417D-09D3-475A-A776-6890AE39C052}" name="Column7578" dataDxfId="8952"/>
    <tableColumn id="7595" xr3:uid="{8B00D1A7-CC7A-4057-914A-95712D37A98D}" name="Column7579" dataDxfId="8951"/>
    <tableColumn id="7596" xr3:uid="{71A82110-B2B0-48FA-AFA7-5AD7B63B2CBF}" name="Column7580" dataDxfId="8950"/>
    <tableColumn id="7597" xr3:uid="{7B6AFF5B-7737-4951-B350-547DB1B80341}" name="Column7581" dataDxfId="8949"/>
    <tableColumn id="7598" xr3:uid="{B9EEFECE-ACC7-428F-AC72-7A69D231AC17}" name="Column7582" dataDxfId="8948"/>
    <tableColumn id="7599" xr3:uid="{51B90A5F-A3E7-47DC-90B6-4515367722E9}" name="Column7583" dataDxfId="8947"/>
    <tableColumn id="7600" xr3:uid="{AFF074DC-AD7C-4394-A93C-76A554B981E8}" name="Column7584" dataDxfId="8946"/>
    <tableColumn id="7601" xr3:uid="{7C10789D-86A3-4359-8BC1-89BA7E43CBE6}" name="Column7585" dataDxfId="8945"/>
    <tableColumn id="7602" xr3:uid="{BCBA25E0-30D8-4597-892E-4E2D92AA1B08}" name="Column7586" dataDxfId="8944"/>
    <tableColumn id="7603" xr3:uid="{9262BF72-4C31-4E35-8853-6F033534ED90}" name="Column7587" dataDxfId="8943"/>
    <tableColumn id="7604" xr3:uid="{5C247060-C446-4824-8D14-D9BE424CDB9B}" name="Column7588" dataDxfId="8942"/>
    <tableColumn id="7605" xr3:uid="{0C79F0CF-B637-402B-85DF-D44D900091D4}" name="Column7589" dataDxfId="8941"/>
    <tableColumn id="7606" xr3:uid="{284ABD64-EF53-4EB7-85B7-9033B555459F}" name="Column7590" dataDxfId="8940"/>
    <tableColumn id="7607" xr3:uid="{1C2A81E1-D866-49B4-A3DA-B2A2BE152229}" name="Column7591" dataDxfId="8939"/>
    <tableColumn id="7608" xr3:uid="{E57AA62A-CB2F-4FD2-8C61-D75855FE9C4F}" name="Column7592" dataDxfId="8938"/>
    <tableColumn id="7609" xr3:uid="{FE4AD79B-C5BC-41AC-8E09-8E4180A8C66C}" name="Column7593" dataDxfId="8937"/>
    <tableColumn id="7610" xr3:uid="{54CED960-D9CB-42B0-B309-D0426B95CF66}" name="Column7594" dataDxfId="8936"/>
    <tableColumn id="7611" xr3:uid="{61E78164-83B5-4606-A06C-E97D9880011A}" name="Column7595" dataDxfId="8935"/>
    <tableColumn id="7612" xr3:uid="{1F5F692D-AE33-459C-9514-564C6732E762}" name="Column7596" dataDxfId="8934"/>
    <tableColumn id="7613" xr3:uid="{13636C4E-0109-4C9B-BA15-7D2F2BA6ADC2}" name="Column7597" dataDxfId="8933"/>
    <tableColumn id="7614" xr3:uid="{F93F1F6B-54DA-41AC-9969-D748DDCA962D}" name="Column7598" dataDxfId="8932"/>
    <tableColumn id="7615" xr3:uid="{552AF33D-656B-467A-B64D-F8BED37C11BD}" name="Column7599" dataDxfId="8931"/>
    <tableColumn id="7616" xr3:uid="{A83DD53E-5662-4B00-A5D3-3E9D7890EF3C}" name="Column7600" dataDxfId="8930"/>
    <tableColumn id="7617" xr3:uid="{94F5404D-CF1F-4ED9-B8FE-8BB14026D56E}" name="Column7601" dataDxfId="8929"/>
    <tableColumn id="7618" xr3:uid="{5FCDF167-F4B0-45A9-BCA9-66ED5728814C}" name="Column7602" dataDxfId="8928"/>
    <tableColumn id="7619" xr3:uid="{03FAA3EC-18DB-471F-ADF1-04F0F17FFF9D}" name="Column7603" dataDxfId="8927"/>
    <tableColumn id="7620" xr3:uid="{D56DB676-A831-4D7B-9FF5-3D89F366FB3B}" name="Column7604" dataDxfId="8926"/>
    <tableColumn id="7621" xr3:uid="{3B2889E0-E831-439C-992C-024E8BF92B9E}" name="Column7605" dataDxfId="8925"/>
    <tableColumn id="7622" xr3:uid="{BC5BCDB2-895F-4814-BDF2-5BF03155D6D7}" name="Column7606" dataDxfId="8924"/>
    <tableColumn id="7623" xr3:uid="{11E94AF1-3F0E-448B-A85C-983581E93FE5}" name="Column7607" dataDxfId="8923"/>
    <tableColumn id="7624" xr3:uid="{022B0BB8-C567-4AA3-9F60-DAB8743FD058}" name="Column7608" dataDxfId="8922"/>
    <tableColumn id="7625" xr3:uid="{A7657E4F-2FFC-4963-A99A-99625A8D4F01}" name="Column7609" dataDxfId="8921"/>
    <tableColumn id="7626" xr3:uid="{0AAA3809-A842-453E-9ED7-49A4F6F3FEEF}" name="Column7610" dataDxfId="8920"/>
    <tableColumn id="7627" xr3:uid="{578544D6-2654-464E-952B-FC9F663AF518}" name="Column7611" dataDxfId="8919"/>
    <tableColumn id="7628" xr3:uid="{E8973AD8-9F3A-441D-A845-DE111F32F792}" name="Column7612" dataDxfId="8918"/>
    <tableColumn id="7629" xr3:uid="{AB4CAC43-4F36-430D-BD41-3037754EE329}" name="Column7613" dataDxfId="8917"/>
    <tableColumn id="7630" xr3:uid="{5A83A418-F11B-47B5-BAE0-8623F2A686FE}" name="Column7614" dataDxfId="8916"/>
    <tableColumn id="7631" xr3:uid="{98A93D3E-3EFF-4700-8971-490D3C4986B7}" name="Column7615" dataDxfId="8915"/>
    <tableColumn id="7632" xr3:uid="{720F6465-9ED3-445F-B93F-45297723790F}" name="Column7616" dataDxfId="8914"/>
    <tableColumn id="7633" xr3:uid="{B06709EF-FFBB-4E98-95D6-2D86AD75C7C4}" name="Column7617" dataDxfId="8913"/>
    <tableColumn id="7634" xr3:uid="{93341D3C-B1A7-4F0E-9AE1-9A9BBE998B4D}" name="Column7618" dataDxfId="8912"/>
    <tableColumn id="7635" xr3:uid="{8AF5049E-6C8B-4A0E-8F82-48D1E5E1165E}" name="Column7619" dataDxfId="8911"/>
    <tableColumn id="7636" xr3:uid="{668C126E-9595-444B-9317-CC343A3A9EB8}" name="Column7620" dataDxfId="8910"/>
    <tableColumn id="7637" xr3:uid="{288FB8AF-EDE7-42D5-AB59-E90B133CF6B3}" name="Column7621" dataDxfId="8909"/>
    <tableColumn id="7638" xr3:uid="{A7FD0421-537D-42C2-8062-4E04ED5C0601}" name="Column7622" dataDxfId="8908"/>
    <tableColumn id="7639" xr3:uid="{184A3B61-3C40-4AAF-BA1C-327A1986C1A2}" name="Column7623" dataDxfId="8907"/>
    <tableColumn id="7640" xr3:uid="{6C6D70D1-B897-4276-9BB9-5B6290FC2031}" name="Column7624" dataDxfId="8906"/>
    <tableColumn id="7641" xr3:uid="{D743A202-A80B-47D4-AA61-61AD73EEAC65}" name="Column7625" dataDxfId="8905"/>
    <tableColumn id="7642" xr3:uid="{0F7351C5-38BF-4CB4-9497-4874A08E3584}" name="Column7626" dataDxfId="8904"/>
    <tableColumn id="7643" xr3:uid="{59F2A475-472E-44D4-82FE-A5D75D65D447}" name="Column7627" dataDxfId="8903"/>
    <tableColumn id="7644" xr3:uid="{94652A87-D0F0-419E-B3FC-5314396ACB87}" name="Column7628" dataDxfId="8902"/>
    <tableColumn id="7645" xr3:uid="{4E7716DD-BF93-4593-98F7-1F11299D5878}" name="Column7629" dataDxfId="8901"/>
    <tableColumn id="7646" xr3:uid="{F883AD6A-AA40-4B4D-960C-236F10EAFBA9}" name="Column7630" dataDxfId="8900"/>
    <tableColumn id="7647" xr3:uid="{A8B2A355-9700-4F53-B380-1A02B6AD36BB}" name="Column7631" dataDxfId="8899"/>
    <tableColumn id="7648" xr3:uid="{971FA90F-A78F-48D5-B5D8-1D0B72377616}" name="Column7632" dataDxfId="8898"/>
    <tableColumn id="7649" xr3:uid="{A1348B1E-6D12-42B0-8684-D1E6F32021E3}" name="Column7633" dataDxfId="8897"/>
    <tableColumn id="7650" xr3:uid="{7685BAFB-AE5D-4738-A165-3C2E20F17CA4}" name="Column7634" dataDxfId="8896"/>
    <tableColumn id="7651" xr3:uid="{EB4FC247-7BE4-44A8-9EAD-4A04DAC345A1}" name="Column7635" dataDxfId="8895"/>
    <tableColumn id="7652" xr3:uid="{691BA92B-B23B-40DF-951B-CBEFFD27E620}" name="Column7636" dataDxfId="8894"/>
    <tableColumn id="7653" xr3:uid="{DFB43F93-AECE-4ED7-A8F1-9414EB30B639}" name="Column7637" dataDxfId="8893"/>
    <tableColumn id="7654" xr3:uid="{58E379EB-97C7-4D32-BCF0-8AE3B5619402}" name="Column7638" dataDxfId="8892"/>
    <tableColumn id="7655" xr3:uid="{469FFEB1-CC90-4950-94C6-DFDA67B9F9C6}" name="Column7639" dataDxfId="8891"/>
    <tableColumn id="7656" xr3:uid="{A85F541F-BD0B-40E9-91E6-FE69408AC8DF}" name="Column7640" dataDxfId="8890"/>
    <tableColumn id="7657" xr3:uid="{9CF2BF0B-19DD-4A7C-A86C-EF2719D0189A}" name="Column7641" dataDxfId="8889"/>
    <tableColumn id="7658" xr3:uid="{804F674E-91BA-46DE-B886-10085C00789C}" name="Column7642" dataDxfId="8888"/>
    <tableColumn id="7659" xr3:uid="{3575C387-ACFC-4225-8F53-BADC3A5479A5}" name="Column7643" dataDxfId="8887"/>
    <tableColumn id="7660" xr3:uid="{966F5595-C60E-4709-B329-DBAF94B895FB}" name="Column7644" dataDxfId="8886"/>
    <tableColumn id="7661" xr3:uid="{5FAC3528-AFBF-41DF-AA1C-220EC0CC92FC}" name="Column7645" dataDxfId="8885"/>
    <tableColumn id="7662" xr3:uid="{B671E951-C88D-45CD-B08E-C7B63B6455C5}" name="Column7646" dataDxfId="8884"/>
    <tableColumn id="7663" xr3:uid="{3C205DE3-C408-4381-AD74-0111C7F21DA1}" name="Column7647" dataDxfId="8883"/>
    <tableColumn id="7664" xr3:uid="{543DCCA1-7F4F-4F4B-83E1-BB0479E83B43}" name="Column7648" dataDxfId="8882"/>
    <tableColumn id="7665" xr3:uid="{F499B6C2-1FED-411F-8160-B9350F99634E}" name="Column7649" dataDxfId="8881"/>
    <tableColumn id="7666" xr3:uid="{A9EBBB6B-0B1D-4DD8-9431-956C501C945E}" name="Column7650" dataDxfId="8880"/>
    <tableColumn id="7667" xr3:uid="{8EC94D97-F5ED-4025-9F44-B2EC0F617ACA}" name="Column7651" dataDxfId="8879"/>
    <tableColumn id="7668" xr3:uid="{88CEB549-AE59-40B1-8D82-00DBFFCFE084}" name="Column7652" dataDxfId="8878"/>
    <tableColumn id="7669" xr3:uid="{CFE69BE1-5810-405E-97B1-9F30A532627B}" name="Column7653" dataDxfId="8877"/>
    <tableColumn id="7670" xr3:uid="{9B228135-E167-4A23-829D-C672155740CB}" name="Column7654" dataDxfId="8876"/>
    <tableColumn id="7671" xr3:uid="{D92D4291-43EF-4547-8CD3-FFCF4D1B2D23}" name="Column7655" dataDxfId="8875"/>
    <tableColumn id="7672" xr3:uid="{33150B81-FAF4-47C4-9AE7-55FD9481C10E}" name="Column7656" dataDxfId="8874"/>
    <tableColumn id="7673" xr3:uid="{830AE895-DAA8-42FB-B604-F74DE7CA92B3}" name="Column7657" dataDxfId="8873"/>
    <tableColumn id="7674" xr3:uid="{37FDC694-66EF-4E89-B368-A5D39C719008}" name="Column7658" dataDxfId="8872"/>
    <tableColumn id="7675" xr3:uid="{79A281F7-1006-4553-92D6-6D378204848D}" name="Column7659" dataDxfId="8871"/>
    <tableColumn id="7676" xr3:uid="{ACD50ED6-82B1-491E-B6B8-56160F131A35}" name="Column7660" dataDxfId="8870"/>
    <tableColumn id="7677" xr3:uid="{D584E218-1998-47E2-8A8E-ED76CA5CF59F}" name="Column7661" dataDxfId="8869"/>
    <tableColumn id="7678" xr3:uid="{2BF32199-0783-4448-88E9-EA7B2A0B71C3}" name="Column7662" dataDxfId="8868"/>
    <tableColumn id="7679" xr3:uid="{740AD16F-8E74-4BC1-9351-B2365CB08F75}" name="Column7663" dataDxfId="8867"/>
    <tableColumn id="7680" xr3:uid="{E5488E58-44C1-43F7-A8EF-662CD294F96D}" name="Column7664" dataDxfId="8866"/>
    <tableColumn id="7681" xr3:uid="{1182DB9B-C0BF-4509-ABBB-AEFEF93DA1E7}" name="Column7665" dataDxfId="8865"/>
    <tableColumn id="7682" xr3:uid="{965D90B1-3C0C-4E7E-BD5E-E7E3B3274697}" name="Column7666" dataDxfId="8864"/>
    <tableColumn id="7683" xr3:uid="{B3AEA045-632C-4941-9F13-BD511117221F}" name="Column7667" dataDxfId="8863"/>
    <tableColumn id="7684" xr3:uid="{4A83FA82-D277-4658-8ACA-901010357EEC}" name="Column7668" dataDxfId="8862"/>
    <tableColumn id="7685" xr3:uid="{5EA7BAC6-3454-418B-A479-8BA92DDCDD76}" name="Column7669" dataDxfId="8861"/>
    <tableColumn id="7686" xr3:uid="{88423A58-09FF-4639-A299-DF3F7C03C53D}" name="Column7670" dataDxfId="8860"/>
    <tableColumn id="7687" xr3:uid="{95C5FB66-E74D-45C2-9C62-4E3327AAA1C0}" name="Column7671" dataDxfId="8859"/>
    <tableColumn id="7688" xr3:uid="{0FA686C9-6DEB-46D8-B6FC-D9EC40B145C2}" name="Column7672" dataDxfId="8858"/>
    <tableColumn id="7689" xr3:uid="{41A24C43-9F09-42D7-9630-7A121A4EDEE1}" name="Column7673" dataDxfId="8857"/>
    <tableColumn id="7690" xr3:uid="{F741AC97-49AC-4214-8D4B-60BEB9F23103}" name="Column7674" dataDxfId="8856"/>
    <tableColumn id="7691" xr3:uid="{8B0F96BA-41FA-460A-AF60-E997BD8131DC}" name="Column7675" dataDxfId="8855"/>
    <tableColumn id="7692" xr3:uid="{00A2C9C6-DFDC-40C1-B1BE-C8BEB08983A2}" name="Column7676" dataDxfId="8854"/>
    <tableColumn id="7693" xr3:uid="{11973810-CF1F-47EA-851B-0177F0A4E010}" name="Column7677" dataDxfId="8853"/>
    <tableColumn id="7694" xr3:uid="{5FFAE431-8BB2-4404-8851-16A22F3EBA78}" name="Column7678" dataDxfId="8852"/>
    <tableColumn id="7695" xr3:uid="{9FC73A30-1529-4508-A1F6-ECAEC9DF1FA2}" name="Column7679" dataDxfId="8851"/>
    <tableColumn id="7696" xr3:uid="{381588C3-C61A-402D-95DE-36A85130D4F4}" name="Column7680" dataDxfId="8850"/>
    <tableColumn id="7697" xr3:uid="{5D0181A1-EE9B-4A69-AC45-CC16794F59BA}" name="Column7681" dataDxfId="8849"/>
    <tableColumn id="7698" xr3:uid="{079878E9-0027-4C09-9E6C-C9F6AD7AF419}" name="Column7682" dataDxfId="8848"/>
    <tableColumn id="7699" xr3:uid="{A6A95F62-2135-4248-8485-B0B1CC7F26F3}" name="Column7683" dataDxfId="8847"/>
    <tableColumn id="7700" xr3:uid="{A7CE162F-E3E8-49E4-90FE-E9B38C3426F1}" name="Column7684" dataDxfId="8846"/>
    <tableColumn id="7701" xr3:uid="{102A7D4F-DD43-4948-AF85-316A6FD372C8}" name="Column7685" dataDxfId="8845"/>
    <tableColumn id="7702" xr3:uid="{86C4FE40-CA05-4A45-A8EC-112435A1E2EC}" name="Column7686" dataDxfId="8844"/>
    <tableColumn id="7703" xr3:uid="{9505BC2F-AF74-4121-B355-163CCDC14492}" name="Column7687" dataDxfId="8843"/>
    <tableColumn id="7704" xr3:uid="{92E863A6-49D2-4815-8ACF-E2E42748D4BF}" name="Column7688" dataDxfId="8842"/>
    <tableColumn id="7705" xr3:uid="{8B42A0E7-594E-417B-BE9B-5E693788F918}" name="Column7689" dataDxfId="8841"/>
    <tableColumn id="7706" xr3:uid="{53CC0D0B-D8C2-4419-8B50-028D472E3E9A}" name="Column7690" dataDxfId="8840"/>
    <tableColumn id="7707" xr3:uid="{B51FDE2B-686A-46BF-B57C-9D5CD9C97C69}" name="Column7691" dataDxfId="8839"/>
    <tableColumn id="7708" xr3:uid="{2009E083-DEDE-4571-967C-E6732A5D0C16}" name="Column7692" dataDxfId="8838"/>
    <tableColumn id="7709" xr3:uid="{A43708A2-337D-4FBD-BADF-84B754EA11F4}" name="Column7693" dataDxfId="8837"/>
    <tableColumn id="7710" xr3:uid="{6E38D4A2-DB0A-402A-9637-929A083458E8}" name="Column7694" dataDxfId="8836"/>
    <tableColumn id="7711" xr3:uid="{2086C31D-D4D3-44A6-AD08-A0DC0B8BA76D}" name="Column7695" dataDxfId="8835"/>
    <tableColumn id="7712" xr3:uid="{F3739A40-4FFB-4AED-ACB3-6ED82350B5B9}" name="Column7696" dataDxfId="8834"/>
    <tableColumn id="7713" xr3:uid="{994A22D9-3CC8-40E4-9DD8-1DB5B362E0A4}" name="Column7697" dataDxfId="8833"/>
    <tableColumn id="7714" xr3:uid="{580B3086-0148-43F3-9413-0D6F1EFDF9AE}" name="Column7698" dataDxfId="8832"/>
    <tableColumn id="7715" xr3:uid="{48783A29-A07E-49B3-9116-3CA56FD6CDF5}" name="Column7699" dataDxfId="8831"/>
    <tableColumn id="7716" xr3:uid="{1BA8FD49-7D76-4C9B-90AE-1A9560AA0B02}" name="Column7700" dataDxfId="8830"/>
    <tableColumn id="7717" xr3:uid="{B12330BF-2744-4B17-B7C3-0B0031929E57}" name="Column7701" dataDxfId="8829"/>
    <tableColumn id="7718" xr3:uid="{C876D8E9-70D4-4A7E-948D-B7CF8497B882}" name="Column7702" dataDxfId="8828"/>
    <tableColumn id="7719" xr3:uid="{AC61A281-0E6D-4E13-9A53-F7F0B54655A0}" name="Column7703" dataDxfId="8827"/>
    <tableColumn id="7720" xr3:uid="{14B4761F-84A8-4D97-A870-BDBF1EBCE9DE}" name="Column7704" dataDxfId="8826"/>
    <tableColumn id="7721" xr3:uid="{305A4B50-9FF0-4685-A871-9C5D7A785411}" name="Column7705" dataDxfId="8825"/>
    <tableColumn id="7722" xr3:uid="{6697D9F0-971C-4B4A-AE37-933E36A19D7E}" name="Column7706" dataDxfId="8824"/>
    <tableColumn id="7723" xr3:uid="{FFB97319-5A62-4790-ADFC-D123AD05BCFA}" name="Column7707" dataDxfId="8823"/>
    <tableColumn id="7724" xr3:uid="{BFE3D2C2-4FB5-4299-AF3B-A9947B383262}" name="Column7708" dataDxfId="8822"/>
    <tableColumn id="7725" xr3:uid="{B01FE945-806C-4431-A4B2-440BFD831A87}" name="Column7709" dataDxfId="8821"/>
    <tableColumn id="7726" xr3:uid="{37C23762-7185-4310-859F-D95CF99B7DEC}" name="Column7710" dataDxfId="8820"/>
    <tableColumn id="7727" xr3:uid="{5DC3AA0F-7E0E-4D01-A5C8-876A4B58D066}" name="Column7711" dataDxfId="8819"/>
    <tableColumn id="7728" xr3:uid="{06EBD3BD-68A6-4D98-BDD8-717C65776F9F}" name="Column7712" dataDxfId="8818"/>
    <tableColumn id="7729" xr3:uid="{8F910B05-61B1-42F4-A8AC-6E37B902471F}" name="Column7713" dataDxfId="8817"/>
    <tableColumn id="7730" xr3:uid="{0C567B2B-74A0-43F8-B304-DE43296DD70D}" name="Column7714" dataDxfId="8816"/>
    <tableColumn id="7731" xr3:uid="{67056D8D-5643-40DD-B383-0BDB61350E23}" name="Column7715" dataDxfId="8815"/>
    <tableColumn id="7732" xr3:uid="{5DB3E756-DFA7-43F8-835A-C6A3B2E2A87A}" name="Column7716" dataDxfId="8814"/>
    <tableColumn id="7733" xr3:uid="{85931C1C-0012-4676-97A8-74F54F45D777}" name="Column7717" dataDxfId="8813"/>
    <tableColumn id="7734" xr3:uid="{FC0BAC85-E08B-4880-8655-B6DBFF86C67C}" name="Column7718" dataDxfId="8812"/>
    <tableColumn id="7735" xr3:uid="{BBCD2A0D-A73D-460E-B2C8-2BEF1C45C9B8}" name="Column7719" dataDxfId="8811"/>
    <tableColumn id="7736" xr3:uid="{2996BFCF-BB52-4D68-BFC0-90E6F4110C53}" name="Column7720" dataDxfId="8810"/>
    <tableColumn id="7737" xr3:uid="{D5E57DA7-2FDF-4AFC-8BBB-BBDD11064E12}" name="Column7721" dataDxfId="8809"/>
    <tableColumn id="7738" xr3:uid="{676AACB7-F687-45DE-B85B-89AC29DFA3D1}" name="Column7722" dataDxfId="8808"/>
    <tableColumn id="7739" xr3:uid="{CC42AD40-0B20-46D4-8AE6-4786591A17B4}" name="Column7723" dataDxfId="8807"/>
    <tableColumn id="7740" xr3:uid="{CBCED800-683B-4902-A465-B0C190D3B7B0}" name="Column7724" dataDxfId="8806"/>
    <tableColumn id="7741" xr3:uid="{E315F6B7-2E96-492F-A932-61F84B81F809}" name="Column7725" dataDxfId="8805"/>
    <tableColumn id="7742" xr3:uid="{7E4F5A3C-F9C6-4638-A94D-3E2DC00307CC}" name="Column7726" dataDxfId="8804"/>
    <tableColumn id="7743" xr3:uid="{5D680821-E917-4C59-A895-695A294AF8EB}" name="Column7727" dataDxfId="8803"/>
    <tableColumn id="7744" xr3:uid="{ABCB7F5A-1C7D-44CC-B396-F6AB52503003}" name="Column7728" dataDxfId="8802"/>
    <tableColumn id="7745" xr3:uid="{A778B889-04D6-4799-B8D9-C567FC20B7BE}" name="Column7729" dataDxfId="8801"/>
    <tableColumn id="7746" xr3:uid="{5B42FE96-02BF-4F61-BFF1-4624621E7D84}" name="Column7730" dataDxfId="8800"/>
    <tableColumn id="7747" xr3:uid="{B321D2DF-CAEE-4C43-87F1-9C5FB568B96C}" name="Column7731" dataDxfId="8799"/>
    <tableColumn id="7748" xr3:uid="{9DD617F7-B39E-4BBA-9C36-D79EBC063A23}" name="Column7732" dataDxfId="8798"/>
    <tableColumn id="7749" xr3:uid="{F32D228B-0107-45D7-9381-7BE2F5301FE9}" name="Column7733" dataDxfId="8797"/>
    <tableColumn id="7750" xr3:uid="{297F3AAE-1787-4F6A-A985-5651D1F1C572}" name="Column7734" dataDxfId="8796"/>
    <tableColumn id="7751" xr3:uid="{CA7B2D67-59DF-4B34-80FE-B65705052F81}" name="Column7735" dataDxfId="8795"/>
    <tableColumn id="7752" xr3:uid="{CA2F12C7-F2D7-4ACA-B452-910C11C2A54B}" name="Column7736" dataDxfId="8794"/>
    <tableColumn id="7753" xr3:uid="{56FEBB47-1CA8-4B10-A2A2-FBE51AB72AF9}" name="Column7737" dataDxfId="8793"/>
    <tableColumn id="7754" xr3:uid="{DB20AA4D-93A0-4091-9BBA-4FD174C1E7CB}" name="Column7738" dataDxfId="8792"/>
    <tableColumn id="7755" xr3:uid="{E870C77D-049C-4514-A620-5F6EB8AB39EB}" name="Column7739" dataDxfId="8791"/>
    <tableColumn id="7756" xr3:uid="{1EC22897-0319-4BEF-A6C3-F0FE5A58410A}" name="Column7740" dataDxfId="8790"/>
    <tableColumn id="7757" xr3:uid="{37938B55-C789-4CD5-A11A-EDBC65BEE2B3}" name="Column7741" dataDxfId="8789"/>
    <tableColumn id="7758" xr3:uid="{0814DCF6-A7AA-44EF-A6D5-96D68986F54D}" name="Column7742" dataDxfId="8788"/>
    <tableColumn id="7759" xr3:uid="{53F64F1B-0508-4B57-9219-B6BB9009DD15}" name="Column7743" dataDxfId="8787"/>
    <tableColumn id="7760" xr3:uid="{E94B7468-7661-4A00-8378-CAA730989B37}" name="Column7744" dataDxfId="8786"/>
    <tableColumn id="7761" xr3:uid="{C691F702-44AE-4CF3-A675-DA60FCC22DFD}" name="Column7745" dataDxfId="8785"/>
    <tableColumn id="7762" xr3:uid="{BA5FDAC0-9EBC-4E6D-BBE2-4C526070A510}" name="Column7746" dataDxfId="8784"/>
    <tableColumn id="7763" xr3:uid="{9644FD58-BE5E-4BA4-A6EE-C7562933F915}" name="Column7747" dataDxfId="8783"/>
    <tableColumn id="7764" xr3:uid="{F625A3EC-2616-4558-A740-9EA6A5FFEC10}" name="Column7748" dataDxfId="8782"/>
    <tableColumn id="7765" xr3:uid="{70DDDCC4-DC6E-4C33-8BE6-8E01BE2EF772}" name="Column7749" dataDxfId="8781"/>
    <tableColumn id="7766" xr3:uid="{6455D4AF-568A-4999-85DF-F807BFB872AF}" name="Column7750" dataDxfId="8780"/>
    <tableColumn id="7767" xr3:uid="{D593EB54-BA1A-4DFE-84A7-9F08F8468EF4}" name="Column7751" dataDxfId="8779"/>
    <tableColumn id="7768" xr3:uid="{340FFDE1-7F82-4FB1-864C-85BF961A0049}" name="Column7752" dataDxfId="8778"/>
    <tableColumn id="7769" xr3:uid="{6B0218EF-35FA-4568-856E-34F127B1CC1C}" name="Column7753" dataDxfId="8777"/>
    <tableColumn id="7770" xr3:uid="{D305A77C-394C-410D-A3CE-4D21C7D68E1C}" name="Column7754" dataDxfId="8776"/>
    <tableColumn id="7771" xr3:uid="{98F2C5BE-3A42-43C6-98F6-4CC3516E30BB}" name="Column7755" dataDxfId="8775"/>
    <tableColumn id="7772" xr3:uid="{B9F0DDE4-3D58-4CA9-8DDA-8A2F28B06E78}" name="Column7756" dataDxfId="8774"/>
    <tableColumn id="7773" xr3:uid="{DB451E64-B5E0-4F51-B616-0CD0611E0116}" name="Column7757" dataDxfId="8773"/>
    <tableColumn id="7774" xr3:uid="{9BAD1CB9-2261-4672-90C8-0781129DF6C4}" name="Column7758" dataDxfId="8772"/>
    <tableColumn id="7775" xr3:uid="{A885433A-47DC-4C55-BA8F-132B0E776677}" name="Column7759" dataDxfId="8771"/>
    <tableColumn id="7776" xr3:uid="{8CBB949B-A510-44FE-8098-0B8636FAE0F5}" name="Column7760" dataDxfId="8770"/>
    <tableColumn id="7777" xr3:uid="{309FA685-5389-4E5D-A88C-A8E6D4667B0A}" name="Column7761" dataDxfId="8769"/>
    <tableColumn id="7778" xr3:uid="{5F97B63D-0841-4D47-83B3-FF6E920E8115}" name="Column7762" dataDxfId="8768"/>
    <tableColumn id="7779" xr3:uid="{09DC2D8E-A827-4A8B-8249-024184AC6FCE}" name="Column7763" dataDxfId="8767"/>
    <tableColumn id="7780" xr3:uid="{919E2C74-C3A9-4D18-8D3A-2B7E4D332CD9}" name="Column7764" dataDxfId="8766"/>
    <tableColumn id="7781" xr3:uid="{313A86F5-26DE-4B13-BC7C-0E58D4AF1C96}" name="Column7765" dataDxfId="8765"/>
    <tableColumn id="7782" xr3:uid="{BA57C57E-95EA-47EF-BFF6-D571B6AD6A3C}" name="Column7766" dataDxfId="8764"/>
    <tableColumn id="7783" xr3:uid="{38663175-29F1-4ED9-A7BE-53476F48D1BD}" name="Column7767" dataDxfId="8763"/>
    <tableColumn id="7784" xr3:uid="{F71E87D5-23FF-4FD8-B309-C80AD3F8EAF2}" name="Column7768" dataDxfId="8762"/>
    <tableColumn id="7785" xr3:uid="{2CD52F2E-CBCB-498A-8E16-E31E0B5E5E20}" name="Column7769" dataDxfId="8761"/>
    <tableColumn id="7786" xr3:uid="{4174A49F-B06D-43DD-B93D-0AF48F333786}" name="Column7770" dataDxfId="8760"/>
    <tableColumn id="7787" xr3:uid="{74FAC3A8-0020-439A-89E7-5C29C8ED793C}" name="Column7771" dataDxfId="8759"/>
    <tableColumn id="7788" xr3:uid="{047A8E17-6F67-456F-BD64-CF3A53783B9A}" name="Column7772" dataDxfId="8758"/>
    <tableColumn id="7789" xr3:uid="{8230A528-CAFC-4853-B51F-5419ABBDB1C6}" name="Column7773" dataDxfId="8757"/>
    <tableColumn id="7790" xr3:uid="{18443D12-757E-498C-84A0-FD223F4ABC22}" name="Column7774" dataDxfId="8756"/>
    <tableColumn id="7791" xr3:uid="{49D37878-8374-4BA1-8115-C0EA908074DC}" name="Column7775" dataDxfId="8755"/>
    <tableColumn id="7792" xr3:uid="{83F7E43B-4370-4129-AE38-434E6BA42126}" name="Column7776" dataDxfId="8754"/>
    <tableColumn id="7793" xr3:uid="{4EF36797-FC84-4CEF-9226-1BB38EA31606}" name="Column7777" dataDxfId="8753"/>
    <tableColumn id="7794" xr3:uid="{CE262859-DA6E-45FB-ADDB-94B89A878E03}" name="Column7778" dataDxfId="8752"/>
    <tableColumn id="7795" xr3:uid="{BA1FDB5A-ED34-48BB-A567-33D4F79B4BBB}" name="Column7779" dataDxfId="8751"/>
    <tableColumn id="7796" xr3:uid="{45659D89-6F8E-4B64-B0C3-3C342A5D0C3B}" name="Column7780" dataDxfId="8750"/>
    <tableColumn id="7797" xr3:uid="{C25A53A2-B348-4A99-ADF0-C5774AAE42A9}" name="Column7781" dataDxfId="8749"/>
    <tableColumn id="7798" xr3:uid="{3C8FE755-B1F3-46E0-A33C-8CCDC6ADBFA3}" name="Column7782" dataDxfId="8748"/>
    <tableColumn id="7799" xr3:uid="{059088E2-523F-4C06-8D42-14627E442C6D}" name="Column7783" dataDxfId="8747"/>
    <tableColumn id="7800" xr3:uid="{B34FD9BE-E402-42FB-AF28-4FCFBD4F0422}" name="Column7784" dataDxfId="8746"/>
    <tableColumn id="7801" xr3:uid="{A5A3C140-0B52-4A58-BFFB-5315736B5116}" name="Column7785" dataDxfId="8745"/>
    <tableColumn id="7802" xr3:uid="{ABC000C4-F2B6-4FC4-8966-23B431A11F58}" name="Column7786" dataDxfId="8744"/>
    <tableColumn id="7803" xr3:uid="{B98717A4-8953-467D-9146-95C217D894AC}" name="Column7787" dataDxfId="8743"/>
    <tableColumn id="7804" xr3:uid="{465B2B24-E9B2-42BB-B893-385515A873F9}" name="Column7788" dataDxfId="8742"/>
    <tableColumn id="7805" xr3:uid="{4DB05982-DE41-4D90-94FA-754D6DCC8D79}" name="Column7789" dataDxfId="8741"/>
    <tableColumn id="7806" xr3:uid="{05B7AF29-90A5-45FD-A56E-0EE185B7E84C}" name="Column7790" dataDxfId="8740"/>
    <tableColumn id="7807" xr3:uid="{8D04B0BE-E8A3-4D4F-BEDB-4E30D4FADAA7}" name="Column7791" dataDxfId="8739"/>
    <tableColumn id="7808" xr3:uid="{66B87F3E-7422-4762-923C-F62FB032AC4F}" name="Column7792" dataDxfId="8738"/>
    <tableColumn id="7809" xr3:uid="{30A2FE29-4061-499F-AA4B-93B263688520}" name="Column7793" dataDxfId="8737"/>
    <tableColumn id="7810" xr3:uid="{BB06EB16-5C5E-4114-9CB4-C61E513CC4A3}" name="Column7794" dataDxfId="8736"/>
    <tableColumn id="7811" xr3:uid="{9BA97CF4-5D50-4771-BACB-5E87596AC8E5}" name="Column7795" dataDxfId="8735"/>
    <tableColumn id="7812" xr3:uid="{1DFC318C-F87F-4EC9-85C6-A20EE68BBAFA}" name="Column7796" dataDxfId="8734"/>
    <tableColumn id="7813" xr3:uid="{AA1E5675-1C5A-4F90-97B9-FD3284CB828E}" name="Column7797" dataDxfId="8733"/>
    <tableColumn id="7814" xr3:uid="{1E569090-0A09-4A6A-97DC-627EE6DF8883}" name="Column7798" dataDxfId="8732"/>
    <tableColumn id="7815" xr3:uid="{C85A05DC-7ED3-4A95-9FAE-9850F62F47D5}" name="Column7799" dataDxfId="8731"/>
    <tableColumn id="7816" xr3:uid="{2459A24C-8169-4793-B2E1-85819B91AFF9}" name="Column7800" dataDxfId="8730"/>
    <tableColumn id="7817" xr3:uid="{0642D70E-980C-4DB5-906F-B5B0F75A8B35}" name="Column7801" dataDxfId="8729"/>
    <tableColumn id="7818" xr3:uid="{43FBC1CC-F7D7-46C4-8129-868C24703625}" name="Column7802" dataDxfId="8728"/>
    <tableColumn id="7819" xr3:uid="{1F35CE5A-6D57-4AB7-BA2E-30B82EC39741}" name="Column7803" dataDxfId="8727"/>
    <tableColumn id="7820" xr3:uid="{84938619-3982-433D-A5E2-EEF8B191A4D1}" name="Column7804" dataDxfId="8726"/>
    <tableColumn id="7821" xr3:uid="{806B434E-71BB-4A82-B9B2-7EEF788D6B8D}" name="Column7805" dataDxfId="8725"/>
    <tableColumn id="7822" xr3:uid="{AD921587-EA98-4140-9B0A-16D85FAF04FC}" name="Column7806" dataDxfId="8724"/>
    <tableColumn id="7823" xr3:uid="{036797DA-8AE4-4816-80E1-B8C34E18F315}" name="Column7807" dataDxfId="8723"/>
    <tableColumn id="7824" xr3:uid="{D5532637-4377-4C92-86F1-8D4F6788D610}" name="Column7808" dataDxfId="8722"/>
    <tableColumn id="7825" xr3:uid="{B114BE9E-6197-4E87-A6EB-A5696BC24C93}" name="Column7809" dataDxfId="8721"/>
    <tableColumn id="7826" xr3:uid="{C337837C-A676-4CC2-809A-14EC3EC42A60}" name="Column7810" dataDxfId="8720"/>
    <tableColumn id="7827" xr3:uid="{625BACC6-2089-465E-BE07-FB6C751C41B3}" name="Column7811" dataDxfId="8719"/>
    <tableColumn id="7828" xr3:uid="{F51E3D33-6120-456C-A5A8-19ECC60A2C82}" name="Column7812" dataDxfId="8718"/>
    <tableColumn id="7829" xr3:uid="{104872FE-F3BB-4F05-9A84-39037C8DD7D3}" name="Column7813" dataDxfId="8717"/>
    <tableColumn id="7830" xr3:uid="{EAC0F965-F5BF-4F97-B032-A2632E45AAE6}" name="Column7814" dataDxfId="8716"/>
    <tableColumn id="7831" xr3:uid="{C0C45CA2-252D-4A11-AA8F-DA5794CFAC24}" name="Column7815" dataDxfId="8715"/>
    <tableColumn id="7832" xr3:uid="{53C4C051-463F-470D-93DD-EE290C5CB06A}" name="Column7816" dataDxfId="8714"/>
    <tableColumn id="7833" xr3:uid="{3FAE9CAB-E4DC-455D-AED7-67CEA65C1430}" name="Column7817" dataDxfId="8713"/>
    <tableColumn id="7834" xr3:uid="{B29D99E2-1E48-40B8-803B-D96EF108E542}" name="Column7818" dataDxfId="8712"/>
    <tableColumn id="7835" xr3:uid="{1ADAC25E-34EA-433C-BFEF-C0BA06C4D1F1}" name="Column7819" dataDxfId="8711"/>
    <tableColumn id="7836" xr3:uid="{7BA264BA-7E34-4667-B684-438C28D32DEB}" name="Column7820" dataDxfId="8710"/>
    <tableColumn id="7837" xr3:uid="{04A893CD-BA26-4B3A-8C79-35F8F93FD970}" name="Column7821" dataDxfId="8709"/>
    <tableColumn id="7838" xr3:uid="{029355A2-A8FD-48D8-A404-CE769B924E2F}" name="Column7822" dataDxfId="8708"/>
    <tableColumn id="7839" xr3:uid="{4F7DF6C1-403B-4F5A-BE81-8DAAA49F9B6F}" name="Column7823" dataDxfId="8707"/>
    <tableColumn id="7840" xr3:uid="{78E3DA8B-9FA6-49D4-9B47-66185DC62314}" name="Column7824" dataDxfId="8706"/>
    <tableColumn id="7841" xr3:uid="{631FB095-5CA1-49EC-821F-3F37E036FC1E}" name="Column7825" dataDxfId="8705"/>
    <tableColumn id="7842" xr3:uid="{1CEEC5D0-5FFA-45D4-8F7E-1B22B7FAF48E}" name="Column7826" dataDxfId="8704"/>
    <tableColumn id="7843" xr3:uid="{9A6E9C86-7850-4CF3-82B9-38482CC6048A}" name="Column7827" dataDxfId="8703"/>
    <tableColumn id="7844" xr3:uid="{B5077C2F-5E02-4CA7-9303-50BC0D7CE1E0}" name="Column7828" dataDxfId="8702"/>
    <tableColumn id="7845" xr3:uid="{A34B17BD-2C17-404C-B690-FF69014F2148}" name="Column7829" dataDxfId="8701"/>
    <tableColumn id="7846" xr3:uid="{4262B2A6-4BEA-439C-98F6-4A29D765CB91}" name="Column7830" dataDxfId="8700"/>
    <tableColumn id="7847" xr3:uid="{71C70130-C6AD-4CE8-82C3-6F1EDF987C37}" name="Column7831" dataDxfId="8699"/>
    <tableColumn id="7848" xr3:uid="{B54007A6-5A3B-42C0-A6FB-E24D1098085B}" name="Column7832" dataDxfId="8698"/>
    <tableColumn id="7849" xr3:uid="{0D597AA0-45BB-4697-991C-AADABE31871E}" name="Column7833" dataDxfId="8697"/>
    <tableColumn id="7850" xr3:uid="{C3E31EDE-83D6-4032-99FD-AC115CE1C342}" name="Column7834" dataDxfId="8696"/>
    <tableColumn id="7851" xr3:uid="{8B2C81CA-0DAA-4F4E-AE1A-26E7D5109C1A}" name="Column7835" dataDxfId="8695"/>
    <tableColumn id="7852" xr3:uid="{23FE28FF-2F60-4651-85A7-7C147056038D}" name="Column7836" dataDxfId="8694"/>
    <tableColumn id="7853" xr3:uid="{4AB2805D-5AA9-4A3A-8A68-6296A985EB3A}" name="Column7837" dataDxfId="8693"/>
    <tableColumn id="7854" xr3:uid="{3660D6A5-68D7-43C7-B557-394C94D25AEC}" name="Column7838" dataDxfId="8692"/>
    <tableColumn id="7855" xr3:uid="{708EFDE5-DCAA-412A-9158-DED40BF29835}" name="Column7839" dataDxfId="8691"/>
    <tableColumn id="7856" xr3:uid="{248313A7-2B1D-4078-9774-9462C51A2FE3}" name="Column7840" dataDxfId="8690"/>
    <tableColumn id="7857" xr3:uid="{47B49344-3EE1-4C9E-A620-F2EAD327A7B7}" name="Column7841" dataDxfId="8689"/>
    <tableColumn id="7858" xr3:uid="{CF3573D5-DC2C-4C18-8D98-14EEE5BE5A74}" name="Column7842" dataDxfId="8688"/>
    <tableColumn id="7859" xr3:uid="{5BDC68C3-682A-4219-A7CD-DAB34B28CD07}" name="Column7843" dataDxfId="8687"/>
    <tableColumn id="7860" xr3:uid="{DE3BBC65-A01F-4DF1-935D-7F0C9142F99C}" name="Column7844" dataDxfId="8686"/>
    <tableColumn id="7861" xr3:uid="{3C2684F3-DC01-4FE1-89EF-07FA8E0A3007}" name="Column7845" dataDxfId="8685"/>
    <tableColumn id="7862" xr3:uid="{1D5BC085-E21B-4447-A258-C0707C2109DD}" name="Column7846" dataDxfId="8684"/>
    <tableColumn id="7863" xr3:uid="{11B07B3A-73C3-4440-81AE-985138902799}" name="Column7847" dataDxfId="8683"/>
    <tableColumn id="7864" xr3:uid="{6EF8ECCF-B609-44E5-9867-D950A230E423}" name="Column7848" dataDxfId="8682"/>
    <tableColumn id="7865" xr3:uid="{8BBC2F65-071C-4C6D-89FA-C911E2E27251}" name="Column7849" dataDxfId="8681"/>
    <tableColumn id="7866" xr3:uid="{1456BE9E-C9DC-40CC-B4C8-5222B78AAA52}" name="Column7850" dataDxfId="8680"/>
    <tableColumn id="7867" xr3:uid="{08533960-4D2C-4AB8-9626-1B016544C767}" name="Column7851" dataDxfId="8679"/>
    <tableColumn id="7868" xr3:uid="{4B442D7F-10C9-42D4-A6EC-0EC1A349B727}" name="Column7852" dataDxfId="8678"/>
    <tableColumn id="7869" xr3:uid="{0235B135-1BDE-4562-BFA6-EE222B70C31B}" name="Column7853" dataDxfId="8677"/>
    <tableColumn id="7870" xr3:uid="{D4053CB5-BEB9-4261-B3EB-C7C680521845}" name="Column7854" dataDxfId="8676"/>
    <tableColumn id="7871" xr3:uid="{AE70ACB3-DA7F-446E-A5A1-2A1E45136BE6}" name="Column7855" dataDxfId="8675"/>
    <tableColumn id="7872" xr3:uid="{DB157709-7BC4-4D89-822B-3A023D592B6A}" name="Column7856" dataDxfId="8674"/>
    <tableColumn id="7873" xr3:uid="{D8603950-AA07-494A-AACB-C58688DCF059}" name="Column7857" dataDxfId="8673"/>
    <tableColumn id="7874" xr3:uid="{47F3B0FC-169C-4425-8453-AF7BA8F99715}" name="Column7858" dataDxfId="8672"/>
    <tableColumn id="7875" xr3:uid="{00AD63B5-9D94-476A-8FDB-1DBC21B11D46}" name="Column7859" dataDxfId="8671"/>
    <tableColumn id="7876" xr3:uid="{BDF52D39-33E0-4147-AAFB-E53626B94083}" name="Column7860" dataDxfId="8670"/>
    <tableColumn id="7877" xr3:uid="{F1818FAD-B03F-4E72-879E-1635B2D1BD4B}" name="Column7861" dataDxfId="8669"/>
    <tableColumn id="7878" xr3:uid="{2CA33B32-70C6-4CF0-A297-3B53B8899F49}" name="Column7862" dataDxfId="8668"/>
    <tableColumn id="7879" xr3:uid="{F438FFCE-76C3-41EE-B4BA-F24744D2A1F0}" name="Column7863" dataDxfId="8667"/>
    <tableColumn id="7880" xr3:uid="{58D123AA-1897-4B2A-B93D-D427D5651D2F}" name="Column7864" dataDxfId="8666"/>
    <tableColumn id="7881" xr3:uid="{F3BCCF58-3779-43EC-9740-6625C6160EAC}" name="Column7865" dataDxfId="8665"/>
    <tableColumn id="7882" xr3:uid="{C1F8FBE5-3F3A-4D40-A32B-EFFB265E552C}" name="Column7866" dataDxfId="8664"/>
    <tableColumn id="7883" xr3:uid="{AF139ACF-5F21-4869-B424-1E18B5FFFF22}" name="Column7867" dataDxfId="8663"/>
    <tableColumn id="7884" xr3:uid="{D91C6842-BE3A-4271-943F-B941DA8D293A}" name="Column7868" dataDxfId="8662"/>
    <tableColumn id="7885" xr3:uid="{04FF2D0B-2C98-4149-B0AA-58E27F390A4A}" name="Column7869" dataDxfId="8661"/>
    <tableColumn id="7886" xr3:uid="{45764BB6-F4C6-4DB1-B1FD-E4D65DA1DF15}" name="Column7870" dataDxfId="8660"/>
    <tableColumn id="7887" xr3:uid="{20E13B28-88CB-4F89-B95C-24D246301B2E}" name="Column7871" dataDxfId="8659"/>
    <tableColumn id="7888" xr3:uid="{B4D28CF2-A343-46FD-BAE2-9E14C164BB2E}" name="Column7872" dataDxfId="8658"/>
    <tableColumn id="7889" xr3:uid="{C2E48874-22DF-41F8-9EB6-4325AA1C05B6}" name="Column7873" dataDxfId="8657"/>
    <tableColumn id="7890" xr3:uid="{26A57DB8-5F86-4F60-9754-F48EA3623BD9}" name="Column7874" dataDxfId="8656"/>
    <tableColumn id="7891" xr3:uid="{DC172E5E-FAD6-4C15-A54C-AB3A63FBA2FC}" name="Column7875" dataDxfId="8655"/>
    <tableColumn id="7892" xr3:uid="{23BB2BCE-7E12-430E-8E8C-BCF160E39EF1}" name="Column7876" dataDxfId="8654"/>
    <tableColumn id="7893" xr3:uid="{E35FDE6F-331C-4864-8B58-182D4353CA0D}" name="Column7877" dataDxfId="8653"/>
    <tableColumn id="7894" xr3:uid="{B3E0A49E-14A6-4805-B159-2EDB0EAA7B6A}" name="Column7878" dataDxfId="8652"/>
    <tableColumn id="7895" xr3:uid="{A5739A3D-7F9D-456D-BF7B-42733EA505CD}" name="Column7879" dataDxfId="8651"/>
    <tableColumn id="7896" xr3:uid="{5A494B86-48A2-4FE6-A897-B3EA7CBA7860}" name="Column7880" dataDxfId="8650"/>
    <tableColumn id="7897" xr3:uid="{95798383-F83B-46DD-83A9-BBD137BE803C}" name="Column7881" dataDxfId="8649"/>
    <tableColumn id="7898" xr3:uid="{82753CCB-597B-445C-A7E5-8DE273466F8A}" name="Column7882" dataDxfId="8648"/>
    <tableColumn id="7899" xr3:uid="{7B25CC6F-D2D2-4EA1-B9D5-9B96BFACDBDF}" name="Column7883" dataDxfId="8647"/>
    <tableColumn id="7900" xr3:uid="{DE7D1153-1583-42FD-83BB-7CEB1FFFD17A}" name="Column7884" dataDxfId="8646"/>
    <tableColumn id="7901" xr3:uid="{9F8A4CDD-F0A1-47BB-8F3F-A1C37EB95179}" name="Column7885" dataDxfId="8645"/>
    <tableColumn id="7902" xr3:uid="{CB3D8852-E85B-49FF-B1DF-90787418F2A1}" name="Column7886" dataDxfId="8644"/>
    <tableColumn id="7903" xr3:uid="{DB32B30E-6F8F-4BEC-8FE1-4EEF4BBA77E5}" name="Column7887" dataDxfId="8643"/>
    <tableColumn id="7904" xr3:uid="{ABE8C1E9-1B4C-496B-8CA1-0C8602FCEF30}" name="Column7888" dataDxfId="8642"/>
    <tableColumn id="7905" xr3:uid="{48B092E5-98E8-48F9-9F91-FD05C09F3BB9}" name="Column7889" dataDxfId="8641"/>
    <tableColumn id="7906" xr3:uid="{AE05AA88-2E39-439E-A63B-AA1BFAF70EBA}" name="Column7890" dataDxfId="8640"/>
    <tableColumn id="7907" xr3:uid="{68A2EAF8-3E08-4346-89BC-8A1E99228CC7}" name="Column7891" dataDxfId="8639"/>
    <tableColumn id="7908" xr3:uid="{5727E3EE-FDBD-4715-94F0-32F106ED7517}" name="Column7892" dataDxfId="8638"/>
    <tableColumn id="7909" xr3:uid="{D4BAEB9B-2BA5-46A6-A0E8-CB31662A12E4}" name="Column7893" dataDxfId="8637"/>
    <tableColumn id="7910" xr3:uid="{3EA49631-C519-4F26-B042-18FE505ADB09}" name="Column7894" dataDxfId="8636"/>
    <tableColumn id="7911" xr3:uid="{025CA71C-0530-4176-8ADB-FF07E86A6FEA}" name="Column7895" dataDxfId="8635"/>
    <tableColumn id="7912" xr3:uid="{29E11658-E1AD-477E-AC7D-E2A0EDDCBF79}" name="Column7896" dataDxfId="8634"/>
    <tableColumn id="7913" xr3:uid="{6545A13F-5601-4656-A2DB-8915DBA42BDB}" name="Column7897" dataDxfId="8633"/>
    <tableColumn id="7914" xr3:uid="{785B58AF-7607-42FF-A3DB-D976F1EC91AA}" name="Column7898" dataDxfId="8632"/>
    <tableColumn id="7915" xr3:uid="{99521022-2BD0-4DBB-8BF7-2EAC6DE8F3B4}" name="Column7899" dataDxfId="8631"/>
    <tableColumn id="7916" xr3:uid="{770594BD-049B-4B1B-B290-F672FB0C043D}" name="Column7900" dataDxfId="8630"/>
    <tableColumn id="7917" xr3:uid="{013EBD7F-F244-47CA-808E-D99918F7BC0B}" name="Column7901" dataDxfId="8629"/>
    <tableColumn id="7918" xr3:uid="{FDD118D6-70BA-4458-B298-8C0250A5AA38}" name="Column7902" dataDxfId="8628"/>
    <tableColumn id="7919" xr3:uid="{D073B07B-8955-4D8A-B92A-B7E3B4238C97}" name="Column7903" dataDxfId="8627"/>
    <tableColumn id="7920" xr3:uid="{2C805DA6-D640-4459-B2F3-D7DC164C1EFA}" name="Column7904" dataDxfId="8626"/>
    <tableColumn id="7921" xr3:uid="{8CF86168-08AB-45AA-BF14-222B120E8FA7}" name="Column7905" dataDxfId="8625"/>
    <tableColumn id="7922" xr3:uid="{E9D9B5B4-3F8A-4523-A5C3-42DA2F69305F}" name="Column7906" dataDxfId="8624"/>
    <tableColumn id="7923" xr3:uid="{2EAD62FA-E615-47F5-9C64-8B15B0F5B502}" name="Column7907" dataDxfId="8623"/>
    <tableColumn id="7924" xr3:uid="{9D212DF6-7C76-4D3D-88CC-131DE0BC47B7}" name="Column7908" dataDxfId="8622"/>
    <tableColumn id="7925" xr3:uid="{AC04754F-6CC8-4380-8950-31A0E4D15FEC}" name="Column7909" dataDxfId="8621"/>
    <tableColumn id="7926" xr3:uid="{957302F4-27DB-4E86-810D-486EC4E2F619}" name="Column7910" dataDxfId="8620"/>
    <tableColumn id="7927" xr3:uid="{54043792-77FC-46B6-8E04-E79A47A2C774}" name="Column7911" dataDxfId="8619"/>
    <tableColumn id="7928" xr3:uid="{183C7D1D-C097-404F-B247-8FB788A61EB0}" name="Column7912" dataDxfId="8618"/>
    <tableColumn id="7929" xr3:uid="{ADA6775A-576E-48F3-8C02-19BD3322FA4C}" name="Column7913" dataDxfId="8617"/>
    <tableColumn id="7930" xr3:uid="{9559C462-5649-4767-AD1D-D65C7F4F93F4}" name="Column7914" dataDxfId="8616"/>
    <tableColumn id="7931" xr3:uid="{FCD31097-47E3-4082-945B-EFFBE93D9C56}" name="Column7915" dataDxfId="8615"/>
    <tableColumn id="7932" xr3:uid="{811F6EB6-B4E3-4A32-98FF-8D85327FAB11}" name="Column7916" dataDxfId="8614"/>
    <tableColumn id="7933" xr3:uid="{E8304E10-1D09-4AB4-8D24-62FC28B9EE60}" name="Column7917" dataDxfId="8613"/>
    <tableColumn id="7934" xr3:uid="{A8A75D15-191D-465C-B478-729043035B28}" name="Column7918" dataDxfId="8612"/>
    <tableColumn id="7935" xr3:uid="{49385329-90E5-46B2-A1AF-99F503931A56}" name="Column7919" dataDxfId="8611"/>
    <tableColumn id="7936" xr3:uid="{D9D210E2-2B91-4880-A94D-734682FE5265}" name="Column7920" dataDxfId="8610"/>
    <tableColumn id="7937" xr3:uid="{869C811E-1327-4619-B6BB-D940086D3603}" name="Column7921" dataDxfId="8609"/>
    <tableColumn id="7938" xr3:uid="{1E18CB18-1341-4B5B-BAD5-9BDE92DBBA66}" name="Column7922" dataDxfId="8608"/>
    <tableColumn id="7939" xr3:uid="{1329CB12-D03E-443E-ADA3-EF7A2E978300}" name="Column7923" dataDxfId="8607"/>
    <tableColumn id="7940" xr3:uid="{EC564B39-DAEC-4AAA-997D-6DFD93DE6CB6}" name="Column7924" dataDxfId="8606"/>
    <tableColumn id="7941" xr3:uid="{54D8B058-707C-4564-9C21-FE28EBE7C4F8}" name="Column7925" dataDxfId="8605"/>
    <tableColumn id="7942" xr3:uid="{96C98EB4-8818-497E-A209-559DC7E50A99}" name="Column7926" dataDxfId="8604"/>
    <tableColumn id="7943" xr3:uid="{EE31153B-A8A1-47EC-9578-78354214E169}" name="Column7927" dataDxfId="8603"/>
    <tableColumn id="7944" xr3:uid="{6B5D9415-1508-4FF6-8708-AC86297D28E0}" name="Column7928" dataDxfId="8602"/>
    <tableColumn id="7945" xr3:uid="{86E2A7C2-B9A9-46AD-999D-C78AAB5B7E9F}" name="Column7929" dataDxfId="8601"/>
    <tableColumn id="7946" xr3:uid="{D77C9F71-96DC-44A3-9915-C32075590E38}" name="Column7930" dataDxfId="8600"/>
    <tableColumn id="7947" xr3:uid="{0354762D-8BEC-45A5-BC7D-997886DAD1EA}" name="Column7931" dataDxfId="8599"/>
    <tableColumn id="7948" xr3:uid="{72C6EF82-4457-4609-86FD-DE6ACFAE6992}" name="Column7932" dataDxfId="8598"/>
    <tableColumn id="7949" xr3:uid="{11016AC5-5105-4312-90F1-66FC4C063639}" name="Column7933" dataDxfId="8597"/>
    <tableColumn id="7950" xr3:uid="{C9ED1F75-AC57-43B8-881A-24AEF0A411E6}" name="Column7934" dataDxfId="8596"/>
    <tableColumn id="7951" xr3:uid="{14731204-CC63-42A0-9889-64A9096693AD}" name="Column7935" dataDxfId="8595"/>
    <tableColumn id="7952" xr3:uid="{07BCDC12-5C30-451D-8C1A-00F3B43A3DA2}" name="Column7936" dataDxfId="8594"/>
    <tableColumn id="7953" xr3:uid="{4F2484E9-B555-4EAB-9A8E-8AFD2F146D4A}" name="Column7937" dataDxfId="8593"/>
    <tableColumn id="7954" xr3:uid="{724D3B72-9E47-4D75-A7BF-06B20831101F}" name="Column7938" dataDxfId="8592"/>
    <tableColumn id="7955" xr3:uid="{268EB602-BAC3-4DA0-83B9-9F989FB23169}" name="Column7939" dataDxfId="8591"/>
    <tableColumn id="7956" xr3:uid="{7FAD9C71-0601-4C77-A307-66387B39EAF8}" name="Column7940" dataDxfId="8590"/>
    <tableColumn id="7957" xr3:uid="{9E2493EC-C8E5-4E36-904E-B7B58D9B7762}" name="Column7941" dataDxfId="8589"/>
    <tableColumn id="7958" xr3:uid="{98B641A6-C9F5-4A0B-B97D-924BDAC6BC2B}" name="Column7942" dataDxfId="8588"/>
    <tableColumn id="7959" xr3:uid="{B9A50A69-D741-4691-AF18-8A17BB562D16}" name="Column7943" dataDxfId="8587"/>
    <tableColumn id="7960" xr3:uid="{B2D4DB80-40B5-4FFD-A2F4-B4453B0A104A}" name="Column7944" dataDxfId="8586"/>
    <tableColumn id="7961" xr3:uid="{65492580-8925-44D8-8E5F-EDE5E79C816F}" name="Column7945" dataDxfId="8585"/>
    <tableColumn id="7962" xr3:uid="{FBB0A191-63BB-42B7-8F42-8064462A62EC}" name="Column7946" dataDxfId="8584"/>
    <tableColumn id="7963" xr3:uid="{EB073B9C-B194-4DFB-8DD0-B52F376C69DB}" name="Column7947" dataDxfId="8583"/>
    <tableColumn id="7964" xr3:uid="{D13FC319-4504-4BBF-9157-87341C82F58B}" name="Column7948" dataDxfId="8582"/>
    <tableColumn id="7965" xr3:uid="{A58F11EA-3EB5-46C5-A9AF-A27218E431BA}" name="Column7949" dataDxfId="8581"/>
    <tableColumn id="7966" xr3:uid="{DC0147B3-EE3F-4F7D-BD33-311431639D64}" name="Column7950" dataDxfId="8580"/>
    <tableColumn id="7967" xr3:uid="{B4A66D13-E66C-49F8-95E3-A6A4753DE178}" name="Column7951" dataDxfId="8579"/>
    <tableColumn id="7968" xr3:uid="{3ED30414-20A0-4D7C-B9A3-A1DB61CEB8BD}" name="Column7952" dataDxfId="8578"/>
    <tableColumn id="7969" xr3:uid="{2902FF2D-DD3C-4032-B094-B42157770799}" name="Column7953" dataDxfId="8577"/>
    <tableColumn id="7970" xr3:uid="{5E8918A6-0FE1-4BC8-B685-36FF88022881}" name="Column7954" dataDxfId="8576"/>
    <tableColumn id="7971" xr3:uid="{6892778A-478B-43B2-A157-21BF2955F4BD}" name="Column7955" dataDxfId="8575"/>
    <tableColumn id="7972" xr3:uid="{8E1A0460-B3D1-477A-A013-D60E74164605}" name="Column7956" dataDxfId="8574"/>
    <tableColumn id="7973" xr3:uid="{C004F972-FCD2-4D1C-B516-150391C4C746}" name="Column7957" dataDxfId="8573"/>
    <tableColumn id="7974" xr3:uid="{3C1198E7-FC36-4BCA-888A-A9C49DC9F592}" name="Column7958" dataDxfId="8572"/>
    <tableColumn id="7975" xr3:uid="{7C3907F7-C964-4C81-9A0E-171AB0E4ADB2}" name="Column7959" dataDxfId="8571"/>
    <tableColumn id="7976" xr3:uid="{B4AF74A3-CDEC-472E-A1F7-E53E49EAC909}" name="Column7960" dataDxfId="8570"/>
    <tableColumn id="7977" xr3:uid="{0E9BC873-15DD-4D61-A974-09CB0B21AA91}" name="Column7961" dataDxfId="8569"/>
    <tableColumn id="7978" xr3:uid="{65DA883E-BC18-4958-B3DF-754782896F5D}" name="Column7962" dataDxfId="8568"/>
    <tableColumn id="7979" xr3:uid="{CBFE623D-3B5F-4BED-AA60-5A6D381076A6}" name="Column7963" dataDxfId="8567"/>
    <tableColumn id="7980" xr3:uid="{9601EE96-51E8-4BE6-8DD5-A448995E5B65}" name="Column7964" dataDxfId="8566"/>
    <tableColumn id="7981" xr3:uid="{54B30DF1-FAC4-4277-943C-FE3F9C24EDC6}" name="Column7965" dataDxfId="8565"/>
    <tableColumn id="7982" xr3:uid="{9E5F4278-9633-4F6F-8329-B52A32D19D0F}" name="Column7966" dataDxfId="8564"/>
    <tableColumn id="7983" xr3:uid="{9317C6D7-5F25-43F6-8667-92EBEEA56557}" name="Column7967" dataDxfId="8563"/>
    <tableColumn id="7984" xr3:uid="{15298ABF-4932-4148-8A5E-CBC9C0C257FB}" name="Column7968" dataDxfId="8562"/>
    <tableColumn id="7985" xr3:uid="{460E3022-5E2C-4D36-8ACD-396A114154C5}" name="Column7969" dataDxfId="8561"/>
    <tableColumn id="7986" xr3:uid="{AD1C6810-0F71-447B-BFF9-4FD22A08C22C}" name="Column7970" dataDxfId="8560"/>
    <tableColumn id="7987" xr3:uid="{E732F017-4869-4E89-95C0-282924F4050F}" name="Column7971" dataDxfId="8559"/>
    <tableColumn id="7988" xr3:uid="{3D2DC50A-A24E-4AAA-9F7D-14F5FFC0421E}" name="Column7972" dataDxfId="8558"/>
    <tableColumn id="7989" xr3:uid="{9CBEE51C-2C7B-49A7-B87F-41648A8028A2}" name="Column7973" dataDxfId="8557"/>
    <tableColumn id="7990" xr3:uid="{587E6D7C-8DB5-40C2-A125-38A0DAE15E3B}" name="Column7974" dataDxfId="8556"/>
    <tableColumn id="7991" xr3:uid="{B39E1C9F-56E8-4356-A47C-83963AAB2595}" name="Column7975" dataDxfId="8555"/>
    <tableColumn id="7992" xr3:uid="{573FCF24-8443-4EF6-BDAF-C4C02301B08C}" name="Column7976" dataDxfId="8554"/>
    <tableColumn id="7993" xr3:uid="{C5831512-16FB-4BDF-A30B-C5231EF85BF4}" name="Column7977" dataDxfId="8553"/>
    <tableColumn id="7994" xr3:uid="{0C076D29-12DF-4226-8AAC-B572E5753628}" name="Column7978" dataDxfId="8552"/>
    <tableColumn id="7995" xr3:uid="{CDF5E892-063F-46B6-BEB2-6286D4D2CE45}" name="Column7979" dataDxfId="8551"/>
    <tableColumn id="7996" xr3:uid="{EBA07413-F5C4-4D17-A7F5-FA0DC3A63C71}" name="Column7980" dataDxfId="8550"/>
    <tableColumn id="7997" xr3:uid="{7EC28732-A127-429F-8618-92C353E11354}" name="Column7981" dataDxfId="8549"/>
    <tableColumn id="7998" xr3:uid="{25DE916A-8C29-4897-8392-8562F8BD309C}" name="Column7982" dataDxfId="8548"/>
    <tableColumn id="7999" xr3:uid="{58C79578-0CC1-4C09-90DD-EA34D5E1F66A}" name="Column7983" dataDxfId="8547"/>
    <tableColumn id="8000" xr3:uid="{39F421AA-5F71-48BC-A551-6584E0B9C286}" name="Column7984" dataDxfId="8546"/>
    <tableColumn id="8001" xr3:uid="{86416142-9035-4A5E-AB32-7F6CFF8E80A7}" name="Column7985" dataDxfId="8545"/>
    <tableColumn id="8002" xr3:uid="{F4833204-C7E2-4526-8AC7-4F42068A3C11}" name="Column7986" dataDxfId="8544"/>
    <tableColumn id="8003" xr3:uid="{A761EA51-7549-48D3-AEC5-9737D1F0BE5A}" name="Column7987" dataDxfId="8543"/>
    <tableColumn id="8004" xr3:uid="{D2641A9E-A8BE-4ED1-93E6-4B4C4651B01F}" name="Column7988" dataDxfId="8542"/>
    <tableColumn id="8005" xr3:uid="{C004260D-7708-4FC3-9ED6-70DE60B7F1EB}" name="Column7989" dataDxfId="8541"/>
    <tableColumn id="8006" xr3:uid="{8DFDD4D9-7B24-43FE-A608-B45DEA144895}" name="Column7990" dataDxfId="8540"/>
    <tableColumn id="8007" xr3:uid="{0AA9FCBE-CE63-4912-B074-CB3BB73A0D8F}" name="Column7991" dataDxfId="8539"/>
    <tableColumn id="8008" xr3:uid="{98E72BC6-5E58-4885-8B91-4520CC47C824}" name="Column7992" dataDxfId="8538"/>
    <tableColumn id="8009" xr3:uid="{99427850-C334-409D-8D27-4D14A7ED4B48}" name="Column7993" dataDxfId="8537"/>
    <tableColumn id="8010" xr3:uid="{46E14BED-707B-489A-9ECB-2E91288117FF}" name="Column7994" dataDxfId="8536"/>
    <tableColumn id="8011" xr3:uid="{A2D61BE3-EE86-40A7-A8F4-5E85A8E7BD6D}" name="Column7995" dataDxfId="8535"/>
    <tableColumn id="8012" xr3:uid="{8C5FE466-D13A-4B53-B611-8E2ADD97E8AD}" name="Column7996" dataDxfId="8534"/>
    <tableColumn id="8013" xr3:uid="{652A977C-5676-44CA-BBCA-B043B60646B0}" name="Column7997" dataDxfId="8533"/>
    <tableColumn id="8014" xr3:uid="{596813A9-5AD7-4021-8B5B-1ABF3F2CB67B}" name="Column7998" dataDxfId="8532"/>
    <tableColumn id="8015" xr3:uid="{51FB62CA-CD6B-4FEC-B0F4-A8A82FBFACD4}" name="Column7999" dataDxfId="8531"/>
    <tableColumn id="8016" xr3:uid="{1C2C34FD-6EBB-408F-85DE-008AEC6DCCB5}" name="Column8000" dataDxfId="8530"/>
    <tableColumn id="8017" xr3:uid="{98AFD60E-EB4D-4F1A-926F-063B787A3042}" name="Column8001" dataDxfId="8529"/>
    <tableColumn id="8018" xr3:uid="{CF6CC3C9-3944-4086-A0DF-3A2B8850155A}" name="Column8002" dataDxfId="8528"/>
    <tableColumn id="8019" xr3:uid="{F4225A03-FAEF-4732-8D8F-150F082046F9}" name="Column8003" dataDxfId="8527"/>
    <tableColumn id="8020" xr3:uid="{5654B80A-B778-40F4-B33F-8EB634C8DE8C}" name="Column8004" dataDxfId="8526"/>
    <tableColumn id="8021" xr3:uid="{32C12DC0-84DA-4FAC-B0C8-1CF6BF7FFC82}" name="Column8005" dataDxfId="8525"/>
    <tableColumn id="8022" xr3:uid="{28118896-FBC2-472B-ABCF-AC1C3FD3A3B3}" name="Column8006" dataDxfId="8524"/>
    <tableColumn id="8023" xr3:uid="{B73C90E6-E232-4F9E-8027-554C17EA6D4E}" name="Column8007" dataDxfId="8523"/>
    <tableColumn id="8024" xr3:uid="{5A64B6A1-1584-4B49-B245-A1EB44C1090E}" name="Column8008" dataDxfId="8522"/>
    <tableColumn id="8025" xr3:uid="{E514B5D2-5934-435C-833D-E7BB8B38B125}" name="Column8009" dataDxfId="8521"/>
    <tableColumn id="8026" xr3:uid="{0A38ACF5-054A-43A3-871C-6FD1E89770A4}" name="Column8010" dataDxfId="8520"/>
    <tableColumn id="8027" xr3:uid="{449F7580-47AA-4741-83CC-7CBD7E612CD1}" name="Column8011" dataDxfId="8519"/>
    <tableColumn id="8028" xr3:uid="{FC3D4A7D-B438-4437-9F5A-208BB8635BDD}" name="Column8012" dataDxfId="8518"/>
    <tableColumn id="8029" xr3:uid="{CCCDB11A-D247-4576-AF32-5E19D4BCCBA9}" name="Column8013" dataDxfId="8517"/>
    <tableColumn id="8030" xr3:uid="{90BEB115-89EB-4A3E-A6D9-3A4D7BB4D69E}" name="Column8014" dataDxfId="8516"/>
    <tableColumn id="8031" xr3:uid="{1861DE1E-4656-40EF-937F-AC42E328ABEC}" name="Column8015" dataDxfId="8515"/>
    <tableColumn id="8032" xr3:uid="{FB5DE2D1-B9EF-4B6A-9BF3-C5DF5E128A99}" name="Column8016" dataDxfId="8514"/>
    <tableColumn id="8033" xr3:uid="{8DF4FEBB-910E-4D28-8D45-1DA33FEFC34B}" name="Column8017" dataDxfId="8513"/>
    <tableColumn id="8034" xr3:uid="{5FAA85A9-814E-49E1-9D3D-F583BDE810BD}" name="Column8018" dataDxfId="8512"/>
    <tableColumn id="8035" xr3:uid="{3DC33A28-F785-456C-9905-FF6954BEAC9C}" name="Column8019" dataDxfId="8511"/>
    <tableColumn id="8036" xr3:uid="{94DD71F2-F671-455C-94AE-4711F537EBDA}" name="Column8020" dataDxfId="8510"/>
    <tableColumn id="8037" xr3:uid="{72B15DCC-BB8D-4DE9-9B52-D2815D453CF5}" name="Column8021" dataDxfId="8509"/>
    <tableColumn id="8038" xr3:uid="{81580092-CC8C-49D2-A090-2828E98473A0}" name="Column8022" dataDxfId="8508"/>
    <tableColumn id="8039" xr3:uid="{1003FDCA-5ABA-4492-BAF0-0A3508BB2D49}" name="Column8023" dataDxfId="8507"/>
    <tableColumn id="8040" xr3:uid="{37804021-824E-4DD7-8A37-56C7A6B0E886}" name="Column8024" dataDxfId="8506"/>
    <tableColumn id="8041" xr3:uid="{F17D48BE-EFE2-4AC3-B4A6-36F4447DFA4C}" name="Column8025" dataDxfId="8505"/>
    <tableColumn id="8042" xr3:uid="{B247B9CA-1DD8-4102-8CE2-16763D94B096}" name="Column8026" dataDxfId="8504"/>
    <tableColumn id="8043" xr3:uid="{339E9D35-3990-43B7-B6FE-75F82555AB72}" name="Column8027" dataDxfId="8503"/>
    <tableColumn id="8044" xr3:uid="{FC5A2710-C3FD-4F15-B4BD-92E787FD013A}" name="Column8028" dataDxfId="8502"/>
    <tableColumn id="8045" xr3:uid="{6FFFFBFD-036D-4098-8406-AC4C29F16A25}" name="Column8029" dataDxfId="8501"/>
    <tableColumn id="8046" xr3:uid="{DE0E3E4A-997E-4F9F-8455-F66DCA4CCC11}" name="Column8030" dataDxfId="8500"/>
    <tableColumn id="8047" xr3:uid="{7303F17C-C61E-4D20-AA40-F3E3537BA57E}" name="Column8031" dataDxfId="8499"/>
    <tableColumn id="8048" xr3:uid="{2CEA72C7-4904-4146-821A-383C84482562}" name="Column8032" dataDxfId="8498"/>
    <tableColumn id="8049" xr3:uid="{55E538E0-0088-47A7-B9DD-75B74BF634AE}" name="Column8033" dataDxfId="8497"/>
    <tableColumn id="8050" xr3:uid="{5FE1A5A4-669D-400B-BE6D-E20FBA250FCA}" name="Column8034" dataDxfId="8496"/>
    <tableColumn id="8051" xr3:uid="{F0E307BD-0BA1-44A8-9817-E810D044E130}" name="Column8035" dataDxfId="8495"/>
    <tableColumn id="8052" xr3:uid="{3B2520CF-CC3E-428C-8BDD-20DF88583BEB}" name="Column8036" dataDxfId="8494"/>
    <tableColumn id="8053" xr3:uid="{FE7DAD33-572D-45AC-B822-BDF6E446256D}" name="Column8037" dataDxfId="8493"/>
    <tableColumn id="8054" xr3:uid="{7B38681D-78ED-4C34-9E82-F955E1CEFC92}" name="Column8038" dataDxfId="8492"/>
    <tableColumn id="8055" xr3:uid="{B27639CA-DA98-4AFD-BDC9-96932D4C793B}" name="Column8039" dataDxfId="8491"/>
    <tableColumn id="8056" xr3:uid="{459B7A5F-04B7-42DF-A901-2E13676DB3B4}" name="Column8040" dataDxfId="8490"/>
    <tableColumn id="8057" xr3:uid="{1C94E35E-D286-4207-8052-A4194FB9988F}" name="Column8041" dataDxfId="8489"/>
    <tableColumn id="8058" xr3:uid="{8813D113-4AFA-4DCF-AFE2-E794E59FA5D8}" name="Column8042" dataDxfId="8488"/>
    <tableColumn id="8059" xr3:uid="{663C926A-0AAA-4010-8C0C-C2014996BA9F}" name="Column8043" dataDxfId="8487"/>
    <tableColumn id="8060" xr3:uid="{2BC56087-9667-4B1D-9405-E0AD539F8FD9}" name="Column8044" dataDxfId="8486"/>
    <tableColumn id="8061" xr3:uid="{A71184B9-9CF8-473F-8206-3BC26156CB57}" name="Column8045" dataDxfId="8485"/>
    <tableColumn id="8062" xr3:uid="{E6C619F5-8F8F-480F-8450-6CFF4BCA963C}" name="Column8046" dataDxfId="8484"/>
    <tableColumn id="8063" xr3:uid="{891D1B5D-3AB9-45BA-A638-B636B303630B}" name="Column8047" dataDxfId="8483"/>
    <tableColumn id="8064" xr3:uid="{4D443E48-D4D3-4DBD-BD96-70A5FF547B14}" name="Column8048" dataDxfId="8482"/>
    <tableColumn id="8065" xr3:uid="{F10524CB-9931-4E36-8FDE-612464AC86DD}" name="Column8049" dataDxfId="8481"/>
    <tableColumn id="8066" xr3:uid="{B7133645-64F6-442C-A4CD-18E4C808ACE3}" name="Column8050" dataDxfId="8480"/>
    <tableColumn id="8067" xr3:uid="{6E86FD33-4F65-4328-915F-87E933941E1C}" name="Column8051" dataDxfId="8479"/>
    <tableColumn id="8068" xr3:uid="{5A0555DA-3FA4-4637-B72A-E72F2127CFEF}" name="Column8052" dataDxfId="8478"/>
    <tableColumn id="8069" xr3:uid="{60A41B82-74CD-4D52-87D4-158B181EDCDE}" name="Column8053" dataDxfId="8477"/>
    <tableColumn id="8070" xr3:uid="{07D809A9-DE42-4C59-96D0-4F101B1C3BC7}" name="Column8054" dataDxfId="8476"/>
    <tableColumn id="8071" xr3:uid="{898AB668-BFE9-4F7E-9FE5-58EF2D0AF23A}" name="Column8055" dataDxfId="8475"/>
    <tableColumn id="8072" xr3:uid="{4815BB7C-F4C6-48F8-8511-7A395A265BDA}" name="Column8056" dataDxfId="8474"/>
    <tableColumn id="8073" xr3:uid="{BF978F37-05AA-4E89-911F-45A3FE1ACE39}" name="Column8057" dataDxfId="8473"/>
    <tableColumn id="8074" xr3:uid="{46E62CD3-595C-4A44-9F0F-62E4201233D4}" name="Column8058" dataDxfId="8472"/>
    <tableColumn id="8075" xr3:uid="{E83D88B6-1C91-45A3-82C2-F051EC25152B}" name="Column8059" dataDxfId="8471"/>
    <tableColumn id="8076" xr3:uid="{037DB00A-3601-4711-80E3-80244F446000}" name="Column8060" dataDxfId="8470"/>
    <tableColumn id="8077" xr3:uid="{AD7479E6-0E20-431D-8805-D906D31CDFCF}" name="Column8061" dataDxfId="8469"/>
    <tableColumn id="8078" xr3:uid="{A9595968-1FDE-4CA3-ABB8-1C3641F9C685}" name="Column8062" dataDxfId="8468"/>
    <tableColumn id="8079" xr3:uid="{2F1AEEDA-E408-45A3-8D0D-CA64648CABF4}" name="Column8063" dataDxfId="8467"/>
    <tableColumn id="8080" xr3:uid="{EC0BB46F-5245-414A-9E43-73205AB42B9A}" name="Column8064" dataDxfId="8466"/>
    <tableColumn id="8081" xr3:uid="{B2B92A8D-4684-4FBC-B9DC-7802128C3EF0}" name="Column8065" dataDxfId="8465"/>
    <tableColumn id="8082" xr3:uid="{DA20C6F8-BB78-428E-96C1-50FBFE03936E}" name="Column8066" dataDxfId="8464"/>
    <tableColumn id="8083" xr3:uid="{14A06805-CCDF-419F-A719-9CBEBF215823}" name="Column8067" dataDxfId="8463"/>
    <tableColumn id="8084" xr3:uid="{DF63A2E9-FE74-43D4-A038-A2F965B3C832}" name="Column8068" dataDxfId="8462"/>
    <tableColumn id="8085" xr3:uid="{D2218E7E-633E-4631-B8DC-6445DB21888A}" name="Column8069" dataDxfId="8461"/>
    <tableColumn id="8086" xr3:uid="{4D4CCACA-A933-4A56-8E25-BBE592833C13}" name="Column8070" dataDxfId="8460"/>
    <tableColumn id="8087" xr3:uid="{8A0445B7-E33A-484C-B340-F73AAE7628A7}" name="Column8071" dataDxfId="8459"/>
    <tableColumn id="8088" xr3:uid="{EF2D6308-D094-4FB1-ABE4-2FCEE26370D0}" name="Column8072" dataDxfId="8458"/>
    <tableColumn id="8089" xr3:uid="{EDFD989C-E93A-4EA6-B5B5-A330C855D4D1}" name="Column8073" dataDxfId="8457"/>
    <tableColumn id="8090" xr3:uid="{E2315D37-4219-41B4-9F63-8D0B85CB4C09}" name="Column8074" dataDxfId="8456"/>
    <tableColumn id="8091" xr3:uid="{F54A2FA5-4FDD-47D1-9DE4-0D621FAF8F72}" name="Column8075" dataDxfId="8455"/>
    <tableColumn id="8092" xr3:uid="{EA99D7AB-3CEE-45AB-9A21-7953C72E1E04}" name="Column8076" dataDxfId="8454"/>
    <tableColumn id="8093" xr3:uid="{772B9005-DA9F-42CF-8EB9-714AE85E527C}" name="Column8077" dataDxfId="8453"/>
    <tableColumn id="8094" xr3:uid="{6C0A942E-27DE-40A6-B8BD-2DFD1C807B11}" name="Column8078" dataDxfId="8452"/>
    <tableColumn id="8095" xr3:uid="{A6E01B8E-5414-45B5-AD9D-13BA144204AD}" name="Column8079" dataDxfId="8451"/>
    <tableColumn id="8096" xr3:uid="{0BF01E93-D519-441B-9710-12FC86A4B03F}" name="Column8080" dataDxfId="8450"/>
    <tableColumn id="8097" xr3:uid="{A2B88C7D-5B0D-4818-A193-A6B0C6BEFA1B}" name="Column8081" dataDxfId="8449"/>
    <tableColumn id="8098" xr3:uid="{BC908CDA-49C9-4329-8600-2DB3306FC753}" name="Column8082" dataDxfId="8448"/>
    <tableColumn id="8099" xr3:uid="{AD2E41C1-7651-401B-9B25-C40D5743CD3D}" name="Column8083" dataDxfId="8447"/>
    <tableColumn id="8100" xr3:uid="{C411744B-56C2-4CD3-B920-2DD87A30E61B}" name="Column8084" dataDxfId="8446"/>
    <tableColumn id="8101" xr3:uid="{F8C3CA36-E653-4E8F-9DBA-668F9C32CAEA}" name="Column8085" dataDxfId="8445"/>
    <tableColumn id="8102" xr3:uid="{174B5018-E6CA-4C63-A9AD-8B6AFC0F117D}" name="Column8086" dataDxfId="8444"/>
    <tableColumn id="8103" xr3:uid="{E9D2B426-4ABC-4919-B487-A48887CF3DEC}" name="Column8087" dataDxfId="8443"/>
    <tableColumn id="8104" xr3:uid="{D5F69A70-FAA5-40F3-836F-B3E25C4A86B5}" name="Column8088" dataDxfId="8442"/>
    <tableColumn id="8105" xr3:uid="{6D386987-C510-46BE-808A-9357DA9ECB21}" name="Column8089" dataDxfId="8441"/>
    <tableColumn id="8106" xr3:uid="{A74D75A6-1887-4D61-A1B7-8DF1777CD0BB}" name="Column8090" dataDxfId="8440"/>
    <tableColumn id="8107" xr3:uid="{6B83D727-8124-4DCB-8C5D-BF490705896E}" name="Column8091" dataDxfId="8439"/>
    <tableColumn id="8108" xr3:uid="{6E347A5D-9E7B-4549-8ED4-BDF202EEB3BB}" name="Column8092" dataDxfId="8438"/>
    <tableColumn id="8109" xr3:uid="{819E8582-FFA9-4D94-90C0-72A5B2931F6C}" name="Column8093" dataDxfId="8437"/>
    <tableColumn id="8110" xr3:uid="{40D2C558-B1BD-4022-9EE4-F03CB4BE9219}" name="Column8094" dataDxfId="8436"/>
    <tableColumn id="8111" xr3:uid="{ED813700-0D2C-42BD-84AA-E31C78649D6F}" name="Column8095" dataDxfId="8435"/>
    <tableColumn id="8112" xr3:uid="{5346A716-6D4B-4575-8CE8-D14BA1365077}" name="Column8096" dataDxfId="8434"/>
    <tableColumn id="8113" xr3:uid="{C42451C5-619E-4984-8DBA-6A18D646A6D3}" name="Column8097" dataDxfId="8433"/>
    <tableColumn id="8114" xr3:uid="{BB49D1E5-ED4F-4ED8-86D6-CDCE2103E2E0}" name="Column8098" dataDxfId="8432"/>
    <tableColumn id="8115" xr3:uid="{687CBB7D-09F8-4B97-9C3F-B1D86F893E45}" name="Column8099" dataDxfId="8431"/>
    <tableColumn id="8116" xr3:uid="{82C855C9-C5BA-46B3-B668-045362396CD3}" name="Column8100" dataDxfId="8430"/>
    <tableColumn id="8117" xr3:uid="{CFF6DB0B-0AA3-40AE-88C1-AE6DF58AD32A}" name="Column8101" dataDxfId="8429"/>
    <tableColumn id="8118" xr3:uid="{033D095C-FD3B-4F6C-8C8A-C1FBF363421A}" name="Column8102" dataDxfId="8428"/>
    <tableColumn id="8119" xr3:uid="{BA4A5F69-E6E4-4255-8A22-B4FC11434C65}" name="Column8103" dataDxfId="8427"/>
    <tableColumn id="8120" xr3:uid="{F272F9DD-BB50-4FB2-9159-8E0A49F19D73}" name="Column8104" dataDxfId="8426"/>
    <tableColumn id="8121" xr3:uid="{BAFEFF89-7E6A-4659-8FB3-A2AFE2E1158C}" name="Column8105" dataDxfId="8425"/>
    <tableColumn id="8122" xr3:uid="{DD47D989-1518-4306-9774-A29134706555}" name="Column8106" dataDxfId="8424"/>
    <tableColumn id="8123" xr3:uid="{9998C3F6-B522-49E4-9016-44006F387911}" name="Column8107" dataDxfId="8423"/>
    <tableColumn id="8124" xr3:uid="{3AE8F290-3534-4950-9437-7BAF093D146B}" name="Column8108" dataDxfId="8422"/>
    <tableColumn id="8125" xr3:uid="{2EA64C2D-B085-4557-A604-1BAA18AC34C8}" name="Column8109" dataDxfId="8421"/>
    <tableColumn id="8126" xr3:uid="{DFB11E37-4764-4A51-8322-0B2F1DB491F4}" name="Column8110" dataDxfId="8420"/>
    <tableColumn id="8127" xr3:uid="{38985F43-F6CC-4C13-8F08-E37D08C00FC6}" name="Column8111" dataDxfId="8419"/>
    <tableColumn id="8128" xr3:uid="{6871762D-F07E-4062-BD0D-E7FA586E4103}" name="Column8112" dataDxfId="8418"/>
    <tableColumn id="8129" xr3:uid="{3E1DC521-8021-4263-857E-C5BAC61B3868}" name="Column8113" dataDxfId="8417"/>
    <tableColumn id="8130" xr3:uid="{D5234398-82DF-47E8-B5BF-D34660762649}" name="Column8114" dataDxfId="8416"/>
    <tableColumn id="8131" xr3:uid="{CC7E2372-4CC0-4520-9490-2277EB92D799}" name="Column8115" dataDxfId="8415"/>
    <tableColumn id="8132" xr3:uid="{19D95795-B172-4CD4-910C-FD196611451B}" name="Column8116" dataDxfId="8414"/>
    <tableColumn id="8133" xr3:uid="{3B503655-114F-4D4E-9C11-E0379F697084}" name="Column8117" dataDxfId="8413"/>
    <tableColumn id="8134" xr3:uid="{FFF8D950-772A-4F7F-A43A-E90F40ACB954}" name="Column8118" dataDxfId="8412"/>
    <tableColumn id="8135" xr3:uid="{2F4354DB-AB8D-47D2-B9AA-5D43964D3360}" name="Column8119" dataDxfId="8411"/>
    <tableColumn id="8136" xr3:uid="{DEA1FE80-2AE4-4F9A-9BB5-41C6B17819E0}" name="Column8120" dataDxfId="8410"/>
    <tableColumn id="8137" xr3:uid="{620A0222-45F0-4493-AD09-3529AEAD9F43}" name="Column8121" dataDxfId="8409"/>
    <tableColumn id="8138" xr3:uid="{DF292031-D003-43A2-AE3B-41A89D0C7744}" name="Column8122" dataDxfId="8408"/>
    <tableColumn id="8139" xr3:uid="{92645A6B-0F4B-4327-A6BD-A24F5A3A5622}" name="Column8123" dataDxfId="8407"/>
    <tableColumn id="8140" xr3:uid="{1B25A91B-4500-4E31-B1C8-28E36EB7A82F}" name="Column8124" dataDxfId="8406"/>
    <tableColumn id="8141" xr3:uid="{D94E7911-A01C-4A66-AC02-54830DB79102}" name="Column8125" dataDxfId="8405"/>
    <tableColumn id="8142" xr3:uid="{4C16FEA1-5CC8-4C63-BD00-5246B7255535}" name="Column8126" dataDxfId="8404"/>
    <tableColumn id="8143" xr3:uid="{4395F367-5ADD-49AC-922C-E9975BF1B4C2}" name="Column8127" dataDxfId="8403"/>
    <tableColumn id="8144" xr3:uid="{3DB48FD9-3679-4051-9A2C-190403F2C711}" name="Column8128" dataDxfId="8402"/>
    <tableColumn id="8145" xr3:uid="{B21FDCF5-C81F-414C-8737-42C45081EDB2}" name="Column8129" dataDxfId="8401"/>
    <tableColumn id="8146" xr3:uid="{D80B0137-C6C1-457E-87DA-8F12E8906A1F}" name="Column8130" dataDxfId="8400"/>
    <tableColumn id="8147" xr3:uid="{356F7FBE-2024-4170-B060-9CA3D46749BD}" name="Column8131" dataDxfId="8399"/>
    <tableColumn id="8148" xr3:uid="{4BCD1413-C90C-48AC-A30D-D42841495AB5}" name="Column8132" dataDxfId="8398"/>
    <tableColumn id="8149" xr3:uid="{B85FB945-A06A-48C5-94EE-8FE89F2F3001}" name="Column8133" dataDxfId="8397"/>
    <tableColumn id="8150" xr3:uid="{9057B799-5CB1-456A-97A4-8BFE539DA4DD}" name="Column8134" dataDxfId="8396"/>
    <tableColumn id="8151" xr3:uid="{8AE64DB1-90F1-4FA7-AD7D-1BE3DFCB7133}" name="Column8135" dataDxfId="8395"/>
    <tableColumn id="8152" xr3:uid="{975657E3-F4E0-4DDF-BE7E-05B471E0AD87}" name="Column8136" dataDxfId="8394"/>
    <tableColumn id="8153" xr3:uid="{8D5A2C4D-749D-4801-B50F-FE581064AD79}" name="Column8137" dataDxfId="8393"/>
    <tableColumn id="8154" xr3:uid="{6F37C0CF-372F-4CE2-AEEB-D62231004C05}" name="Column8138" dataDxfId="8392"/>
    <tableColumn id="8155" xr3:uid="{09E29DB9-CEFF-4514-8915-F9A0A60525CD}" name="Column8139" dataDxfId="8391"/>
    <tableColumn id="8156" xr3:uid="{9ADEA10E-6702-4E3C-ADE9-7E7C516648C2}" name="Column8140" dataDxfId="8390"/>
    <tableColumn id="8157" xr3:uid="{EB77B7CA-8F31-4651-9B4B-0411B9F335EA}" name="Column8141" dataDxfId="8389"/>
    <tableColumn id="8158" xr3:uid="{750F82E0-8F9F-4544-A124-331F1FADA4E3}" name="Column8142" dataDxfId="8388"/>
    <tableColumn id="8159" xr3:uid="{D5B575C6-5F76-4DD7-A160-0594225E74CA}" name="Column8143" dataDxfId="8387"/>
    <tableColumn id="8160" xr3:uid="{8A710C16-988C-4365-A8E1-2684E1A5EA7B}" name="Column8144" dataDxfId="8386"/>
    <tableColumn id="8161" xr3:uid="{C678C9DA-0DED-47C7-A388-A5623845D592}" name="Column8145" dataDxfId="8385"/>
    <tableColumn id="8162" xr3:uid="{D7845FBB-3CFA-4ECA-8CAE-66BACE04BFBF}" name="Column8146" dataDxfId="8384"/>
    <tableColumn id="8163" xr3:uid="{5448AFD0-3DCD-409A-BEAA-C74BC4996AB2}" name="Column8147" dataDxfId="8383"/>
    <tableColumn id="8164" xr3:uid="{E2BA937A-8395-4671-99F5-937E5F01B9DC}" name="Column8148" dataDxfId="8382"/>
    <tableColumn id="8165" xr3:uid="{8B3E361B-953B-40B7-A8AA-8C7A89406411}" name="Column8149" dataDxfId="8381"/>
    <tableColumn id="8166" xr3:uid="{386D4755-2A4F-4CD3-B091-2D7588FD8ACE}" name="Column8150" dataDxfId="8380"/>
    <tableColumn id="8167" xr3:uid="{B4A718CD-65C5-4466-96F6-BA7A8160544E}" name="Column8151" dataDxfId="8379"/>
    <tableColumn id="8168" xr3:uid="{AAE81241-3428-47EA-A35A-29DD104B0974}" name="Column8152" dataDxfId="8378"/>
    <tableColumn id="8169" xr3:uid="{C8DDD715-3366-4959-9EB6-FCAAB9A3630A}" name="Column8153" dataDxfId="8377"/>
    <tableColumn id="8170" xr3:uid="{23B52CE7-F9AD-48AD-8FB5-AAA688BD93E4}" name="Column8154" dataDxfId="8376"/>
    <tableColumn id="8171" xr3:uid="{430B30DB-BABA-4DA4-99A0-52DDF7679B59}" name="Column8155" dataDxfId="8375"/>
    <tableColumn id="8172" xr3:uid="{7935888A-9F84-4B1F-9A01-208CEE6233F2}" name="Column8156" dataDxfId="8374"/>
    <tableColumn id="8173" xr3:uid="{52EBDFF8-79E2-48AC-BFCF-7370409D8097}" name="Column8157" dataDxfId="8373"/>
    <tableColumn id="8174" xr3:uid="{FA9D43A2-E4FF-48EF-8D3E-B34F3BB05239}" name="Column8158" dataDxfId="8372"/>
    <tableColumn id="8175" xr3:uid="{4593475E-D2AE-4491-9456-13E77AA70A19}" name="Column8159" dataDxfId="8371"/>
    <tableColumn id="8176" xr3:uid="{0063F750-DF94-4862-AC69-BC688D7DB03F}" name="Column8160" dataDxfId="8370"/>
    <tableColumn id="8177" xr3:uid="{62C54A05-F205-45F4-8590-8FEDF9AE9E26}" name="Column8161" dataDxfId="8369"/>
    <tableColumn id="8178" xr3:uid="{0AA77A04-E61B-46C1-A74B-A564F9DE6F50}" name="Column8162" dataDxfId="8368"/>
    <tableColumn id="8179" xr3:uid="{FDDDF533-4420-437F-9F56-BEDDF21BCFB3}" name="Column8163" dataDxfId="8367"/>
    <tableColumn id="8180" xr3:uid="{D05EA0CA-439D-4493-8C2B-9C18C5A444CD}" name="Column8164" dataDxfId="8366"/>
    <tableColumn id="8181" xr3:uid="{20467DB7-AC1D-4593-8F39-6F279A2E708B}" name="Column8165" dataDxfId="8365"/>
    <tableColumn id="8182" xr3:uid="{4DAA47AF-FCAA-4AA3-9018-222DBA1C9111}" name="Column8166" dataDxfId="8364"/>
    <tableColumn id="8183" xr3:uid="{6B328A4A-892D-4E06-ABD5-B017432039B1}" name="Column8167" dataDxfId="8363"/>
    <tableColumn id="8184" xr3:uid="{35ABA799-2FEE-4842-A09A-62A15DCEA63C}" name="Column8168" dataDxfId="8362"/>
    <tableColumn id="8185" xr3:uid="{695ED0CA-54DE-41BC-B686-B881833FEBF2}" name="Column8169" dataDxfId="8361"/>
    <tableColumn id="8186" xr3:uid="{928B77B8-E535-4904-89F2-EC997A5C2B81}" name="Column8170" dataDxfId="8360"/>
    <tableColumn id="8187" xr3:uid="{4E2ACAC2-25CB-48B8-A7F3-0E2F82470DB7}" name="Column8171" dataDxfId="8359"/>
    <tableColumn id="8188" xr3:uid="{E928E1AE-7D47-49C7-9D33-B15AA6A6DA71}" name="Column8172" dataDxfId="8358"/>
    <tableColumn id="8189" xr3:uid="{5461DA1E-127D-4BC6-9833-DD71BB8AE35D}" name="Column8173" dataDxfId="8357"/>
    <tableColumn id="8190" xr3:uid="{D05BC3AE-1233-4C9C-977F-E106C86695BE}" name="Column8174" dataDxfId="8356"/>
    <tableColumn id="8191" xr3:uid="{F300D706-7DFA-44FC-8C05-5F79BAD1BD44}" name="Column8175" dataDxfId="8355"/>
    <tableColumn id="8192" xr3:uid="{7FA4BA8F-8EBB-4EB4-AE81-CDD6CE0C14AC}" name="Column8176" dataDxfId="8354"/>
    <tableColumn id="8193" xr3:uid="{54B2713D-3193-450A-959D-12CB43F2F309}" name="Column8177" dataDxfId="8353"/>
    <tableColumn id="8194" xr3:uid="{4FB8FEB7-9CC5-4369-ADF2-7DAC0E72612C}" name="Column8178" dataDxfId="8352"/>
    <tableColumn id="8195" xr3:uid="{1371A106-629A-4A33-B0AA-6B01A4EE3421}" name="Column8179" dataDxfId="8351"/>
    <tableColumn id="8196" xr3:uid="{E72ED07B-8BBD-4FBB-B10D-5C7EAEC8D624}" name="Column8180" dataDxfId="8350"/>
    <tableColumn id="8197" xr3:uid="{5D0D5990-7AB3-45D7-B9E1-2897C9D1CD8E}" name="Column8181" dataDxfId="8349"/>
    <tableColumn id="8198" xr3:uid="{93E0E65B-CDF2-44F3-843B-170C6DC096BF}" name="Column8182" dataDxfId="8348"/>
    <tableColumn id="8199" xr3:uid="{9A704735-65B4-4C18-BEB8-E6B02AA98A87}" name="Column8183" dataDxfId="8347"/>
    <tableColumn id="8200" xr3:uid="{40AC3E95-EC99-4097-9AD3-62B8B292FA61}" name="Column8184" dataDxfId="8346"/>
    <tableColumn id="8201" xr3:uid="{42F58CF7-ACCF-466C-9F67-6AB544FA252E}" name="Column8185" dataDxfId="8345"/>
    <tableColumn id="8202" xr3:uid="{9A51F671-8ACA-44DC-BF56-51BA8E4DA5B4}" name="Column8186" dataDxfId="8344"/>
    <tableColumn id="8203" xr3:uid="{CFF30CF1-E78B-4D10-B92C-ECA9B7ABEC29}" name="Column8187" dataDxfId="8343"/>
    <tableColumn id="8204" xr3:uid="{B3A18A67-2306-44BB-85AD-EB3C59B75C8F}" name="Column8188" dataDxfId="8342"/>
    <tableColumn id="8205" xr3:uid="{E12A161E-BF0A-41BB-B1DE-0B6AC10E3F77}" name="Column8189" dataDxfId="8341"/>
    <tableColumn id="8206" xr3:uid="{FB9A7152-EC0C-4F23-95B7-55E46976E0A9}" name="Column8190" dataDxfId="8340"/>
    <tableColumn id="8207" xr3:uid="{CD81B025-13BF-43CC-A82F-F84AC6BD080F}" name="Column8191" dataDxfId="8339"/>
    <tableColumn id="8208" xr3:uid="{C6981FB6-D39C-404E-9536-AC904B2AB198}" name="Column8192" dataDxfId="8338"/>
    <tableColumn id="8209" xr3:uid="{F1DE0A2E-E11B-443E-9B54-F57DDD1F73DD}" name="Column8193" dataDxfId="8337"/>
    <tableColumn id="8210" xr3:uid="{ACA9218A-9841-4147-9E95-86C7FD55B134}" name="Column8194" dataDxfId="8336"/>
    <tableColumn id="8211" xr3:uid="{714F20E3-6DD1-4E89-A606-96FBD0C0D374}" name="Column8195" dataDxfId="8335"/>
    <tableColumn id="8212" xr3:uid="{04FDB26C-0C98-4393-A82C-1E8272247F76}" name="Column8196" dataDxfId="8334"/>
    <tableColumn id="8213" xr3:uid="{964D3EB5-9627-44B3-9027-734F94A1EEE8}" name="Column8197" dataDxfId="8333"/>
    <tableColumn id="8214" xr3:uid="{EFA65551-459C-40FA-A07E-63453206F365}" name="Column8198" dataDxfId="8332"/>
    <tableColumn id="8215" xr3:uid="{6962F399-364D-4FF9-BAD9-0647A6FCEA43}" name="Column8199" dataDxfId="8331"/>
    <tableColumn id="8216" xr3:uid="{C2D549D3-9E89-4428-AE5D-36780AF46D24}" name="Column8200" dataDxfId="8330"/>
    <tableColumn id="8217" xr3:uid="{27730298-BCD1-4A29-A545-4348D0C5F7F1}" name="Column8201" dataDxfId="8329"/>
    <tableColumn id="8218" xr3:uid="{AA131EA0-C577-42F9-AFF3-0881E47F86A5}" name="Column8202" dataDxfId="8328"/>
    <tableColumn id="8219" xr3:uid="{523BFC8A-D3B3-4211-93E2-C9C093E69DC0}" name="Column8203" dataDxfId="8327"/>
    <tableColumn id="8220" xr3:uid="{71C1789C-09D0-4A09-A6C6-6374F6F965E8}" name="Column8204" dataDxfId="8326"/>
    <tableColumn id="8221" xr3:uid="{3CEA50E5-01AD-49D3-AD8C-29141E98E3F1}" name="Column8205" dataDxfId="8325"/>
    <tableColumn id="8222" xr3:uid="{5C9E43A3-6AFE-47C0-BC7F-A4EA3AE87ABC}" name="Column8206" dataDxfId="8324"/>
    <tableColumn id="8223" xr3:uid="{C840F8AA-A13D-492D-BFFA-D783B7757530}" name="Column8207" dataDxfId="8323"/>
    <tableColumn id="8224" xr3:uid="{DAF9E6B7-7BF4-4F89-A77F-BCB0F0B1F665}" name="Column8208" dataDxfId="8322"/>
    <tableColumn id="8225" xr3:uid="{94F693B8-0F27-4DE2-AF7D-51611093E304}" name="Column8209" dataDxfId="8321"/>
    <tableColumn id="8226" xr3:uid="{FDD065A6-E517-4C70-99FB-5C4F67F6806E}" name="Column8210" dataDxfId="8320"/>
    <tableColumn id="8227" xr3:uid="{6E2E9C86-9BDF-49FE-B506-7B3A984DAB6D}" name="Column8211" dataDxfId="8319"/>
    <tableColumn id="8228" xr3:uid="{0E5682FF-399E-46AD-AC0F-3F1C9A6BDFCF}" name="Column8212" dataDxfId="8318"/>
    <tableColumn id="8229" xr3:uid="{DA5C1F8F-405D-49D6-9580-E921571FA806}" name="Column8213" dataDxfId="8317"/>
    <tableColumn id="8230" xr3:uid="{5E5E81D5-28A8-47DA-BFB6-F37019C98329}" name="Column8214" dataDxfId="8316"/>
    <tableColumn id="8231" xr3:uid="{D2495666-38FB-49FD-88D8-2575AA4F1457}" name="Column8215" dataDxfId="8315"/>
    <tableColumn id="8232" xr3:uid="{5E6A0CD5-74E8-4B02-A959-BDDA09DF8AE0}" name="Column8216" dataDxfId="8314"/>
    <tableColumn id="8233" xr3:uid="{55FF1ECA-E6C9-433D-B554-29193D410D2E}" name="Column8217" dataDxfId="8313"/>
    <tableColumn id="8234" xr3:uid="{E552CCB4-8C85-4A25-91A2-9695119CE44A}" name="Column8218" dataDxfId="8312"/>
    <tableColumn id="8235" xr3:uid="{5B5ABD25-6D8C-4F17-A77A-C5FC621A1FA4}" name="Column8219" dataDxfId="8311"/>
    <tableColumn id="8236" xr3:uid="{D72D7B5E-63F2-467B-A912-62237183BD06}" name="Column8220" dataDxfId="8310"/>
    <tableColumn id="8237" xr3:uid="{BF11D117-C47B-454C-AAD3-240B7189EA1D}" name="Column8221" dataDxfId="8309"/>
    <tableColumn id="8238" xr3:uid="{4C6999F1-3BBB-43C2-B053-E1789048C4AD}" name="Column8222" dataDxfId="8308"/>
    <tableColumn id="8239" xr3:uid="{3EE09AF1-B2E8-412A-B5FD-0CC475BB4589}" name="Column8223" dataDxfId="8307"/>
    <tableColumn id="8240" xr3:uid="{CA0BAF05-1509-459C-ACD6-8ECE4AB189CF}" name="Column8224" dataDxfId="8306"/>
    <tableColumn id="8241" xr3:uid="{2DCEFB8D-D6C7-4A39-950B-0C5C0740B668}" name="Column8225" dataDxfId="8305"/>
    <tableColumn id="8242" xr3:uid="{76831258-3FFF-4085-A7C4-473D6111664D}" name="Column8226" dataDxfId="8304"/>
    <tableColumn id="8243" xr3:uid="{38078AFF-848F-4C72-8E75-CA4CB02D6F8E}" name="Column8227" dataDxfId="8303"/>
    <tableColumn id="8244" xr3:uid="{617FA56F-F7A4-4136-B06A-A644459F6F02}" name="Column8228" dataDxfId="8302"/>
    <tableColumn id="8245" xr3:uid="{C01903D7-F8D9-4C84-846B-E0306138B048}" name="Column8229" dataDxfId="8301"/>
    <tableColumn id="8246" xr3:uid="{9F62F101-326B-43FA-BB28-7D3D2A762708}" name="Column8230" dataDxfId="8300"/>
    <tableColumn id="8247" xr3:uid="{2C59E711-A9C5-47CF-8D05-5993430B4CF1}" name="Column8231" dataDxfId="8299"/>
    <tableColumn id="8248" xr3:uid="{2F93B7C8-90AC-4523-9C11-FA4AB364D526}" name="Column8232" dataDxfId="8298"/>
    <tableColumn id="8249" xr3:uid="{228D0210-F11A-432E-9B19-5C89B35833B8}" name="Column8233" dataDxfId="8297"/>
    <tableColumn id="8250" xr3:uid="{06411781-5BB8-454F-BE21-032A1F906EE7}" name="Column8234" dataDxfId="8296"/>
    <tableColumn id="8251" xr3:uid="{BD35D339-86E8-4FDF-B892-F77A60CFF170}" name="Column8235" dataDxfId="8295"/>
    <tableColumn id="8252" xr3:uid="{83D08F87-55C7-4012-8F24-8966176311FB}" name="Column8236" dataDxfId="8294"/>
    <tableColumn id="8253" xr3:uid="{8B7A8C90-C3F3-484D-8FF0-16BB706F9004}" name="Column8237" dataDxfId="8293"/>
    <tableColumn id="8254" xr3:uid="{BFAEB6BC-CDCB-4797-8C31-EBA6FF8DC196}" name="Column8238" dataDxfId="8292"/>
    <tableColumn id="8255" xr3:uid="{5600D3B8-AD9C-4F64-8B6A-351B79DDDB9C}" name="Column8239" dataDxfId="8291"/>
    <tableColumn id="8256" xr3:uid="{8C000D50-95D2-489F-BCAB-1D0A1E05BBAE}" name="Column8240" dataDxfId="8290"/>
    <tableColumn id="8257" xr3:uid="{D83C1223-6295-4329-8F09-65292614F4B3}" name="Column8241" dataDxfId="8289"/>
    <tableColumn id="8258" xr3:uid="{7D18FFB4-6757-41FD-9D23-5B8489DAC48F}" name="Column8242" dataDxfId="8288"/>
    <tableColumn id="8259" xr3:uid="{08FB9074-E611-4E7B-93F8-2FDB435CB60D}" name="Column8243" dataDxfId="8287"/>
    <tableColumn id="8260" xr3:uid="{A5F0B28E-943B-4102-91B8-C5173F381DE5}" name="Column8244" dataDxfId="8286"/>
    <tableColumn id="8261" xr3:uid="{E9F59A8F-5C8B-4FB0-9CC2-E36AC387A80B}" name="Column8245" dataDxfId="8285"/>
    <tableColumn id="8262" xr3:uid="{65FB68D2-E155-448B-868B-73342F3DAD5D}" name="Column8246" dataDxfId="8284"/>
    <tableColumn id="8263" xr3:uid="{41AFC926-1057-455B-BDE9-5B24CF347B65}" name="Column8247" dataDxfId="8283"/>
    <tableColumn id="8264" xr3:uid="{A6C04B98-F96A-4A10-8C09-841DD27F722C}" name="Column8248" dataDxfId="8282"/>
    <tableColumn id="8265" xr3:uid="{4E785EDE-F2BC-4DAD-ADAF-60BE000B4162}" name="Column8249" dataDxfId="8281"/>
    <tableColumn id="8266" xr3:uid="{6F953220-320E-4CCD-B8AA-69EE714059F8}" name="Column8250" dataDxfId="8280"/>
    <tableColumn id="8267" xr3:uid="{49B45F36-2D93-4681-8B0F-58B33883C8AB}" name="Column8251" dataDxfId="8279"/>
    <tableColumn id="8268" xr3:uid="{1701415B-3EF7-46F3-AA9C-E1E6F7E600CC}" name="Column8252" dataDxfId="8278"/>
    <tableColumn id="8269" xr3:uid="{0C4A4AFF-19A7-4E31-8A46-55CCF7B02676}" name="Column8253" dataDxfId="8277"/>
    <tableColumn id="8270" xr3:uid="{75D0CFA1-EA63-45FA-A711-FB5E0D778D49}" name="Column8254" dataDxfId="8276"/>
    <tableColumn id="8271" xr3:uid="{6D5FA451-6850-4A3F-9E33-D237A227CB5D}" name="Column8255" dataDxfId="8275"/>
    <tableColumn id="8272" xr3:uid="{2C4F9782-7788-49AD-9AD0-18A9490C7C82}" name="Column8256" dataDxfId="8274"/>
    <tableColumn id="8273" xr3:uid="{638F7E8B-0BA7-4E83-826B-55EB3F439DC9}" name="Column8257" dataDxfId="8273"/>
    <tableColumn id="8274" xr3:uid="{98FAEBAA-D47A-4DB1-9459-38FC7B971517}" name="Column8258" dataDxfId="8272"/>
    <tableColumn id="8275" xr3:uid="{B9CBC56A-A9E5-4B9E-B45E-0F947D07259B}" name="Column8259" dataDxfId="8271"/>
    <tableColumn id="8276" xr3:uid="{E0A3419E-C137-4365-852D-087916BBF49C}" name="Column8260" dataDxfId="8270"/>
    <tableColumn id="8277" xr3:uid="{1EF1F7BA-BBB5-464B-B1EB-104D0136B0FA}" name="Column8261" dataDxfId="8269"/>
    <tableColumn id="8278" xr3:uid="{581C3437-AC21-4853-BC5A-8BE292D78221}" name="Column8262" dataDxfId="8268"/>
    <tableColumn id="8279" xr3:uid="{03F4A0AC-9D3B-4AF1-BCA3-ED28163D1F74}" name="Column8263" dataDxfId="8267"/>
    <tableColumn id="8280" xr3:uid="{EFA2BC41-D0FB-455F-8C8A-894EFD99B7B1}" name="Column8264" dataDxfId="8266"/>
    <tableColumn id="8281" xr3:uid="{29DBB7D4-E831-4247-A223-63173A784CFC}" name="Column8265" dataDxfId="8265"/>
    <tableColumn id="8282" xr3:uid="{A2928C8A-8855-4948-9AC1-273EB559B001}" name="Column8266" dataDxfId="8264"/>
    <tableColumn id="8283" xr3:uid="{C81DAF96-6A43-41D0-8B96-84B1DC597839}" name="Column8267" dataDxfId="8263"/>
    <tableColumn id="8284" xr3:uid="{47C1777C-B778-406D-8D5B-26B521E9FD98}" name="Column8268" dataDxfId="8262"/>
    <tableColumn id="8285" xr3:uid="{316E1B86-1467-4CC2-AEA0-FAAFC2C821DA}" name="Column8269" dataDxfId="8261"/>
    <tableColumn id="8286" xr3:uid="{9F3DFCEE-9819-4754-BE7E-0778758FE49E}" name="Column8270" dataDxfId="8260"/>
    <tableColumn id="8287" xr3:uid="{1E835BED-ADFF-4F7A-ACFB-A62C8E62D9C4}" name="Column8271" dataDxfId="8259"/>
    <tableColumn id="8288" xr3:uid="{336D3B1E-F75B-48DF-963D-CB1709380564}" name="Column8272" dataDxfId="8258"/>
    <tableColumn id="8289" xr3:uid="{A7B5EC90-E6FC-435B-A181-48A6B64AF008}" name="Column8273" dataDxfId="8257"/>
    <tableColumn id="8290" xr3:uid="{438A733D-0367-49AA-9711-AF7CC1F062BF}" name="Column8274" dataDxfId="8256"/>
    <tableColumn id="8291" xr3:uid="{3C93A642-A103-4345-BEAC-43E2B23A0B54}" name="Column8275" dataDxfId="8255"/>
    <tableColumn id="8292" xr3:uid="{EC5A5BA4-0F61-449A-A678-65735788C665}" name="Column8276" dataDxfId="8254"/>
    <tableColumn id="8293" xr3:uid="{0F074EA4-4D66-4543-88DF-49DEB6CE50F3}" name="Column8277" dataDxfId="8253"/>
    <tableColumn id="8294" xr3:uid="{E54CB6AB-7C4B-47A0-A7CB-633EEC5AB414}" name="Column8278" dataDxfId="8252"/>
    <tableColumn id="8295" xr3:uid="{62726F35-0A38-43A7-AAF2-318BFBA995A2}" name="Column8279" dataDxfId="8251"/>
    <tableColumn id="8296" xr3:uid="{122157F3-A140-415E-80E9-F7D20A72201B}" name="Column8280" dataDxfId="8250"/>
    <tableColumn id="8297" xr3:uid="{FBEE7C40-51E6-42B2-8BC3-E076A428AC47}" name="Column8281" dataDxfId="8249"/>
    <tableColumn id="8298" xr3:uid="{51B1BBB4-0CAA-433B-9FA0-601B1DE7BC57}" name="Column8282" dataDxfId="8248"/>
    <tableColumn id="8299" xr3:uid="{4C884291-7300-4B60-9F79-8A1F4984F83B}" name="Column8283" dataDxfId="8247"/>
    <tableColumn id="8300" xr3:uid="{9C56CD4B-5FD4-4686-A885-F667C47D0FFC}" name="Column8284" dataDxfId="8246"/>
    <tableColumn id="8301" xr3:uid="{7CBB6D94-0DCC-42D8-96DA-4C3EBC38AA04}" name="Column8285" dataDxfId="8245"/>
    <tableColumn id="8302" xr3:uid="{A3B78AEF-7560-4C6A-8BB1-464ABF80D65B}" name="Column8286" dataDxfId="8244"/>
    <tableColumn id="8303" xr3:uid="{1A3423DF-DB61-4E3B-B2BA-DB2F02B9D3C2}" name="Column8287" dataDxfId="8243"/>
    <tableColumn id="8304" xr3:uid="{D94F2E9C-620A-4DAF-B669-153671D0C32A}" name="Column8288" dataDxfId="8242"/>
    <tableColumn id="8305" xr3:uid="{239F84B3-BB3A-432E-B022-C20A9FDD92C5}" name="Column8289" dataDxfId="8241"/>
    <tableColumn id="8306" xr3:uid="{4C00E2BC-996C-42E4-B350-0F382083EA00}" name="Column8290" dataDxfId="8240"/>
    <tableColumn id="8307" xr3:uid="{0D1A7C99-1F77-4E8B-A181-2BAFBDECB6E2}" name="Column8291" dataDxfId="8239"/>
    <tableColumn id="8308" xr3:uid="{BFC59129-0CB0-469B-9224-445A859409BD}" name="Column8292" dataDxfId="8238"/>
    <tableColumn id="8309" xr3:uid="{18634060-1FA1-433A-8F53-1F0A8C048676}" name="Column8293" dataDxfId="8237"/>
    <tableColumn id="8310" xr3:uid="{3A3A6625-EBE1-4843-9A9B-458A7D0475B8}" name="Column8294" dataDxfId="8236"/>
    <tableColumn id="8311" xr3:uid="{4913A3B6-7B11-4E43-92EC-3FCE92AE78B3}" name="Column8295" dataDxfId="8235"/>
    <tableColumn id="8312" xr3:uid="{587D563D-6D1B-41EE-98B0-B494E4F19ECF}" name="Column8296" dataDxfId="8234"/>
    <tableColumn id="8313" xr3:uid="{100C6236-571B-44B4-8967-BF37CB411E9F}" name="Column8297" dataDxfId="8233"/>
    <tableColumn id="8314" xr3:uid="{DB367FCC-4671-49FB-8D84-5C8811FA8EFC}" name="Column8298" dataDxfId="8232"/>
    <tableColumn id="8315" xr3:uid="{8A538498-CA3F-470A-BDA4-63D9D5DBAAEC}" name="Column8299" dataDxfId="8231"/>
    <tableColumn id="8316" xr3:uid="{E939B4A5-78BF-461A-ADFB-DD5C71C59887}" name="Column8300" dataDxfId="8230"/>
    <tableColumn id="8317" xr3:uid="{0B788768-1249-4211-B68A-4A9F4999FB06}" name="Column8301" dataDxfId="8229"/>
    <tableColumn id="8318" xr3:uid="{1CB53DDF-EADA-446A-B48B-A96183644CB2}" name="Column8302" dataDxfId="8228"/>
    <tableColumn id="8319" xr3:uid="{E6C0D7A6-D44E-4AC7-9662-DCF59E5A159F}" name="Column8303" dataDxfId="8227"/>
    <tableColumn id="8320" xr3:uid="{560B56BC-48DC-491E-A18A-1E2C5D2D1005}" name="Column8304" dataDxfId="8226"/>
    <tableColumn id="8321" xr3:uid="{0B3DDA24-BEFC-4C9E-BBDE-AD98D2D29AE5}" name="Column8305" dataDxfId="8225"/>
    <tableColumn id="8322" xr3:uid="{9F334AD8-8332-4063-A731-44BD7632A5AB}" name="Column8306" dataDxfId="8224"/>
    <tableColumn id="8323" xr3:uid="{81B0459E-8F47-4A43-8A8E-087830A7DBF2}" name="Column8307" dataDxfId="8223"/>
    <tableColumn id="8324" xr3:uid="{A873500D-E4C0-43F9-A851-16CD07211625}" name="Column8308" dataDxfId="8222"/>
    <tableColumn id="8325" xr3:uid="{11EAD5CF-4F96-42C0-94D2-1D0E6452EAB5}" name="Column8309" dataDxfId="8221"/>
    <tableColumn id="8326" xr3:uid="{3EB7568C-9124-49DC-B450-DDA9B76CB08E}" name="Column8310" dataDxfId="8220"/>
    <tableColumn id="8327" xr3:uid="{93D28E09-1A5F-4B0C-8346-2300A072415F}" name="Column8311" dataDxfId="8219"/>
    <tableColumn id="8328" xr3:uid="{88D28EBE-4C1A-4F6C-8E3A-F078469DF7F1}" name="Column8312" dataDxfId="8218"/>
    <tableColumn id="8329" xr3:uid="{D5E273A6-8D08-462F-8FF9-29DA524CC72A}" name="Column8313" dataDxfId="8217"/>
    <tableColumn id="8330" xr3:uid="{D27C8A44-8FAD-4615-BEE1-A5FB5440BF12}" name="Column8314" dataDxfId="8216"/>
    <tableColumn id="8331" xr3:uid="{F9107A95-D8BC-44AE-9A50-3D4368351533}" name="Column8315" dataDxfId="8215"/>
    <tableColumn id="8332" xr3:uid="{58B5EE7E-757D-434E-80E4-C9FFBEE14846}" name="Column8316" dataDxfId="8214"/>
    <tableColumn id="8333" xr3:uid="{0018234A-3D1E-467E-A1B8-E4DDF60C0334}" name="Column8317" dataDxfId="8213"/>
    <tableColumn id="8334" xr3:uid="{CA3C41E4-E3D4-40DD-B621-B37540D68D11}" name="Column8318" dataDxfId="8212"/>
    <tableColumn id="8335" xr3:uid="{5FC1CCF8-05A7-4F91-8713-AD27748203E9}" name="Column8319" dataDxfId="8211"/>
    <tableColumn id="8336" xr3:uid="{51A8EABC-01FC-445D-9FCC-0164F053FDD1}" name="Column8320" dataDxfId="8210"/>
    <tableColumn id="8337" xr3:uid="{D214858B-68A3-41FA-81C0-F1C7E1A6DCD1}" name="Column8321" dataDxfId="8209"/>
    <tableColumn id="8338" xr3:uid="{3586EB89-2CED-4830-B67F-632D4A13AB9E}" name="Column8322" dataDxfId="8208"/>
    <tableColumn id="8339" xr3:uid="{D2C8CEB0-46DB-4098-B5AB-7F22E795C3AB}" name="Column8323" dataDxfId="8207"/>
    <tableColumn id="8340" xr3:uid="{7F118CED-DC4E-4E06-B879-0C8A29D234B7}" name="Column8324" dataDxfId="8206"/>
    <tableColumn id="8341" xr3:uid="{A5E65492-58A2-4EA1-98E2-C393154D104C}" name="Column8325" dataDxfId="8205"/>
    <tableColumn id="8342" xr3:uid="{08C647A7-0420-4DA4-A0C2-8F90479CA02A}" name="Column8326" dataDxfId="8204"/>
    <tableColumn id="8343" xr3:uid="{52BAF3BE-323B-4A1A-A857-82E01135F81C}" name="Column8327" dataDxfId="8203"/>
    <tableColumn id="8344" xr3:uid="{C8FAE50F-4F16-4475-B6DC-C8757795E63E}" name="Column8328" dataDxfId="8202"/>
    <tableColumn id="8345" xr3:uid="{BDB19B73-198E-4B1B-BAF3-DA5A8F4E0A04}" name="Column8329" dataDxfId="8201"/>
    <tableColumn id="8346" xr3:uid="{147607E0-0558-426F-AA19-D7010CE60D14}" name="Column8330" dataDxfId="8200"/>
    <tableColumn id="8347" xr3:uid="{475A7172-1A67-4D07-8E6F-CA88026F5A9A}" name="Column8331" dataDxfId="8199"/>
    <tableColumn id="8348" xr3:uid="{727D626B-B80B-42A6-9B9B-CB22950EFA7A}" name="Column8332" dataDxfId="8198"/>
    <tableColumn id="8349" xr3:uid="{031E1A10-71A2-4A56-B640-803380F0BE7D}" name="Column8333" dataDxfId="8197"/>
    <tableColumn id="8350" xr3:uid="{2313EA99-B068-44A7-ABCD-3218A4695B57}" name="Column8334" dataDxfId="8196"/>
    <tableColumn id="8351" xr3:uid="{3152AF74-4B35-4D0C-8E2F-0AA077893A83}" name="Column8335" dataDxfId="8195"/>
    <tableColumn id="8352" xr3:uid="{96F8029A-A6B7-4D67-8F1B-53B54F17A253}" name="Column8336" dataDxfId="8194"/>
    <tableColumn id="8353" xr3:uid="{5AEDA935-E66E-4839-814B-4012E3870776}" name="Column8337" dataDxfId="8193"/>
    <tableColumn id="8354" xr3:uid="{65EC8B55-D71F-40DE-9DC2-03F8260AB8EF}" name="Column8338" dataDxfId="8192"/>
    <tableColumn id="8355" xr3:uid="{F7B77205-1DCB-4111-91DF-869AF452537D}" name="Column8339" dataDxfId="8191"/>
    <tableColumn id="8356" xr3:uid="{326D5036-E320-49FE-BE8C-1AAAD4E06144}" name="Column8340" dataDxfId="8190"/>
    <tableColumn id="8357" xr3:uid="{BF66138F-EB22-4F87-ABC2-1394BE676F0D}" name="Column8341" dataDxfId="8189"/>
    <tableColumn id="8358" xr3:uid="{FC6D04ED-166C-4C90-A45A-E53A1A19F02A}" name="Column8342" dataDxfId="8188"/>
    <tableColumn id="8359" xr3:uid="{2ACAF7CF-E2D7-4CC6-AF1F-C3F48F7B49BE}" name="Column8343" dataDxfId="8187"/>
    <tableColumn id="8360" xr3:uid="{0573E98A-DE7C-4166-8FE0-DBCB113FFBB0}" name="Column8344" dataDxfId="8186"/>
    <tableColumn id="8361" xr3:uid="{8C5D7EC5-07AA-4EB2-A1AF-8CF6580A7567}" name="Column8345" dataDxfId="8185"/>
    <tableColumn id="8362" xr3:uid="{1EF66C75-458F-4D25-AC8B-F7BD6507BAFF}" name="Column8346" dataDxfId="8184"/>
    <tableColumn id="8363" xr3:uid="{7B7C49F2-B54E-494B-802C-D6A791E68689}" name="Column8347" dataDxfId="8183"/>
    <tableColumn id="8364" xr3:uid="{C8A186EE-D646-4D26-82BB-DF64C5CCFFEF}" name="Column8348" dataDxfId="8182"/>
    <tableColumn id="8365" xr3:uid="{41233A92-6CA3-4A89-8E09-594EE7FC39CE}" name="Column8349" dataDxfId="8181"/>
    <tableColumn id="8366" xr3:uid="{4FDE6E02-E1E0-4C0A-B2E3-EF7C41025EB9}" name="Column8350" dataDxfId="8180"/>
    <tableColumn id="8367" xr3:uid="{A8B28F0E-8A92-4798-B590-3DEEA043B741}" name="Column8351" dataDxfId="8179"/>
    <tableColumn id="8368" xr3:uid="{58520BFB-8F29-45C7-8B02-AE0BAB9B70FB}" name="Column8352" dataDxfId="8178"/>
    <tableColumn id="8369" xr3:uid="{D1CED7FC-623B-4E71-8B19-F72FA351E31B}" name="Column8353" dataDxfId="8177"/>
    <tableColumn id="8370" xr3:uid="{69034540-697B-431D-81DF-7981F5DBA6FD}" name="Column8354" dataDxfId="8176"/>
    <tableColumn id="8371" xr3:uid="{CE89CF5F-1E15-4E50-A2DB-B2B98AF36513}" name="Column8355" dataDxfId="8175"/>
    <tableColumn id="8372" xr3:uid="{7FDAA23C-CC06-4ED5-B622-F7EE453836BD}" name="Column8356" dataDxfId="8174"/>
    <tableColumn id="8373" xr3:uid="{69D4D227-2242-444D-A5DE-B25779FD1BAD}" name="Column8357" dataDxfId="8173"/>
    <tableColumn id="8374" xr3:uid="{42C6F0DA-C622-410D-A2C9-D2FD0B79FB69}" name="Column8358" dataDxfId="8172"/>
    <tableColumn id="8375" xr3:uid="{10A4F4BC-3D77-4FF2-A0E9-03ADB4F175AE}" name="Column8359" dataDxfId="8171"/>
    <tableColumn id="8376" xr3:uid="{91F30104-8C5C-4A5D-8907-61B8D94B5D9C}" name="Column8360" dataDxfId="8170"/>
    <tableColumn id="8377" xr3:uid="{7FB2E8B2-42B8-49B7-8828-57FC6D87BFEC}" name="Column8361" dataDxfId="8169"/>
    <tableColumn id="8378" xr3:uid="{4BC8A0A5-4424-4049-BEC5-6B4B88D253DA}" name="Column8362" dataDxfId="8168"/>
    <tableColumn id="8379" xr3:uid="{605C9722-B179-411A-9D0B-CE8ADBBAA6C5}" name="Column8363" dataDxfId="8167"/>
    <tableColumn id="8380" xr3:uid="{F744B92E-8C11-4F7C-9F94-BE0D8EA4D9D7}" name="Column8364" dataDxfId="8166"/>
    <tableColumn id="8381" xr3:uid="{58FFC1A9-FDE0-4793-BF48-DF4B8E7F4951}" name="Column8365" dataDxfId="8165"/>
    <tableColumn id="8382" xr3:uid="{6B33FE2C-363D-4A60-8B63-1403A49CBFA7}" name="Column8366" dataDxfId="8164"/>
    <tableColumn id="8383" xr3:uid="{51D35FE4-CEA8-4F17-8307-4A62319B370E}" name="Column8367" dataDxfId="8163"/>
    <tableColumn id="8384" xr3:uid="{DB7A4E63-E4DA-4957-B9C6-3E8C97E7BAE6}" name="Column8368" dataDxfId="8162"/>
    <tableColumn id="8385" xr3:uid="{2C598F06-3CE6-4892-99CA-E4AF7256FB42}" name="Column8369" dataDxfId="8161"/>
    <tableColumn id="8386" xr3:uid="{694AA872-8326-4F66-A1DC-85B80B3FB516}" name="Column8370" dataDxfId="8160"/>
    <tableColumn id="8387" xr3:uid="{CD6B906B-2612-403D-9741-CCFCB6B60E28}" name="Column8371" dataDxfId="8159"/>
    <tableColumn id="8388" xr3:uid="{C2FB435B-333A-4413-92C9-3C77AC9F90C1}" name="Column8372" dataDxfId="8158"/>
    <tableColumn id="8389" xr3:uid="{E93F9323-020C-4107-A390-AA020EC22740}" name="Column8373" dataDxfId="8157"/>
    <tableColumn id="8390" xr3:uid="{6250ED27-30B4-485E-94AB-34DB7E464ADA}" name="Column8374" dataDxfId="8156"/>
    <tableColumn id="8391" xr3:uid="{5C3AF219-241D-4261-9BF1-3150AFAE7D49}" name="Column8375" dataDxfId="8155"/>
    <tableColumn id="8392" xr3:uid="{A25E776F-9AF4-4662-9164-E566073F62A0}" name="Column8376" dataDxfId="8154"/>
    <tableColumn id="8393" xr3:uid="{C0F93818-D659-4A3B-9926-0B1CF0E9032C}" name="Column8377" dataDxfId="8153"/>
    <tableColumn id="8394" xr3:uid="{2DFDB374-3C58-4489-8E33-06C7F60546EC}" name="Column8378" dataDxfId="8152"/>
    <tableColumn id="8395" xr3:uid="{41C15736-3D5A-41FF-8A6C-DED610588325}" name="Column8379" dataDxfId="8151"/>
    <tableColumn id="8396" xr3:uid="{DDD64588-8219-456E-BDB1-84025FFE55B4}" name="Column8380" dataDxfId="8150"/>
    <tableColumn id="8397" xr3:uid="{57304BEA-35B3-4A42-B8A7-BFED0C45F894}" name="Column8381" dataDxfId="8149"/>
    <tableColumn id="8398" xr3:uid="{0A12A5EE-F012-4C3A-ABA1-86C0105AE8D4}" name="Column8382" dataDxfId="8148"/>
    <tableColumn id="8399" xr3:uid="{EFAD3D8E-0F61-4A99-A2F6-D43F1D90280E}" name="Column8383" dataDxfId="8147"/>
    <tableColumn id="8400" xr3:uid="{CC6059EE-246A-4028-9527-2D20745540B9}" name="Column8384" dataDxfId="8146"/>
    <tableColumn id="8401" xr3:uid="{85AED749-7904-4E95-913A-5908B7DD6DD4}" name="Column8385" dataDxfId="8145"/>
    <tableColumn id="8402" xr3:uid="{DD6FDAC3-A896-47E5-AFD5-CBD2B8005DDA}" name="Column8386" dataDxfId="8144"/>
    <tableColumn id="8403" xr3:uid="{9CCC1C01-3BAA-4157-98B6-1B3A327E503C}" name="Column8387" dataDxfId="8143"/>
    <tableColumn id="8404" xr3:uid="{B3FD96C3-7D7E-4A55-984E-36D49D42F0E0}" name="Column8388" dataDxfId="8142"/>
    <tableColumn id="8405" xr3:uid="{25B23DE3-A5CB-4906-A602-760DF76D4E90}" name="Column8389" dataDxfId="8141"/>
    <tableColumn id="8406" xr3:uid="{183E1606-8958-4B54-A3CB-DADD73A513AB}" name="Column8390" dataDxfId="8140"/>
    <tableColumn id="8407" xr3:uid="{50714072-DABC-4F78-88DF-3DA17D51C185}" name="Column8391" dataDxfId="8139"/>
    <tableColumn id="8408" xr3:uid="{1BE6A620-A16A-489B-B0B1-05E82896816E}" name="Column8392" dataDxfId="8138"/>
    <tableColumn id="8409" xr3:uid="{585F9EB7-19E1-468A-B6DC-AF2D4710AC53}" name="Column8393" dataDxfId="8137"/>
    <tableColumn id="8410" xr3:uid="{3B8D52CF-ECE3-4D27-8323-EBB43F9015F0}" name="Column8394" dataDxfId="8136"/>
    <tableColumn id="8411" xr3:uid="{D04400B7-F717-4912-B73A-81E4A654C58F}" name="Column8395" dataDxfId="8135"/>
    <tableColumn id="8412" xr3:uid="{3806DE38-1E2E-42F1-B421-B4D784F1B6E0}" name="Column8396" dataDxfId="8134"/>
    <tableColumn id="8413" xr3:uid="{528F19A2-E960-49EF-89B4-163A68398164}" name="Column8397" dataDxfId="8133"/>
    <tableColumn id="8414" xr3:uid="{28C2AA1A-849D-4023-AD45-CA36E69A579D}" name="Column8398" dataDxfId="8132"/>
    <tableColumn id="8415" xr3:uid="{C98844C7-6DF8-4F33-9367-801267870AF6}" name="Column8399" dataDxfId="8131"/>
    <tableColumn id="8416" xr3:uid="{85E7227D-C918-46AA-B5AF-63E880B1EE6A}" name="Column8400" dataDxfId="8130"/>
    <tableColumn id="8417" xr3:uid="{B154BF32-F638-46D8-BEEA-F7E468EEB8D8}" name="Column8401" dataDxfId="8129"/>
    <tableColumn id="8418" xr3:uid="{A124B01B-6D6B-4007-9EA3-DA5E11156553}" name="Column8402" dataDxfId="8128"/>
    <tableColumn id="8419" xr3:uid="{18284275-60A2-4D06-BC1C-1C0671BF18F2}" name="Column8403" dataDxfId="8127"/>
    <tableColumn id="8420" xr3:uid="{143E1BD4-09DA-4B2E-9E49-A7E93397384D}" name="Column8404" dataDxfId="8126"/>
    <tableColumn id="8421" xr3:uid="{77D6FB3E-C56F-4F63-9E89-420C5BEE65F0}" name="Column8405" dataDxfId="8125"/>
    <tableColumn id="8422" xr3:uid="{670748FD-6CE2-453D-9400-65B361FCD08D}" name="Column8406" dataDxfId="8124"/>
    <tableColumn id="8423" xr3:uid="{2CB97E8D-8839-4936-A8C5-63A736465B5B}" name="Column8407" dataDxfId="8123"/>
    <tableColumn id="8424" xr3:uid="{741D5AAA-8B23-4E01-821F-1AD060AFEF59}" name="Column8408" dataDxfId="8122"/>
    <tableColumn id="8425" xr3:uid="{C4E26A91-5B8C-4CAC-A903-941E5F779028}" name="Column8409" dataDxfId="8121"/>
    <tableColumn id="8426" xr3:uid="{36969C39-41A9-4615-9718-D4FC65A1EF29}" name="Column8410" dataDxfId="8120"/>
    <tableColumn id="8427" xr3:uid="{D9289DDC-C02C-4286-A7C8-D622611F671E}" name="Column8411" dataDxfId="8119"/>
    <tableColumn id="8428" xr3:uid="{0BC167FD-5CFB-4935-9999-AA5672753E2E}" name="Column8412" dataDxfId="8118"/>
    <tableColumn id="8429" xr3:uid="{8A16D5BA-0140-4AEC-AF84-7B303EB7DEE7}" name="Column8413" dataDxfId="8117"/>
    <tableColumn id="8430" xr3:uid="{50A0C9BB-6B87-4FF3-8018-29E9F4E16356}" name="Column8414" dataDxfId="8116"/>
    <tableColumn id="8431" xr3:uid="{6F52B702-D2D4-417F-A337-4A3A361A183B}" name="Column8415" dataDxfId="8115"/>
    <tableColumn id="8432" xr3:uid="{8EF23B46-5A49-41C0-9746-73661B70EEBF}" name="Column8416" dataDxfId="8114"/>
    <tableColumn id="8433" xr3:uid="{16C281B8-FBA3-4F76-B974-0434CEE12160}" name="Column8417" dataDxfId="8113"/>
    <tableColumn id="8434" xr3:uid="{583DF4E7-297B-412D-B1EE-A23AE9982024}" name="Column8418" dataDxfId="8112"/>
    <tableColumn id="8435" xr3:uid="{1655D482-9082-4E9A-B8B5-D8DC57AD7DF0}" name="Column8419" dataDxfId="8111"/>
    <tableColumn id="8436" xr3:uid="{6392F536-F12B-46EB-AED8-3B4D779E5987}" name="Column8420" dataDxfId="8110"/>
    <tableColumn id="8437" xr3:uid="{3BDE9B57-C54B-463A-90A7-943F57ED3F39}" name="Column8421" dataDxfId="8109"/>
    <tableColumn id="8438" xr3:uid="{036F5998-A6E5-456D-9579-3D173D672BDE}" name="Column8422" dataDxfId="8108"/>
    <tableColumn id="8439" xr3:uid="{6C934E41-8345-44DA-9917-747A3A53B182}" name="Column8423" dataDxfId="8107"/>
    <tableColumn id="8440" xr3:uid="{3554C620-8444-4CC6-B111-F9B4540DB037}" name="Column8424" dataDxfId="8106"/>
    <tableColumn id="8441" xr3:uid="{A1BD0DC4-F16A-4470-B865-B6D8107BBEDE}" name="Column8425" dataDxfId="8105"/>
    <tableColumn id="8442" xr3:uid="{9D526B84-B298-46C5-AFCC-092DF18CD30F}" name="Column8426" dataDxfId="8104"/>
    <tableColumn id="8443" xr3:uid="{CE96DD08-50F9-4C0E-9C72-6D49A8312426}" name="Column8427" dataDxfId="8103"/>
    <tableColumn id="8444" xr3:uid="{D3370C42-76FF-4C28-84B7-A8BED06E844D}" name="Column8428" dataDxfId="8102"/>
    <tableColumn id="8445" xr3:uid="{95A298DA-40B4-438D-BD67-0DF6949D808F}" name="Column8429" dataDxfId="8101"/>
    <tableColumn id="8446" xr3:uid="{0999B804-C5D4-457E-AB65-752A1CBBC426}" name="Column8430" dataDxfId="8100"/>
    <tableColumn id="8447" xr3:uid="{C528A0E3-FFFE-4B45-9860-D12F670CEB84}" name="Column8431" dataDxfId="8099"/>
    <tableColumn id="8448" xr3:uid="{9849646F-84E0-462D-B963-914F3C8ABAA3}" name="Column8432" dataDxfId="8098"/>
    <tableColumn id="8449" xr3:uid="{0F9EC3E5-E615-42DD-A78D-C25D18E23033}" name="Column8433" dataDxfId="8097"/>
    <tableColumn id="8450" xr3:uid="{E651936F-C9AF-4B61-A964-191332237A26}" name="Column8434" dataDxfId="8096"/>
    <tableColumn id="8451" xr3:uid="{9BC7532A-EE71-4A2C-9244-8A53CD93422D}" name="Column8435" dataDxfId="8095"/>
    <tableColumn id="8452" xr3:uid="{F82A11E4-55A5-411F-8BEA-3A9395E7E8EA}" name="Column8436" dataDxfId="8094"/>
    <tableColumn id="8453" xr3:uid="{62FC430A-9967-452E-A536-D420B454AD3F}" name="Column8437" dataDxfId="8093"/>
    <tableColumn id="8454" xr3:uid="{A2AE4883-11B4-41A4-828D-548519E2505C}" name="Column8438" dataDxfId="8092"/>
    <tableColumn id="8455" xr3:uid="{48F9916B-CC83-4E07-ADED-BD2422A5CF7B}" name="Column8439" dataDxfId="8091"/>
    <tableColumn id="8456" xr3:uid="{AFBBFA66-5D02-4906-8B4E-E05473B9660B}" name="Column8440" dataDxfId="8090"/>
    <tableColumn id="8457" xr3:uid="{9F2E53C3-97D3-4C9F-8CD4-094A10DC2ED0}" name="Column8441" dataDxfId="8089"/>
    <tableColumn id="8458" xr3:uid="{6AB06A86-E6EC-43A7-9B6C-940FB43A5969}" name="Column8442" dataDxfId="8088"/>
    <tableColumn id="8459" xr3:uid="{B91CEF8C-F3AE-4AE7-B9F1-4CD4F60D8F90}" name="Column8443" dataDxfId="8087"/>
    <tableColumn id="8460" xr3:uid="{B9F4B8D8-005F-4D0F-9141-237A3C80FEB3}" name="Column8444" dataDxfId="8086"/>
    <tableColumn id="8461" xr3:uid="{E9517D25-2F11-45A3-BADE-55472431F908}" name="Column8445" dataDxfId="8085"/>
    <tableColumn id="8462" xr3:uid="{E73BD666-2440-4DEA-BB88-C2693DC72905}" name="Column8446" dataDxfId="8084"/>
    <tableColumn id="8463" xr3:uid="{17774D23-4669-4772-AE01-A90425E29058}" name="Column8447" dataDxfId="8083"/>
    <tableColumn id="8464" xr3:uid="{D6418B58-C83F-408F-B112-BC1352E856E5}" name="Column8448" dataDxfId="8082"/>
    <tableColumn id="8465" xr3:uid="{AC31D0E8-A3DE-49AE-B21F-FAC579B408FA}" name="Column8449" dataDxfId="8081"/>
    <tableColumn id="8466" xr3:uid="{59D6FC53-06A3-4944-80FC-2EB720DD537C}" name="Column8450" dataDxfId="8080"/>
    <tableColumn id="8467" xr3:uid="{305B2048-61F3-45CC-9B39-5B88EB978C4C}" name="Column8451" dataDxfId="8079"/>
    <tableColumn id="8468" xr3:uid="{380DEF93-959D-4768-B89B-E0AFFEF3A288}" name="Column8452" dataDxfId="8078"/>
    <tableColumn id="8469" xr3:uid="{9C99D546-5506-41AF-9883-C2E94D2BD5E0}" name="Column8453" dataDxfId="8077"/>
    <tableColumn id="8470" xr3:uid="{D4C3A253-D134-413E-BAF7-B53F20E3373B}" name="Column8454" dataDxfId="8076"/>
    <tableColumn id="8471" xr3:uid="{A03ACB2E-9BE4-46EA-A14B-2F2B649BF1B2}" name="Column8455" dataDxfId="8075"/>
    <tableColumn id="8472" xr3:uid="{FEBD5BB4-F3C0-47B5-8DB8-026ADDA8F739}" name="Column8456" dataDxfId="8074"/>
    <tableColumn id="8473" xr3:uid="{E2F22E86-8C75-4A8A-B5F2-351A0ABEB59F}" name="Column8457" dataDxfId="8073"/>
    <tableColumn id="8474" xr3:uid="{3D685CC1-6718-4629-9BC7-D0335BE13AF3}" name="Column8458" dataDxfId="8072"/>
    <tableColumn id="8475" xr3:uid="{86F1CBBB-0D43-4AAE-9E09-5639C9F05D37}" name="Column8459" dataDxfId="8071"/>
    <tableColumn id="8476" xr3:uid="{88961DAF-8E4F-4478-87BD-A3FBF3854F01}" name="Column8460" dataDxfId="8070"/>
    <tableColumn id="8477" xr3:uid="{46E78EDA-FA89-44C5-A7E9-5B4B65A671AC}" name="Column8461" dataDxfId="8069"/>
    <tableColumn id="8478" xr3:uid="{00448B54-5D2E-4DC3-8BFA-6BB7CE113E54}" name="Column8462" dataDxfId="8068"/>
    <tableColumn id="8479" xr3:uid="{0C097E9D-8F31-4894-AEBF-F5037EBE2CC0}" name="Column8463" dataDxfId="8067"/>
    <tableColumn id="8480" xr3:uid="{529BE833-AC44-4A69-BCC2-4322FE64D960}" name="Column8464" dataDxfId="8066"/>
    <tableColumn id="8481" xr3:uid="{5915E05D-C9AF-4759-A878-0C9D1098D3D4}" name="Column8465" dataDxfId="8065"/>
    <tableColumn id="8482" xr3:uid="{4EA57EB1-35B0-4217-8D33-7576290088EE}" name="Column8466" dataDxfId="8064"/>
    <tableColumn id="8483" xr3:uid="{15683023-BEAD-46F7-94D7-07A9F64EF7CD}" name="Column8467" dataDxfId="8063"/>
    <tableColumn id="8484" xr3:uid="{5A7B7CA7-FF6E-4224-8711-68BD5B212557}" name="Column8468" dataDxfId="8062"/>
    <tableColumn id="8485" xr3:uid="{722BCA2E-BDAE-4472-9FA2-9AFAAD37360E}" name="Column8469" dataDxfId="8061"/>
    <tableColumn id="8486" xr3:uid="{02FCF4F9-8D62-43A5-BADD-77C2167B3554}" name="Column8470" dataDxfId="8060"/>
    <tableColumn id="8487" xr3:uid="{AEF3964F-489D-4B6D-A20D-27826D150369}" name="Column8471" dataDxfId="8059"/>
    <tableColumn id="8488" xr3:uid="{9437B02B-F2CA-4E64-B7A5-8364F97FE1B7}" name="Column8472" dataDxfId="8058"/>
    <tableColumn id="8489" xr3:uid="{06C96578-8ACD-4B2D-87C9-7FE1DD759A9A}" name="Column8473" dataDxfId="8057"/>
    <tableColumn id="8490" xr3:uid="{D6303A42-A269-49D1-8FC4-801FEDED34D4}" name="Column8474" dataDxfId="8056"/>
    <tableColumn id="8491" xr3:uid="{4FEFABAD-D5F0-4260-BC89-7F229DB1BFF5}" name="Column8475" dataDxfId="8055"/>
    <tableColumn id="8492" xr3:uid="{57440352-02DD-4999-BB6D-88BAC3123AF7}" name="Column8476" dataDxfId="8054"/>
    <tableColumn id="8493" xr3:uid="{F45B5967-11F9-4A67-A236-059A71936FF0}" name="Column8477" dataDxfId="8053"/>
    <tableColumn id="8494" xr3:uid="{B5E1E818-B624-4E6E-83BB-45F2471A5DFD}" name="Column8478" dataDxfId="8052"/>
    <tableColumn id="8495" xr3:uid="{B9CF9089-117E-4013-9724-976F039EF3BA}" name="Column8479" dataDxfId="8051"/>
    <tableColumn id="8496" xr3:uid="{BC8C4123-6C5D-43E1-8387-20400E2D4570}" name="Column8480" dataDxfId="8050"/>
    <tableColumn id="8497" xr3:uid="{17AC885F-DF45-47CE-BB6D-AED9F3BBAA93}" name="Column8481" dataDxfId="8049"/>
    <tableColumn id="8498" xr3:uid="{69B792A4-A95E-4F14-BE4F-AE9A2C1ADBF7}" name="Column8482" dataDxfId="8048"/>
    <tableColumn id="8499" xr3:uid="{61F6F8B6-DDD5-4BAD-9118-E82069C6F533}" name="Column8483" dataDxfId="8047"/>
    <tableColumn id="8500" xr3:uid="{FD86B1C1-5C65-49CC-BBCC-CC33744652CD}" name="Column8484" dataDxfId="8046"/>
    <tableColumn id="8501" xr3:uid="{3F9DBD81-AC8B-4A1D-ABB8-41A61AB3BB6A}" name="Column8485" dataDxfId="8045"/>
    <tableColumn id="8502" xr3:uid="{3BAF4BB8-BD3F-42C9-A0BA-0D13FB444E80}" name="Column8486" dataDxfId="8044"/>
    <tableColumn id="8503" xr3:uid="{FA5FE809-E8E9-4779-9344-29507F8FA4EC}" name="Column8487" dataDxfId="8043"/>
    <tableColumn id="8504" xr3:uid="{56D4204E-8C8B-4863-AD46-1D03AC066EA0}" name="Column8488" dataDxfId="8042"/>
    <tableColumn id="8505" xr3:uid="{6964EC21-1FFE-4D2F-A587-EEF3D99C0850}" name="Column8489" dataDxfId="8041"/>
    <tableColumn id="8506" xr3:uid="{5FDE1012-9981-4B9A-A85A-F7EDE4E65444}" name="Column8490" dataDxfId="8040"/>
    <tableColumn id="8507" xr3:uid="{8DCAA175-C484-445B-BB67-254DD47DA6F3}" name="Column8491" dataDxfId="8039"/>
    <tableColumn id="8508" xr3:uid="{DC0D7F85-EA13-49EF-A7AE-9254A9576DBA}" name="Column8492" dataDxfId="8038"/>
    <tableColumn id="8509" xr3:uid="{4ED47555-C1B0-4A83-B0B4-699B0E1A14B6}" name="Column8493" dataDxfId="8037"/>
    <tableColumn id="8510" xr3:uid="{FFF547FE-55F1-4D71-9028-574822391907}" name="Column8494" dataDxfId="8036"/>
    <tableColumn id="8511" xr3:uid="{72DB24DE-CF99-4F80-8B55-75A7F1CC8D21}" name="Column8495" dataDxfId="8035"/>
    <tableColumn id="8512" xr3:uid="{61F11936-5152-4BDA-93AE-09206224A07B}" name="Column8496" dataDxfId="8034"/>
    <tableColumn id="8513" xr3:uid="{8D626A40-4A09-49A0-A490-CC1707CA296D}" name="Column8497" dataDxfId="8033"/>
    <tableColumn id="8514" xr3:uid="{15002B16-2738-4CBB-883E-B04FEF3C2D6F}" name="Column8498" dataDxfId="8032"/>
    <tableColumn id="8515" xr3:uid="{2A174F75-3A0C-4116-85B7-BB026E332797}" name="Column8499" dataDxfId="8031"/>
    <tableColumn id="8516" xr3:uid="{7799D134-8C59-401B-86D1-E72AF882DF00}" name="Column8500" dataDxfId="8030"/>
    <tableColumn id="8517" xr3:uid="{799373B4-24B5-43BB-BC84-DF8568388DE7}" name="Column8501" dataDxfId="8029"/>
    <tableColumn id="8518" xr3:uid="{FC828F4D-543A-43FC-8C4D-DCF0B35865A2}" name="Column8502" dataDxfId="8028"/>
    <tableColumn id="8519" xr3:uid="{D58C0400-43D6-4362-9172-E96E7B770E8C}" name="Column8503" dataDxfId="8027"/>
    <tableColumn id="8520" xr3:uid="{F9722C8A-8726-4C46-8054-DAD2F20440DB}" name="Column8504" dataDxfId="8026"/>
    <tableColumn id="8521" xr3:uid="{9B606B7F-B8C1-484E-AA33-E3D8EAE45B54}" name="Column8505" dataDxfId="8025"/>
    <tableColumn id="8522" xr3:uid="{6564025E-7DDB-4BA8-A1B4-C14705A407A7}" name="Column8506" dataDxfId="8024"/>
    <tableColumn id="8523" xr3:uid="{EFA008FA-B257-45C9-BE7F-78081B6E023D}" name="Column8507" dataDxfId="8023"/>
    <tableColumn id="8524" xr3:uid="{78D32AAA-ADF3-4560-B4B9-074A7621C133}" name="Column8508" dataDxfId="8022"/>
    <tableColumn id="8525" xr3:uid="{4B838E10-A0C3-4F60-84A7-893B1EE48C74}" name="Column8509" dataDxfId="8021"/>
    <tableColumn id="8526" xr3:uid="{55FDE2B1-866B-4CE8-BC91-5C999A785135}" name="Column8510" dataDxfId="8020"/>
    <tableColumn id="8527" xr3:uid="{4F5F0ACF-9565-4E81-A637-AA8BB1DE592F}" name="Column8511" dataDxfId="8019"/>
    <tableColumn id="8528" xr3:uid="{3EB32753-672F-4F9D-B9DD-876947D1F4C2}" name="Column8512" dataDxfId="8018"/>
    <tableColumn id="8529" xr3:uid="{AC66FE6B-A960-4115-B4A1-DD75E58C0480}" name="Column8513" dataDxfId="8017"/>
    <tableColumn id="8530" xr3:uid="{C3844E59-2ACA-4A14-BC95-325A6236C461}" name="Column8514" dataDxfId="8016"/>
    <tableColumn id="8531" xr3:uid="{637A5BE6-DE0B-4E7D-AA11-AFFDA75E0497}" name="Column8515" dataDxfId="8015"/>
    <tableColumn id="8532" xr3:uid="{8FB20970-B65D-4AFB-AA1E-6B41C1AA4F89}" name="Column8516" dataDxfId="8014"/>
    <tableColumn id="8533" xr3:uid="{2132AE88-FF46-4DA6-B834-D59586E4D8C1}" name="Column8517" dataDxfId="8013"/>
    <tableColumn id="8534" xr3:uid="{0AB24B8E-9476-4D70-BBE0-2D5AF00E1CF8}" name="Column8518" dataDxfId="8012"/>
    <tableColumn id="8535" xr3:uid="{065BFBBC-2B4B-4509-AF08-8171DEA90AE8}" name="Column8519" dataDxfId="8011"/>
    <tableColumn id="8536" xr3:uid="{F686EFAD-2B61-4755-BEE4-C96DC68122E5}" name="Column8520" dataDxfId="8010"/>
    <tableColumn id="8537" xr3:uid="{71C51AF4-BCD5-437D-952D-D072C6BCE56D}" name="Column8521" dataDxfId="8009"/>
    <tableColumn id="8538" xr3:uid="{F6EDC3FE-02A6-4067-9751-FFB66252C2CE}" name="Column8522" dataDxfId="8008"/>
    <tableColumn id="8539" xr3:uid="{1D240CC1-5104-48B9-BF05-9B3F506A51BE}" name="Column8523" dataDxfId="8007"/>
    <tableColumn id="8540" xr3:uid="{FFE7C4FF-3A64-4391-A517-2228218E9390}" name="Column8524" dataDxfId="8006"/>
    <tableColumn id="8541" xr3:uid="{9FBD0FC1-87F6-4948-A143-50FBE8728E50}" name="Column8525" dataDxfId="8005"/>
    <tableColumn id="8542" xr3:uid="{B78C1365-726D-4B63-8D6E-560BA0853FE3}" name="Column8526" dataDxfId="8004"/>
    <tableColumn id="8543" xr3:uid="{A68FD253-68C6-4AFA-8BDC-9C1620E23915}" name="Column8527" dataDxfId="8003"/>
    <tableColumn id="8544" xr3:uid="{FD08FA3C-D309-4E3A-9526-C04AC45E2BB9}" name="Column8528" dataDxfId="8002"/>
    <tableColumn id="8545" xr3:uid="{52410822-3361-44E0-AAC9-C287D6FB22A9}" name="Column8529" dataDxfId="8001"/>
    <tableColumn id="8546" xr3:uid="{6EA46114-CC56-474A-8E9A-21577EBC814D}" name="Column8530" dataDxfId="8000"/>
    <tableColumn id="8547" xr3:uid="{522031AA-6A54-4F44-A547-46BC9BE4221C}" name="Column8531" dataDxfId="7999"/>
    <tableColumn id="8548" xr3:uid="{4200C6A2-F356-4DCB-A368-6D3B155D5927}" name="Column8532" dataDxfId="7998"/>
    <tableColumn id="8549" xr3:uid="{2F2C19A4-8E13-41DC-9136-FEAC7AFF70EE}" name="Column8533" dataDxfId="7997"/>
    <tableColumn id="8550" xr3:uid="{F9056532-67F2-4657-95AF-A500C0E0D934}" name="Column8534" dataDxfId="7996"/>
    <tableColumn id="8551" xr3:uid="{2953013D-9C49-4135-B62B-66D76F0CD930}" name="Column8535" dataDxfId="7995"/>
    <tableColumn id="8552" xr3:uid="{1856EE59-8FD3-49AB-B5D5-5CEFE48C2ED2}" name="Column8536" dataDxfId="7994"/>
    <tableColumn id="8553" xr3:uid="{69C19289-3A25-4441-9064-442DF71EEA88}" name="Column8537" dataDxfId="7993"/>
    <tableColumn id="8554" xr3:uid="{6B2514EE-56DF-46B9-AE29-A66B6E7D061D}" name="Column8538" dataDxfId="7992"/>
    <tableColumn id="8555" xr3:uid="{D56AA4A4-AC5F-46C0-A6C8-C220A7404797}" name="Column8539" dataDxfId="7991"/>
    <tableColumn id="8556" xr3:uid="{C1CA4D29-6019-4408-AD6E-7F15998FC242}" name="Column8540" dataDxfId="7990"/>
    <tableColumn id="8557" xr3:uid="{F18D97B7-0059-491A-AECD-1BEDA50FF65B}" name="Column8541" dataDxfId="7989"/>
    <tableColumn id="8558" xr3:uid="{FE52628D-2431-49DB-BCEC-0DA0700DF43D}" name="Column8542" dataDxfId="7988"/>
    <tableColumn id="8559" xr3:uid="{F32231E9-C8CC-4767-A469-5671BB23BF9B}" name="Column8543" dataDxfId="7987"/>
    <tableColumn id="8560" xr3:uid="{96B8E75B-E2F4-4D05-9AB2-CE0493EB34DE}" name="Column8544" dataDxfId="7986"/>
    <tableColumn id="8561" xr3:uid="{7A79C04B-A3D0-4C6D-9928-4D3E5576565D}" name="Column8545" dataDxfId="7985"/>
    <tableColumn id="8562" xr3:uid="{C3EB90FB-F03A-4E2F-A4E9-01EF6B90596D}" name="Column8546" dataDxfId="7984"/>
    <tableColumn id="8563" xr3:uid="{A29142EC-A47D-49C6-BC03-3D100E62E98D}" name="Column8547" dataDxfId="7983"/>
    <tableColumn id="8564" xr3:uid="{452C1C5E-B344-470D-8AD0-F1029D8529D6}" name="Column8548" dataDxfId="7982"/>
    <tableColumn id="8565" xr3:uid="{0B381131-DAF8-478A-850F-C61F5B66556D}" name="Column8549" dataDxfId="7981"/>
    <tableColumn id="8566" xr3:uid="{A901B3AD-CF8C-47B2-A291-29B5F86EEAF3}" name="Column8550" dataDxfId="7980"/>
    <tableColumn id="8567" xr3:uid="{ECED3DEC-8BC7-4E8E-AFC6-D5EE4D50A951}" name="Column8551" dataDxfId="7979"/>
    <tableColumn id="8568" xr3:uid="{464B5225-1059-457D-B0E2-7CBDA94CCD35}" name="Column8552" dataDxfId="7978"/>
    <tableColumn id="8569" xr3:uid="{9CA3E737-FF9F-4715-ABF2-2D04681A7F70}" name="Column8553" dataDxfId="7977"/>
    <tableColumn id="8570" xr3:uid="{CB941CA6-8F99-429B-AB52-915FC308AE48}" name="Column8554" dataDxfId="7976"/>
    <tableColumn id="8571" xr3:uid="{F0BF9157-622E-4C88-A57D-860424C7AEFC}" name="Column8555" dataDxfId="7975"/>
    <tableColumn id="8572" xr3:uid="{6FE6B967-E517-4A52-A9F1-C6DDE589FD0D}" name="Column8556" dataDxfId="7974"/>
    <tableColumn id="8573" xr3:uid="{F9EAB681-2553-4E01-BF4D-65FE7B202235}" name="Column8557" dataDxfId="7973"/>
    <tableColumn id="8574" xr3:uid="{307379AD-E2B2-4D5C-9D7A-92A84FFF2BB8}" name="Column8558" dataDxfId="7972"/>
    <tableColumn id="8575" xr3:uid="{7A69264F-BE74-42EA-8774-38E9062145D6}" name="Column8559" dataDxfId="7971"/>
    <tableColumn id="8576" xr3:uid="{E225C821-5DCC-4DBE-922D-F7753B30B62C}" name="Column8560" dataDxfId="7970"/>
    <tableColumn id="8577" xr3:uid="{84F0D3D5-B477-4EBC-8B74-1E3AEE46D297}" name="Column8561" dataDxfId="7969"/>
    <tableColumn id="8578" xr3:uid="{C268A0A7-32F0-4CF2-9FE7-27F29D1DCD7B}" name="Column8562" dataDxfId="7968"/>
    <tableColumn id="8579" xr3:uid="{A8872725-CC36-4B80-9360-24F9FD87B810}" name="Column8563" dataDxfId="7967"/>
    <tableColumn id="8580" xr3:uid="{C7CDE609-9EED-41D9-AAB5-445FDACA4AD0}" name="Column8564" dataDxfId="7966"/>
    <tableColumn id="8581" xr3:uid="{351B01B1-5451-44E7-971B-3AB64EF7975C}" name="Column8565" dataDxfId="7965"/>
    <tableColumn id="8582" xr3:uid="{4FE88A45-932A-44E4-B3CF-32FDEE1CEC92}" name="Column8566" dataDxfId="7964"/>
    <tableColumn id="8583" xr3:uid="{1F370B72-B8B0-4639-BC8E-3662665DDD8C}" name="Column8567" dataDxfId="7963"/>
    <tableColumn id="8584" xr3:uid="{472A30DE-557A-469B-B63F-9F0DC73A1681}" name="Column8568" dataDxfId="7962"/>
    <tableColumn id="8585" xr3:uid="{2C1A979D-C32A-445A-97EF-F237ABCA44D3}" name="Column8569" dataDxfId="7961"/>
    <tableColumn id="8586" xr3:uid="{7DE3B439-9039-4D7B-A633-8BEDD14E7BD4}" name="Column8570" dataDxfId="7960"/>
    <tableColumn id="8587" xr3:uid="{00E2155B-C424-4A66-86EC-00F265614333}" name="Column8571" dataDxfId="7959"/>
    <tableColumn id="8588" xr3:uid="{78AA1382-8BFA-4F31-A49E-004FF92F6FDE}" name="Column8572" dataDxfId="7958"/>
    <tableColumn id="8589" xr3:uid="{370D11CB-E24A-4ED1-BF0C-33B90E1E6844}" name="Column8573" dataDxfId="7957"/>
    <tableColumn id="8590" xr3:uid="{D7E9ED54-94DA-4514-B6AB-7705489F8AC0}" name="Column8574" dataDxfId="7956"/>
    <tableColumn id="8591" xr3:uid="{AD7CE398-A5F2-46C8-99D6-659DC6B74351}" name="Column8575" dataDxfId="7955"/>
    <tableColumn id="8592" xr3:uid="{E511CBBF-7915-4E1B-9F57-19FD66C9C1E0}" name="Column8576" dataDxfId="7954"/>
    <tableColumn id="8593" xr3:uid="{EEB83794-5B94-4BD8-A38F-8C7EFD0E32DA}" name="Column8577" dataDxfId="7953"/>
    <tableColumn id="8594" xr3:uid="{1BC29C62-CEA2-44F5-8D15-8A8F2BC615ED}" name="Column8578" dataDxfId="7952"/>
    <tableColumn id="8595" xr3:uid="{8C3A4822-FCCC-4D94-9853-42820372AF73}" name="Column8579" dataDxfId="7951"/>
    <tableColumn id="8596" xr3:uid="{7FA41F5E-AFB7-410E-867D-748CBB1CCD3B}" name="Column8580" dataDxfId="7950"/>
    <tableColumn id="8597" xr3:uid="{9222256D-0E2F-4919-92E6-FA501BB37183}" name="Column8581" dataDxfId="7949"/>
    <tableColumn id="8598" xr3:uid="{5511B7A3-5E68-4B10-8F87-CB73AF2671A3}" name="Column8582" dataDxfId="7948"/>
    <tableColumn id="8599" xr3:uid="{C7694C0B-4AF2-420F-A3FF-6A9698EF2EA4}" name="Column8583" dataDxfId="7947"/>
    <tableColumn id="8600" xr3:uid="{ECC79DFF-A10D-44C6-B571-85FCF16CECCC}" name="Column8584" dataDxfId="7946"/>
    <tableColumn id="8601" xr3:uid="{187BBEDC-C882-4103-9E38-E7D3457B4D67}" name="Column8585" dataDxfId="7945"/>
    <tableColumn id="8602" xr3:uid="{617336AF-E9DA-4172-BD71-1A846AA2FF0E}" name="Column8586" dataDxfId="7944"/>
    <tableColumn id="8603" xr3:uid="{2A41647F-0974-4A54-A494-1D4FCA424A00}" name="Column8587" dataDxfId="7943"/>
    <tableColumn id="8604" xr3:uid="{4A33FAEB-4ACB-4075-B854-4550F62769B7}" name="Column8588" dataDxfId="7942"/>
    <tableColumn id="8605" xr3:uid="{F60A9A7C-5EC2-4F48-85F3-08E85FFBB781}" name="Column8589" dataDxfId="7941"/>
    <tableColumn id="8606" xr3:uid="{A4414E46-41AA-4E88-90E6-0BD8F4B01E0E}" name="Column8590" dataDxfId="7940"/>
    <tableColumn id="8607" xr3:uid="{0E5BE3F7-5127-44A8-921D-4184438DE9ED}" name="Column8591" dataDxfId="7939"/>
    <tableColumn id="8608" xr3:uid="{A4F2A478-CBC0-4E46-AC1E-309747DA0D69}" name="Column8592" dataDxfId="7938"/>
    <tableColumn id="8609" xr3:uid="{F9E55B9D-4E29-4101-B7AC-83AA60811EC4}" name="Column8593" dataDxfId="7937"/>
    <tableColumn id="8610" xr3:uid="{50346803-1F24-4695-862F-C3FE36176735}" name="Column8594" dataDxfId="7936"/>
    <tableColumn id="8611" xr3:uid="{A5631CFA-2825-455A-A411-FCBFAF20C5FF}" name="Column8595" dataDxfId="7935"/>
    <tableColumn id="8612" xr3:uid="{BE108BE8-DC98-4B3E-9A30-F58BBFC1089A}" name="Column8596" dataDxfId="7934"/>
    <tableColumn id="8613" xr3:uid="{010751B5-6837-4478-BB9C-BF33036D710A}" name="Column8597" dataDxfId="7933"/>
    <tableColumn id="8614" xr3:uid="{8A7CA62B-A2B9-4B37-B34D-E0E44EDFA240}" name="Column8598" dataDxfId="7932"/>
    <tableColumn id="8615" xr3:uid="{3FBBA015-9BD5-43E2-877C-79F1A1E724CD}" name="Column8599" dataDxfId="7931"/>
    <tableColumn id="8616" xr3:uid="{4693EC5C-B9DD-49AA-9216-135C4BA41CFC}" name="Column8600" dataDxfId="7930"/>
    <tableColumn id="8617" xr3:uid="{BF74B35C-E06E-435B-856E-19D161C8FF76}" name="Column8601" dataDxfId="7929"/>
    <tableColumn id="8618" xr3:uid="{A7FCBA89-2CA6-4265-921A-06D0DB95D092}" name="Column8602" dataDxfId="7928"/>
    <tableColumn id="8619" xr3:uid="{43CBB96B-49A6-4AFD-8D04-C6AA339E269F}" name="Column8603" dataDxfId="7927"/>
    <tableColumn id="8620" xr3:uid="{A8E37260-228A-4445-B7C2-269E039D083A}" name="Column8604" dataDxfId="7926"/>
    <tableColumn id="8621" xr3:uid="{D93335A2-5415-48E8-8BC6-FF632326D46A}" name="Column8605" dataDxfId="7925"/>
    <tableColumn id="8622" xr3:uid="{D2EC7EAE-C340-4B85-B325-FD1050492D5B}" name="Column8606" dataDxfId="7924"/>
    <tableColumn id="8623" xr3:uid="{E779770A-A61C-459D-9B13-A30C0B3AF24E}" name="Column8607" dataDxfId="7923"/>
    <tableColumn id="8624" xr3:uid="{41840517-41CF-4939-B77E-91221D607B06}" name="Column8608" dataDxfId="7922"/>
    <tableColumn id="8625" xr3:uid="{A5A39719-D820-485A-BA68-673780F0D974}" name="Column8609" dataDxfId="7921"/>
    <tableColumn id="8626" xr3:uid="{88E80CE2-20C1-425A-9BDD-5BAF09378226}" name="Column8610" dataDxfId="7920"/>
    <tableColumn id="8627" xr3:uid="{9E62486A-460E-4AE9-81F8-A6FE87D74FB9}" name="Column8611" dataDxfId="7919"/>
    <tableColumn id="8628" xr3:uid="{87FD4320-E10F-4824-8A3A-AD262F665AE2}" name="Column8612" dataDxfId="7918"/>
    <tableColumn id="8629" xr3:uid="{FA316A97-2519-4B29-8FF3-5D5C15718E87}" name="Column8613" dataDxfId="7917"/>
    <tableColumn id="8630" xr3:uid="{0A53EDF1-4A7E-427A-94DF-DD9BCE7C5DD1}" name="Column8614" dataDxfId="7916"/>
    <tableColumn id="8631" xr3:uid="{0D28CDB0-9909-4D21-A8AA-2230A9C2F29B}" name="Column8615" dataDxfId="7915"/>
    <tableColumn id="8632" xr3:uid="{252577AE-5375-4075-AE83-A6EF7F229DC1}" name="Column8616" dataDxfId="7914"/>
    <tableColumn id="8633" xr3:uid="{3519CCD4-1574-408D-9090-4F75D63DCD62}" name="Column8617" dataDxfId="7913"/>
    <tableColumn id="8634" xr3:uid="{899DB8A1-7178-436E-BB66-DD220016D825}" name="Column8618" dataDxfId="7912"/>
    <tableColumn id="8635" xr3:uid="{84B92502-12E5-4C72-A701-D0BB1E8BA389}" name="Column8619" dataDxfId="7911"/>
    <tableColumn id="8636" xr3:uid="{B679A0B6-D0A4-44EB-ABA6-EC5D5CDBB0B9}" name="Column8620" dataDxfId="7910"/>
    <tableColumn id="8637" xr3:uid="{F29C11C4-81BF-49FD-930C-0ACD668584A8}" name="Column8621" dataDxfId="7909"/>
    <tableColumn id="8638" xr3:uid="{1952D098-702C-49C7-89BF-ED83186BC3DD}" name="Column8622" dataDxfId="7908"/>
    <tableColumn id="8639" xr3:uid="{EEFE69C2-2CDC-4CBC-B788-63972984AF12}" name="Column8623" dataDxfId="7907"/>
    <tableColumn id="8640" xr3:uid="{24ED4AAE-57CC-4732-8009-F17F7D21D194}" name="Column8624" dataDxfId="7906"/>
    <tableColumn id="8641" xr3:uid="{4D0E301D-9570-4F17-9204-235CA272AB78}" name="Column8625" dataDxfId="7905"/>
    <tableColumn id="8642" xr3:uid="{4849FFCB-F3A1-45AA-8C18-64B6E990E0AE}" name="Column8626" dataDxfId="7904"/>
    <tableColumn id="8643" xr3:uid="{60F0B663-B115-4444-9DBC-D0B4340E0E12}" name="Column8627" dataDxfId="7903"/>
    <tableColumn id="8644" xr3:uid="{293464D2-048C-47EC-A72D-6D549D644F5F}" name="Column8628" dataDxfId="7902"/>
    <tableColumn id="8645" xr3:uid="{0699462F-B596-4DE2-A5C2-99AC902EEC71}" name="Column8629" dataDxfId="7901"/>
    <tableColumn id="8646" xr3:uid="{3F6A0BD6-28A1-464C-AF26-E3DB4624088D}" name="Column8630" dataDxfId="7900"/>
    <tableColumn id="8647" xr3:uid="{146F66DA-ACC9-4ABB-9B5B-0EF5029099A8}" name="Column8631" dataDxfId="7899"/>
    <tableColumn id="8648" xr3:uid="{E31F2D87-4375-44C3-B55D-326B7CA23133}" name="Column8632" dataDxfId="7898"/>
    <tableColumn id="8649" xr3:uid="{6EB2AB49-DA68-494D-8A10-F63B8740CC14}" name="Column8633" dataDxfId="7897"/>
    <tableColumn id="8650" xr3:uid="{F47C09B9-6BA9-45F4-A1C3-946518EDBEED}" name="Column8634" dataDxfId="7896"/>
    <tableColumn id="8651" xr3:uid="{72F2C391-07A5-4BDC-B658-2746E8E3B8F2}" name="Column8635" dataDxfId="7895"/>
    <tableColumn id="8652" xr3:uid="{D5331E64-EEA0-4A08-ACAB-B0BA3FD06014}" name="Column8636" dataDxfId="7894"/>
    <tableColumn id="8653" xr3:uid="{5EB2240C-1A23-4A69-AE4F-A76C439C81BE}" name="Column8637" dataDxfId="7893"/>
    <tableColumn id="8654" xr3:uid="{D89E5603-AFE8-4451-979C-9D0358E1D1C5}" name="Column8638" dataDxfId="7892"/>
    <tableColumn id="8655" xr3:uid="{461E583F-9A67-4C97-9CD3-2EB010CA641A}" name="Column8639" dataDxfId="7891"/>
    <tableColumn id="8656" xr3:uid="{1B047D8D-5D3D-4D1E-BE05-FB5AAA1BC541}" name="Column8640" dataDxfId="7890"/>
    <tableColumn id="8657" xr3:uid="{6C17D332-B0F7-417E-8ACE-2F03B2220BA6}" name="Column8641" dataDxfId="7889"/>
    <tableColumn id="8658" xr3:uid="{1FC47194-1899-44E6-BF38-94CA16AE895A}" name="Column8642" dataDxfId="7888"/>
    <tableColumn id="8659" xr3:uid="{9398F6AF-5C8E-4756-AD36-B2AC7B8F4B83}" name="Column8643" dataDxfId="7887"/>
    <tableColumn id="8660" xr3:uid="{CF053C2A-75DA-44B3-A049-94AD52D44840}" name="Column8644" dataDxfId="7886"/>
    <tableColumn id="8661" xr3:uid="{FFC97A10-A135-4E02-8822-14F899E4E697}" name="Column8645" dataDxfId="7885"/>
    <tableColumn id="8662" xr3:uid="{12649720-877F-4AF8-A1E4-E95ACE3A27A2}" name="Column8646" dataDxfId="7884"/>
    <tableColumn id="8663" xr3:uid="{FF711D33-DAB2-45C7-A8FC-FF1C48C76C8B}" name="Column8647" dataDxfId="7883"/>
    <tableColumn id="8664" xr3:uid="{EA3AFAFC-18BF-4408-9B51-AF304B1A6309}" name="Column8648" dataDxfId="7882"/>
    <tableColumn id="8665" xr3:uid="{6A859290-7A81-4D42-9CA9-881EE508FCD2}" name="Column8649" dataDxfId="7881"/>
    <tableColumn id="8666" xr3:uid="{5AF7D515-6BF6-4161-90A0-797D553966FB}" name="Column8650" dataDxfId="7880"/>
    <tableColumn id="8667" xr3:uid="{4656CA18-67DA-490D-9C17-07D5E64FA7FA}" name="Column8651" dataDxfId="7879"/>
    <tableColumn id="8668" xr3:uid="{639F94A7-B2B9-4DB1-B91C-915ED485B1DF}" name="Column8652" dataDxfId="7878"/>
    <tableColumn id="8669" xr3:uid="{6DF769A4-1995-4818-BE27-F4D7C0C15C35}" name="Column8653" dataDxfId="7877"/>
    <tableColumn id="8670" xr3:uid="{62D51317-9992-4198-ABCC-0786844FDAF9}" name="Column8654" dataDxfId="7876"/>
    <tableColumn id="8671" xr3:uid="{14466BF4-11C9-4651-88A8-DC5CDB490981}" name="Column8655" dataDxfId="7875"/>
    <tableColumn id="8672" xr3:uid="{AA2AB0C2-0DFA-46CB-9D65-9B4018CDC011}" name="Column8656" dataDxfId="7874"/>
    <tableColumn id="8673" xr3:uid="{4AC813B3-7634-4733-BBF3-FBC3BC4D0331}" name="Column8657" dataDxfId="7873"/>
    <tableColumn id="8674" xr3:uid="{385BFE65-AB90-4416-9641-E57A111615AB}" name="Column8658" dataDxfId="7872"/>
    <tableColumn id="8675" xr3:uid="{F9C132AB-4236-4B00-8B82-5E189697F4C5}" name="Column8659" dataDxfId="7871"/>
    <tableColumn id="8676" xr3:uid="{9942166D-4B4F-425F-A07E-C5DE7CD274F2}" name="Column8660" dataDxfId="7870"/>
    <tableColumn id="8677" xr3:uid="{0E3D2903-AD76-46BC-B7E5-89A805F70097}" name="Column8661" dataDxfId="7869"/>
    <tableColumn id="8678" xr3:uid="{0818C32A-BCB7-4DFF-A40F-7EB036538E51}" name="Column8662" dataDxfId="7868"/>
    <tableColumn id="8679" xr3:uid="{08C5FEC0-6067-46BB-9D62-7AED620DA25F}" name="Column8663" dataDxfId="7867"/>
    <tableColumn id="8680" xr3:uid="{1CB123DC-43CD-4B7B-A2C8-55A16B4D464F}" name="Column8664" dataDxfId="7866"/>
    <tableColumn id="8681" xr3:uid="{F937D629-BA33-435F-83F4-F246BFA47AA7}" name="Column8665" dataDxfId="7865"/>
    <tableColumn id="8682" xr3:uid="{FE0756F6-EF43-474F-BB3C-49441D5C4408}" name="Column8666" dataDxfId="7864"/>
    <tableColumn id="8683" xr3:uid="{C0677225-3296-430F-8FC1-3D1C06E62255}" name="Column8667" dataDxfId="7863"/>
    <tableColumn id="8684" xr3:uid="{BB266F81-D768-466F-AAB1-7C5F219FAA3D}" name="Column8668" dataDxfId="7862"/>
    <tableColumn id="8685" xr3:uid="{077DA05B-227E-44C2-81E9-94E79C8455F6}" name="Column8669" dataDxfId="7861"/>
    <tableColumn id="8686" xr3:uid="{99A78236-7823-4F5C-A94B-33B5AC167D01}" name="Column8670" dataDxfId="7860"/>
    <tableColumn id="8687" xr3:uid="{18610678-AB6F-4DA3-AD12-86B0C2D6A8AE}" name="Column8671" dataDxfId="7859"/>
    <tableColumn id="8688" xr3:uid="{73FE37A5-D3EB-45C8-96F6-1F37ED6A2C51}" name="Column8672" dataDxfId="7858"/>
    <tableColumn id="8689" xr3:uid="{EFA433D5-D60A-44FC-8FE2-98DC92BA5832}" name="Column8673" dataDxfId="7857"/>
    <tableColumn id="8690" xr3:uid="{3977C1AD-4B8C-4AD0-8554-458720F1594F}" name="Column8674" dataDxfId="7856"/>
    <tableColumn id="8691" xr3:uid="{D7501BB1-52D7-4DE8-A034-E7E05EDC8964}" name="Column8675" dataDxfId="7855"/>
    <tableColumn id="8692" xr3:uid="{C4CAB7AD-FE73-46C8-9D01-A168A6580B3D}" name="Column8676" dataDxfId="7854"/>
    <tableColumn id="8693" xr3:uid="{2E3B6D5D-FAF8-481F-BE74-9D97EBB13757}" name="Column8677" dataDxfId="7853"/>
    <tableColumn id="8694" xr3:uid="{F7A68EDD-5892-4BEB-A175-E72FC3B92311}" name="Column8678" dataDxfId="7852"/>
    <tableColumn id="8695" xr3:uid="{C3FD7137-4B1C-46E8-9837-7268FA2B0D7D}" name="Column8679" dataDxfId="7851"/>
    <tableColumn id="8696" xr3:uid="{B73C14ED-4105-4F90-923E-C1EBBB706850}" name="Column8680" dataDxfId="7850"/>
    <tableColumn id="8697" xr3:uid="{CD360891-D37A-4E71-B0D1-57CFA3E5C646}" name="Column8681" dataDxfId="7849"/>
    <tableColumn id="8698" xr3:uid="{7361AD47-8E81-4A09-8917-D159319FBAF3}" name="Column8682" dataDxfId="7848"/>
    <tableColumn id="8699" xr3:uid="{5D6BF595-AC1B-4C90-942D-16431D81B4E7}" name="Column8683" dataDxfId="7847"/>
    <tableColumn id="8700" xr3:uid="{BE7348AF-7532-48F8-8A38-0EF60CBB1C30}" name="Column8684" dataDxfId="7846"/>
    <tableColumn id="8701" xr3:uid="{671FADBF-40DA-4A6A-85BB-0D3A2BAE3C0E}" name="Column8685" dataDxfId="7845"/>
    <tableColumn id="8702" xr3:uid="{7382BC36-EF92-49E2-B940-C6FC44884AF8}" name="Column8686" dataDxfId="7844"/>
    <tableColumn id="8703" xr3:uid="{9EF338C8-4822-4CF0-BBDE-255986B9E57F}" name="Column8687" dataDxfId="7843"/>
    <tableColumn id="8704" xr3:uid="{FEB7B5F7-4203-4444-B6E9-65FF1571B857}" name="Column8688" dataDxfId="7842"/>
    <tableColumn id="8705" xr3:uid="{794B327C-4CB1-41B2-8251-9651B20EBC83}" name="Column8689" dataDxfId="7841"/>
    <tableColumn id="8706" xr3:uid="{508053FC-55C4-4B31-880D-B374207DBFA1}" name="Column8690" dataDxfId="7840"/>
    <tableColumn id="8707" xr3:uid="{5F8F2245-5F3E-4789-BCE6-7F4E3E27B9E7}" name="Column8691" dataDxfId="7839"/>
    <tableColumn id="8708" xr3:uid="{5819BE38-4CA1-4391-A7F0-806720C104B9}" name="Column8692" dataDxfId="7838"/>
    <tableColumn id="8709" xr3:uid="{CD96CFD6-486C-429E-8E38-9DF38C7F2EDE}" name="Column8693" dataDxfId="7837"/>
    <tableColumn id="8710" xr3:uid="{BD7F5D09-697D-43B5-B442-83F0461CDA67}" name="Column8694" dataDxfId="7836"/>
    <tableColumn id="8711" xr3:uid="{C63EA10F-6F1A-4764-9008-5A07CAE68803}" name="Column8695" dataDxfId="7835"/>
    <tableColumn id="8712" xr3:uid="{883F6336-6D5D-42D9-B014-DEDB9DC08F50}" name="Column8696" dataDxfId="7834"/>
    <tableColumn id="8713" xr3:uid="{3F3AB684-59BC-4C8A-BF6B-9E605035A6C9}" name="Column8697" dataDxfId="7833"/>
    <tableColumn id="8714" xr3:uid="{60BC0029-EA2C-4A91-A63C-A93505893DCE}" name="Column8698" dataDxfId="7832"/>
    <tableColumn id="8715" xr3:uid="{15782919-9989-49E9-83C6-B2DE8718B6B8}" name="Column8699" dataDxfId="7831"/>
    <tableColumn id="8716" xr3:uid="{DD7367DD-4D87-4E6F-84B1-CC7034A6E797}" name="Column8700" dataDxfId="7830"/>
    <tableColumn id="8717" xr3:uid="{5A76FDDE-14AE-48ED-B9BC-B976032E0352}" name="Column8701" dataDxfId="7829"/>
    <tableColumn id="8718" xr3:uid="{FB0025B2-FB5E-4790-AA10-BE8C2150435D}" name="Column8702" dataDxfId="7828"/>
    <tableColumn id="8719" xr3:uid="{CD6F0B5E-0CF3-482D-84F6-3E4017B58C8E}" name="Column8703" dataDxfId="7827"/>
    <tableColumn id="8720" xr3:uid="{D2050FB7-1F59-4BAF-A0BF-B11DEDCF3E19}" name="Column8704" dataDxfId="7826"/>
    <tableColumn id="8721" xr3:uid="{E49EA00B-403E-40EF-B385-D978288D7C22}" name="Column8705" dataDxfId="7825"/>
    <tableColumn id="8722" xr3:uid="{9F516A06-68DD-425C-AC55-E1024D8CF9FE}" name="Column8706" dataDxfId="7824"/>
    <tableColumn id="8723" xr3:uid="{43653787-9362-4095-A3F7-42C03E51DFEB}" name="Column8707" dataDxfId="7823"/>
    <tableColumn id="8724" xr3:uid="{D4FBAAA0-299D-407C-91F9-F256B6ED9C96}" name="Column8708" dataDxfId="7822"/>
    <tableColumn id="8725" xr3:uid="{A9407540-9B3A-4F86-80E9-96FF9DF0B41A}" name="Column8709" dataDxfId="7821"/>
    <tableColumn id="8726" xr3:uid="{C798452D-B3A1-46D3-91F5-04922ABDE32A}" name="Column8710" dataDxfId="7820"/>
    <tableColumn id="8727" xr3:uid="{B6389BEB-2499-4C38-870D-75BE3FFB3583}" name="Column8711" dataDxfId="7819"/>
    <tableColumn id="8728" xr3:uid="{48011785-CA27-417E-AA25-94A2C0A1949B}" name="Column8712" dataDxfId="7818"/>
    <tableColumn id="8729" xr3:uid="{80AEE711-805E-4173-BF6F-BD474DD55416}" name="Column8713" dataDxfId="7817"/>
    <tableColumn id="8730" xr3:uid="{5EE17BAF-4AD6-466C-BC73-8F214F8C21BE}" name="Column8714" dataDxfId="7816"/>
    <tableColumn id="8731" xr3:uid="{B5D59715-568A-4E1B-9306-14557C187597}" name="Column8715" dataDxfId="7815"/>
    <tableColumn id="8732" xr3:uid="{5ED3975E-7825-459A-95BF-A68A4B96E446}" name="Column8716" dataDxfId="7814"/>
    <tableColumn id="8733" xr3:uid="{D93992E4-1A2F-4B09-8BBA-D12BB03BA959}" name="Column8717" dataDxfId="7813"/>
    <tableColumn id="8734" xr3:uid="{59D41087-CCC8-4837-B408-1F88BA70FC67}" name="Column8718" dataDxfId="7812"/>
    <tableColumn id="8735" xr3:uid="{17F01227-924B-43D4-9C80-BA838EC9E2DB}" name="Column8719" dataDxfId="7811"/>
    <tableColumn id="8736" xr3:uid="{5B50BD26-F617-48C9-902B-6CF77638B475}" name="Column8720" dataDxfId="7810"/>
    <tableColumn id="8737" xr3:uid="{F977171D-E089-46C4-865F-8151C1C1519C}" name="Column8721" dataDxfId="7809"/>
    <tableColumn id="8738" xr3:uid="{C9BB54DA-6DAB-49C0-9834-F66EF913E190}" name="Column8722" dataDxfId="7808"/>
    <tableColumn id="8739" xr3:uid="{70F2F7CB-CEF6-412E-A2B0-13CA7C53DDB8}" name="Column8723" dataDxfId="7807"/>
    <tableColumn id="8740" xr3:uid="{EC3E5D12-E06A-4FC2-ABA1-4DDC1E76AEAF}" name="Column8724" dataDxfId="7806"/>
    <tableColumn id="8741" xr3:uid="{BE4E08FE-2CFB-4207-879F-ACCF0D8FB8AA}" name="Column8725" dataDxfId="7805"/>
    <tableColumn id="8742" xr3:uid="{A1E8F8C4-C32C-4A5A-AEE0-F60C259BDD88}" name="Column8726" dataDxfId="7804"/>
    <tableColumn id="8743" xr3:uid="{7BD3CCA5-95EB-4F89-82ED-CD1ACB17C5DA}" name="Column8727" dataDxfId="7803"/>
    <tableColumn id="8744" xr3:uid="{8AE2C5B6-1A00-4D3E-872F-0BF9E7B92F58}" name="Column8728" dataDxfId="7802"/>
    <tableColumn id="8745" xr3:uid="{86224B99-2AFA-4F78-889B-4F76F54AD900}" name="Column8729" dataDxfId="7801"/>
    <tableColumn id="8746" xr3:uid="{6597D9A9-1788-4442-B593-9BC70DFE945B}" name="Column8730" dataDxfId="7800"/>
    <tableColumn id="8747" xr3:uid="{DDCDD814-48F9-4A4A-B2AE-17D2D47000B7}" name="Column8731" dataDxfId="7799"/>
    <tableColumn id="8748" xr3:uid="{DE5F41CF-C888-48CC-B5BB-D4D52A700D25}" name="Column8732" dataDxfId="7798"/>
    <tableColumn id="8749" xr3:uid="{84D635A5-28C6-4F1B-8B6B-3C27193B26AC}" name="Column8733" dataDxfId="7797"/>
    <tableColumn id="8750" xr3:uid="{EC323336-3FBE-47FB-99C5-BA9378C3D994}" name="Column8734" dataDxfId="7796"/>
    <tableColumn id="8751" xr3:uid="{A06D83F6-5FED-436F-B45D-1D99380B6436}" name="Column8735" dataDxfId="7795"/>
    <tableColumn id="8752" xr3:uid="{88FD770E-3093-41B2-876F-736447F64F41}" name="Column8736" dataDxfId="7794"/>
    <tableColumn id="8753" xr3:uid="{0E64A6A5-8960-41EE-BB99-43A8F37033A3}" name="Column8737" dataDxfId="7793"/>
    <tableColumn id="8754" xr3:uid="{7BDE00FB-8024-45E0-8F43-1A3484D28B58}" name="Column8738" dataDxfId="7792"/>
    <tableColumn id="8755" xr3:uid="{F398CB36-3D9F-4F33-A1DA-DE460E2FD6D8}" name="Column8739" dataDxfId="7791"/>
    <tableColumn id="8756" xr3:uid="{0F03DB33-0F2A-4576-969E-D315C275C610}" name="Column8740" dataDxfId="7790"/>
    <tableColumn id="8757" xr3:uid="{250E29A5-D024-4648-9ED7-1ECE4A7EF31F}" name="Column8741" dataDxfId="7789"/>
    <tableColumn id="8758" xr3:uid="{8034D38E-445E-4299-B5C9-FA17FD37A0DE}" name="Column8742" dataDxfId="7788"/>
    <tableColumn id="8759" xr3:uid="{2F1F7F09-BE18-40FB-B9AC-F1146E794CAE}" name="Column8743" dataDxfId="7787"/>
    <tableColumn id="8760" xr3:uid="{187FA036-3FB1-4859-BCB0-94BC7EBCA4ED}" name="Column8744" dataDxfId="7786"/>
    <tableColumn id="8761" xr3:uid="{FE770E1F-3675-48F6-8123-1128C570BA14}" name="Column8745" dataDxfId="7785"/>
    <tableColumn id="8762" xr3:uid="{F438CB28-1A39-4F73-9092-2A80E7D759C2}" name="Column8746" dataDxfId="7784"/>
    <tableColumn id="8763" xr3:uid="{E457F8E0-1DF1-43FA-8899-B78CE7C06E50}" name="Column8747" dataDxfId="7783"/>
    <tableColumn id="8764" xr3:uid="{CAA9CD06-0758-4B32-A6C9-38770F27CC79}" name="Column8748" dataDxfId="7782"/>
    <tableColumn id="8765" xr3:uid="{1B91C74B-E338-477B-A4DF-AE04ABA75372}" name="Column8749" dataDxfId="7781"/>
    <tableColumn id="8766" xr3:uid="{64403ECE-B543-4B3D-9ADA-9439F0428986}" name="Column8750" dataDxfId="7780"/>
    <tableColumn id="8767" xr3:uid="{63EC7218-6541-455D-8928-73DEACB48F14}" name="Column8751" dataDxfId="7779"/>
    <tableColumn id="8768" xr3:uid="{69AA7C80-9D85-438C-853E-2BB86AFF19CC}" name="Column8752" dataDxfId="7778"/>
    <tableColumn id="8769" xr3:uid="{2FCFBFEA-CBE2-47A0-B2FD-34A3C61A86AB}" name="Column8753" dataDxfId="7777"/>
    <tableColumn id="8770" xr3:uid="{9E3268E7-F423-4549-A4E2-16CB8188A741}" name="Column8754" dataDxfId="7776"/>
    <tableColumn id="8771" xr3:uid="{0222CEF4-CFE7-4542-98CD-57F3BBB31AC9}" name="Column8755" dataDxfId="7775"/>
    <tableColumn id="8772" xr3:uid="{71C89900-70A9-4136-BA01-D8D2D8F80307}" name="Column8756" dataDxfId="7774"/>
    <tableColumn id="8773" xr3:uid="{318C6B81-48B9-4F10-B608-4A52D4E9FBB0}" name="Column8757" dataDxfId="7773"/>
    <tableColumn id="8774" xr3:uid="{A8411997-162A-47F6-B538-19C06DA0CCA1}" name="Column8758" dataDxfId="7772"/>
    <tableColumn id="8775" xr3:uid="{59A40B23-294F-48FA-835C-7017FC31EFCE}" name="Column8759" dataDxfId="7771"/>
    <tableColumn id="8776" xr3:uid="{81D70708-CD35-4CB7-A804-F580EC3A5A56}" name="Column8760" dataDxfId="7770"/>
    <tableColumn id="8777" xr3:uid="{7F6D41E3-CC66-4C83-837E-D52A61C57BA6}" name="Column8761" dataDxfId="7769"/>
    <tableColumn id="8778" xr3:uid="{98CD2A89-9B51-4A10-965F-1325A6FDC854}" name="Column8762" dataDxfId="7768"/>
    <tableColumn id="8779" xr3:uid="{3D6236F8-F02A-44FC-89E5-D5A0F4FAFB88}" name="Column8763" dataDxfId="7767"/>
    <tableColumn id="8780" xr3:uid="{37BA2AF7-448D-4950-8BB9-0CABFF2FEE83}" name="Column8764" dataDxfId="7766"/>
    <tableColumn id="8781" xr3:uid="{203C0535-61C4-4EF9-9429-B076ECC86CF7}" name="Column8765" dataDxfId="7765"/>
    <tableColumn id="8782" xr3:uid="{416EDB6D-FA62-4BB5-949B-0520DE6553A5}" name="Column8766" dataDxfId="7764"/>
    <tableColumn id="8783" xr3:uid="{7488B07C-C0E3-409A-9A58-1D6EEAD3261B}" name="Column8767" dataDxfId="7763"/>
    <tableColumn id="8784" xr3:uid="{D4E4FA9B-30D2-4B96-ACD3-32CFB1C9F846}" name="Column8768" dataDxfId="7762"/>
    <tableColumn id="8785" xr3:uid="{31EDE8D5-C0E0-46E8-9AD8-31B79150A8FA}" name="Column8769" dataDxfId="7761"/>
    <tableColumn id="8786" xr3:uid="{4C625839-7E9F-4455-82FD-65D36C3C774A}" name="Column8770" dataDxfId="7760"/>
    <tableColumn id="8787" xr3:uid="{B92445FB-AF40-476F-8795-F19E5F1E071F}" name="Column8771" dataDxfId="7759"/>
    <tableColumn id="8788" xr3:uid="{54765247-3FA8-45A5-9F6E-9663DB44DC3B}" name="Column8772" dataDxfId="7758"/>
    <tableColumn id="8789" xr3:uid="{E0E7D9F4-33B7-4D76-8BE5-5FFDB747285C}" name="Column8773" dataDxfId="7757"/>
    <tableColumn id="8790" xr3:uid="{FF3E6701-8870-4E9E-881A-736DA88CAD7F}" name="Column8774" dataDxfId="7756"/>
    <tableColumn id="8791" xr3:uid="{3AAED688-3026-42BE-A88E-4B80D1681D95}" name="Column8775" dataDxfId="7755"/>
    <tableColumn id="8792" xr3:uid="{592DE519-47E6-497F-B4DE-666FEC6ABDB6}" name="Column8776" dataDxfId="7754"/>
    <tableColumn id="8793" xr3:uid="{9270E158-A880-4E02-AAE5-07CFA8B7A909}" name="Column8777" dataDxfId="7753"/>
    <tableColumn id="8794" xr3:uid="{36714179-5239-4D3C-A5CF-440A957C1EAE}" name="Column8778" dataDxfId="7752"/>
    <tableColumn id="8795" xr3:uid="{9EC18EC5-9EAA-4400-87F5-E2C89F6DBDB7}" name="Column8779" dataDxfId="7751"/>
    <tableColumn id="8796" xr3:uid="{01DAFF09-2B7D-4ED5-BDED-3A9DA2F2246A}" name="Column8780" dataDxfId="7750"/>
    <tableColumn id="8797" xr3:uid="{FB2ECB45-4FAE-40F1-BDDA-3EFFAD385E7F}" name="Column8781" dataDxfId="7749"/>
    <tableColumn id="8798" xr3:uid="{18C9731F-659A-4603-BE8F-342EBEDAB750}" name="Column8782" dataDxfId="7748"/>
    <tableColumn id="8799" xr3:uid="{639CE6C0-5D46-4D83-91F3-9F7A90540734}" name="Column8783" dataDxfId="7747"/>
    <tableColumn id="8800" xr3:uid="{9D672A54-498A-4812-BD34-E4D1CF473824}" name="Column8784" dataDxfId="7746"/>
    <tableColumn id="8801" xr3:uid="{F187CA60-AB39-471C-B39E-82807CF71BD9}" name="Column8785" dataDxfId="7745"/>
    <tableColumn id="8802" xr3:uid="{8FBFE96A-FB88-4685-830D-DD2B123CC600}" name="Column8786" dataDxfId="7744"/>
    <tableColumn id="8803" xr3:uid="{5F6D688B-AAF0-4919-8E53-920F6630DF11}" name="Column8787" dataDxfId="7743"/>
    <tableColumn id="8804" xr3:uid="{E08FADDD-FCA7-4D8F-ABA8-DBB6DAA11362}" name="Column8788" dataDxfId="7742"/>
    <tableColumn id="8805" xr3:uid="{5F20B1D7-6420-46A7-8B18-3C044063DFA6}" name="Column8789" dataDxfId="7741"/>
    <tableColumn id="8806" xr3:uid="{3442D1D6-C68E-44B2-95CB-D9A399F6FB63}" name="Column8790" dataDxfId="7740"/>
    <tableColumn id="8807" xr3:uid="{41EEBA39-6BDF-4C91-AACF-DAAD42AE344C}" name="Column8791" dataDxfId="7739"/>
    <tableColumn id="8808" xr3:uid="{E62F63CE-83FB-4A80-A067-D7B4AB540D68}" name="Column8792" dataDxfId="7738"/>
    <tableColumn id="8809" xr3:uid="{652D992C-70CC-49D8-A224-2A157E29376D}" name="Column8793" dataDxfId="7737"/>
    <tableColumn id="8810" xr3:uid="{C047C1B9-FE27-4CA1-8E57-7155D354355F}" name="Column8794" dataDxfId="7736"/>
    <tableColumn id="8811" xr3:uid="{981586B5-D53E-45C2-803C-560B15A13082}" name="Column8795" dataDxfId="7735"/>
    <tableColumn id="8812" xr3:uid="{8DDC209C-D635-48C8-8C12-8304EC1E4679}" name="Column8796" dataDxfId="7734"/>
    <tableColumn id="8813" xr3:uid="{46E2DF1A-4F09-48A3-85EA-5414C609318C}" name="Column8797" dataDxfId="7733"/>
    <tableColumn id="8814" xr3:uid="{E6DC10D0-53F0-42FA-AFC0-AF48A8F8E148}" name="Column8798" dataDxfId="7732"/>
    <tableColumn id="8815" xr3:uid="{7401413C-A41A-4D90-9528-DF976A3ADB57}" name="Column8799" dataDxfId="7731"/>
    <tableColumn id="8816" xr3:uid="{48F3E789-C575-494C-BA71-DEC3DDAF7C36}" name="Column8800" dataDxfId="7730"/>
    <tableColumn id="8817" xr3:uid="{D95712FC-BB91-4FEA-9E7C-764AE3086841}" name="Column8801" dataDxfId="7729"/>
    <tableColumn id="8818" xr3:uid="{45C504E6-F47C-4AEC-B516-A324D767A12D}" name="Column8802" dataDxfId="7728"/>
    <tableColumn id="8819" xr3:uid="{7351B5F9-E2D4-42B4-8845-EA6472A83F2F}" name="Column8803" dataDxfId="7727"/>
    <tableColumn id="8820" xr3:uid="{501E1146-7B7C-4FDE-8760-DCD9EF1AECF9}" name="Column8804" dataDxfId="7726"/>
    <tableColumn id="8821" xr3:uid="{CC4A4086-F184-4CE3-8EC6-5B8DE71D30AF}" name="Column8805" dataDxfId="7725"/>
    <tableColumn id="8822" xr3:uid="{91295EAE-176E-487F-A227-4C2E61099909}" name="Column8806" dataDxfId="7724"/>
    <tableColumn id="8823" xr3:uid="{AED1D72D-0828-416F-8AA9-2C367FF4B826}" name="Column8807" dataDxfId="7723"/>
    <tableColumn id="8824" xr3:uid="{F739D1DC-BF5C-4C1B-BB00-985CA26D91FD}" name="Column8808" dataDxfId="7722"/>
    <tableColumn id="8825" xr3:uid="{0879AD53-71B4-4A41-A79C-899D21CFFE07}" name="Column8809" dataDxfId="7721"/>
    <tableColumn id="8826" xr3:uid="{C056F1F9-1FEF-4116-B6F3-96C381D4B5B2}" name="Column8810" dataDxfId="7720"/>
    <tableColumn id="8827" xr3:uid="{679E47FB-F452-43F0-BFC4-A4C67962FE72}" name="Column8811" dataDxfId="7719"/>
    <tableColumn id="8828" xr3:uid="{FBA06A78-C09A-408D-8D6D-D7FE434298A4}" name="Column8812" dataDxfId="7718"/>
    <tableColumn id="8829" xr3:uid="{6A69D76E-1891-4388-BC50-F5F8E6B00C15}" name="Column8813" dataDxfId="7717"/>
    <tableColumn id="8830" xr3:uid="{13082011-9A92-4A1B-994F-0EB35E466958}" name="Column8814" dataDxfId="7716"/>
    <tableColumn id="8831" xr3:uid="{A659C650-561C-4871-92C1-9780B20924BA}" name="Column8815" dataDxfId="7715"/>
    <tableColumn id="8832" xr3:uid="{DF93B002-7E11-4453-98D4-F0CADCA9BDC0}" name="Column8816" dataDxfId="7714"/>
    <tableColumn id="8833" xr3:uid="{812CBC82-BFC1-44C5-AE2B-5666C4998518}" name="Column8817" dataDxfId="7713"/>
    <tableColumn id="8834" xr3:uid="{F3E359D7-FD91-4E25-AB4B-ABB3C00C0908}" name="Column8818" dataDxfId="7712"/>
    <tableColumn id="8835" xr3:uid="{F02BF323-A814-40CE-B3F1-69F65845F8CD}" name="Column8819" dataDxfId="7711"/>
    <tableColumn id="8836" xr3:uid="{64D85D26-BFE3-4B7D-9966-99CCAB2634F4}" name="Column8820" dataDxfId="7710"/>
    <tableColumn id="8837" xr3:uid="{638A1DF4-078D-4062-BE6D-1F33A23780CB}" name="Column8821" dataDxfId="7709"/>
    <tableColumn id="8838" xr3:uid="{B56563C1-46B6-492D-B07A-3C00C1F43066}" name="Column8822" dataDxfId="7708"/>
    <tableColumn id="8839" xr3:uid="{FDEC2BDE-10B7-4E7C-9121-37CCA4DDDCDE}" name="Column8823" dataDxfId="7707"/>
    <tableColumn id="8840" xr3:uid="{089B6C61-14C8-4645-A2C0-0500A41EB028}" name="Column8824" dataDxfId="7706"/>
    <tableColumn id="8841" xr3:uid="{3BE99D32-55BA-4F28-947E-579F662F513D}" name="Column8825" dataDxfId="7705"/>
    <tableColumn id="8842" xr3:uid="{9148FE06-B7D0-4171-8DA2-8F9C1E049329}" name="Column8826" dataDxfId="7704"/>
    <tableColumn id="8843" xr3:uid="{0FA464EE-28A1-4936-B138-AB34932B3DEE}" name="Column8827" dataDxfId="7703"/>
    <tableColumn id="8844" xr3:uid="{30CB538A-80F0-4D11-BED3-AE6327339278}" name="Column8828" dataDxfId="7702"/>
    <tableColumn id="8845" xr3:uid="{21C020C8-C459-4BA7-9047-EF03EA3962A1}" name="Column8829" dataDxfId="7701"/>
    <tableColumn id="8846" xr3:uid="{3BB458AB-8C96-4A65-A74E-1937492DE3B6}" name="Column8830" dataDxfId="7700"/>
    <tableColumn id="8847" xr3:uid="{C7659A57-7BD9-4694-98B4-8FF6EB0C1D08}" name="Column8831" dataDxfId="7699"/>
    <tableColumn id="8848" xr3:uid="{D6F420A8-BEF8-414B-8725-9A0122976F95}" name="Column8832" dataDxfId="7698"/>
    <tableColumn id="8849" xr3:uid="{7809DFF9-A37F-4A73-949D-531E745A3DBF}" name="Column8833" dataDxfId="7697"/>
    <tableColumn id="8850" xr3:uid="{92FC636D-5A10-4D35-A1B5-DEB2D5300072}" name="Column8834" dataDxfId="7696"/>
    <tableColumn id="8851" xr3:uid="{801002B0-2413-4853-8CA1-AFD505C7C244}" name="Column8835" dataDxfId="7695"/>
    <tableColumn id="8852" xr3:uid="{1F03A5D1-686F-41DC-8187-6481E7CF806C}" name="Column8836" dataDxfId="7694"/>
    <tableColumn id="8853" xr3:uid="{5DCABC73-709C-4C64-9D82-D2977C78FE81}" name="Column8837" dataDxfId="7693"/>
    <tableColumn id="8854" xr3:uid="{47FEC5C8-D01F-45E2-8EE0-94A96DB4E3C1}" name="Column8838" dataDxfId="7692"/>
    <tableColumn id="8855" xr3:uid="{418DBD57-3FDC-4123-9333-0812E178A4FB}" name="Column8839" dataDxfId="7691"/>
    <tableColumn id="8856" xr3:uid="{53A72143-D980-4A7E-949D-28FEEFEF488D}" name="Column8840" dataDxfId="7690"/>
    <tableColumn id="8857" xr3:uid="{2D2D7A62-81E9-4F68-8510-9C41F3F49860}" name="Column8841" dataDxfId="7689"/>
    <tableColumn id="8858" xr3:uid="{0504C146-0D35-4CFA-A318-5D6AFB7F9028}" name="Column8842" dataDxfId="7688"/>
    <tableColumn id="8859" xr3:uid="{BA85521E-D6CF-4521-B750-5DE2B0C5F4C4}" name="Column8843" dataDxfId="7687"/>
    <tableColumn id="8860" xr3:uid="{538E4317-A71C-4CE5-8B7F-C64E9BDEF40A}" name="Column8844" dataDxfId="7686"/>
    <tableColumn id="8861" xr3:uid="{2603D8A2-42E6-458C-9D46-17105549351A}" name="Column8845" dataDxfId="7685"/>
    <tableColumn id="8862" xr3:uid="{36432C19-F1E6-4626-84ED-D0CF69323FA3}" name="Column8846" dataDxfId="7684"/>
    <tableColumn id="8863" xr3:uid="{D40827D0-A236-4C41-86AB-8D723698F685}" name="Column8847" dataDxfId="7683"/>
    <tableColumn id="8864" xr3:uid="{DEC77FCE-AF4A-4999-B21F-377E9C3B3261}" name="Column8848" dataDxfId="7682"/>
    <tableColumn id="8865" xr3:uid="{F6591EDC-D4F0-44F7-AACA-6FE74BDD54A1}" name="Column8849" dataDxfId="7681"/>
    <tableColumn id="8866" xr3:uid="{BA1A5BA7-5684-42C1-AC4A-799925D27A23}" name="Column8850" dataDxfId="7680"/>
    <tableColumn id="8867" xr3:uid="{BA89E0DA-6886-4541-9C73-14704B99E946}" name="Column8851" dataDxfId="7679"/>
    <tableColumn id="8868" xr3:uid="{0F252270-6F76-49FC-8AC2-4123EEDB91BB}" name="Column8852" dataDxfId="7678"/>
    <tableColumn id="8869" xr3:uid="{DC3625FE-D222-4308-B7F5-36F40CE0126B}" name="Column8853" dataDxfId="7677"/>
    <tableColumn id="8870" xr3:uid="{DFE8D526-2040-4E3B-B803-DB0FF6A5959E}" name="Column8854" dataDxfId="7676"/>
    <tableColumn id="8871" xr3:uid="{1C64C7CB-DBC0-4A28-8402-5FBEBD1BD762}" name="Column8855" dataDxfId="7675"/>
    <tableColumn id="8872" xr3:uid="{6D745413-88E4-4219-9937-7326661D343F}" name="Column8856" dataDxfId="7674"/>
    <tableColumn id="8873" xr3:uid="{C7AC476F-E3C9-41E2-8315-C37E7FAACA52}" name="Column8857" dataDxfId="7673"/>
    <tableColumn id="8874" xr3:uid="{24B0B2B4-06B2-4D2A-B491-70166C46D216}" name="Column8858" dataDxfId="7672"/>
    <tableColumn id="8875" xr3:uid="{BA1FDC10-B317-44E8-9069-402253773561}" name="Column8859" dataDxfId="7671"/>
    <tableColumn id="8876" xr3:uid="{6BB99474-FE5C-4547-B7B6-0BA01BAF04E4}" name="Column8860" dataDxfId="7670"/>
    <tableColumn id="8877" xr3:uid="{CD3D9CA0-2B03-4B72-A199-0ADBFF667D0A}" name="Column8861" dataDxfId="7669"/>
    <tableColumn id="8878" xr3:uid="{54F09FA2-CB17-4BE7-9BE3-8E3EB763DCAC}" name="Column8862" dataDxfId="7668"/>
    <tableColumn id="8879" xr3:uid="{38D2FF45-07C8-47D6-9601-882AE1F8839C}" name="Column8863" dataDxfId="7667"/>
    <tableColumn id="8880" xr3:uid="{F606D4B8-3D9F-4D71-90D5-CA8EE8C41D94}" name="Column8864" dataDxfId="7666"/>
    <tableColumn id="8881" xr3:uid="{EF4D6C18-84AA-4D1C-954E-85A4BABA3C10}" name="Column8865" dataDxfId="7665"/>
    <tableColumn id="8882" xr3:uid="{A8664EC3-B6D3-4B40-8B73-CD74D94EB8A0}" name="Column8866" dataDxfId="7664"/>
    <tableColumn id="8883" xr3:uid="{DB16D6FD-E6A6-4594-9B9A-BCDB6E81AD05}" name="Column8867" dataDxfId="7663"/>
    <tableColumn id="8884" xr3:uid="{D58F5136-7577-470A-8B95-95C42EA12AE9}" name="Column8868" dataDxfId="7662"/>
    <tableColumn id="8885" xr3:uid="{7E61428D-D6AA-4723-BC36-0A8F6D1CC633}" name="Column8869" dataDxfId="7661"/>
    <tableColumn id="8886" xr3:uid="{185ADDBC-89DD-428A-9C6F-E4DE2AE7F1C1}" name="Column8870" dataDxfId="7660"/>
    <tableColumn id="8887" xr3:uid="{9A71DBEE-2F48-479B-A9C7-6F86D57152DB}" name="Column8871" dataDxfId="7659"/>
    <tableColumn id="8888" xr3:uid="{023C993B-7393-48EA-A26D-4E761280EDEA}" name="Column8872" dataDxfId="7658"/>
    <tableColumn id="8889" xr3:uid="{FA4D0548-B2D7-4178-AABD-E69637480EB8}" name="Column8873" dataDxfId="7657"/>
    <tableColumn id="8890" xr3:uid="{83806BB9-95AD-4433-861D-26272838BB0A}" name="Column8874" dataDxfId="7656"/>
    <tableColumn id="8891" xr3:uid="{4257D3ED-15C0-4284-9CA9-9F39ED83FAC2}" name="Column8875" dataDxfId="7655"/>
    <tableColumn id="8892" xr3:uid="{F07E2196-99C1-47C5-9661-A24C05FA7874}" name="Column8876" dataDxfId="7654"/>
    <tableColumn id="8893" xr3:uid="{901D23A1-B96D-4C6F-A69F-AD530C8B7CAC}" name="Column8877" dataDxfId="7653"/>
    <tableColumn id="8894" xr3:uid="{5E0F6DC5-A500-43E6-9DF9-F6289D9D7A92}" name="Column8878" dataDxfId="7652"/>
    <tableColumn id="8895" xr3:uid="{38C03C79-814D-4AA7-8367-11C2AD83F5FB}" name="Column8879" dataDxfId="7651"/>
    <tableColumn id="8896" xr3:uid="{92BE74CC-0FD0-420A-941F-FC6595DF158F}" name="Column8880" dataDxfId="7650"/>
    <tableColumn id="8897" xr3:uid="{A84B6816-E131-493C-8416-A4D3492896AE}" name="Column8881" dataDxfId="7649"/>
    <tableColumn id="8898" xr3:uid="{F23C26DE-1FF8-4C31-ACEB-73E639C2B175}" name="Column8882" dataDxfId="7648"/>
    <tableColumn id="8899" xr3:uid="{DA9C5AC9-BBBA-4355-8335-86658B3DF8D3}" name="Column8883" dataDxfId="7647"/>
    <tableColumn id="8900" xr3:uid="{50363399-F6E2-48FB-BF5E-DBF3DD54A281}" name="Column8884" dataDxfId="7646"/>
    <tableColumn id="8901" xr3:uid="{040A75FE-40C8-47A8-9BBB-18BEAF87D6CE}" name="Column8885" dataDxfId="7645"/>
    <tableColumn id="8902" xr3:uid="{A8699CCB-283F-41B5-B678-05B1EE87E8F7}" name="Column8886" dataDxfId="7644"/>
    <tableColumn id="8903" xr3:uid="{10D650D7-341D-4AA6-B77E-3AFB53BA3F49}" name="Column8887" dataDxfId="7643"/>
    <tableColumn id="8904" xr3:uid="{EB42A3EF-6644-46C2-BC8E-C4461710C67F}" name="Column8888" dataDxfId="7642"/>
    <tableColumn id="8905" xr3:uid="{0E26B803-32FB-485F-90EE-CD28A5A136C4}" name="Column8889" dataDxfId="7641"/>
    <tableColumn id="8906" xr3:uid="{223192F2-F069-48F2-A0A4-F56335EBA15D}" name="Column8890" dataDxfId="7640"/>
    <tableColumn id="8907" xr3:uid="{6168A298-EAE6-4878-AAF2-89842CC38062}" name="Column8891" dataDxfId="7639"/>
    <tableColumn id="8908" xr3:uid="{8A11F9D9-8A34-432E-AECF-39B983A4DB6E}" name="Column8892" dataDxfId="7638"/>
    <tableColumn id="8909" xr3:uid="{8FBEB57B-AC98-4DB1-950D-1DBDCFFDCF66}" name="Column8893" dataDxfId="7637"/>
    <tableColumn id="8910" xr3:uid="{B7295A58-9478-4E70-B6CB-976EDEFC4375}" name="Column8894" dataDxfId="7636"/>
    <tableColumn id="8911" xr3:uid="{4132D905-EBB1-4CC4-97B0-1AA2AFC696E7}" name="Column8895" dataDxfId="7635"/>
    <tableColumn id="8912" xr3:uid="{9270A5B3-F8EB-4324-A720-21E96FF74D61}" name="Column8896" dataDxfId="7634"/>
    <tableColumn id="8913" xr3:uid="{2E4B517C-8971-490B-82E9-38E871B502B5}" name="Column8897" dataDxfId="7633"/>
    <tableColumn id="8914" xr3:uid="{702E32D8-BDE3-403B-8765-40CD38420076}" name="Column8898" dataDxfId="7632"/>
    <tableColumn id="8915" xr3:uid="{A7FEE198-6BE2-4582-ABA5-3C19CFC588B0}" name="Column8899" dataDxfId="7631"/>
    <tableColumn id="8916" xr3:uid="{8B02BE1C-0C76-4C84-A642-EEDDE9CDDCAC}" name="Column8900" dataDxfId="7630"/>
    <tableColumn id="8917" xr3:uid="{DFA6BAA2-EFD1-4DE5-9AEF-6AC12236A4BE}" name="Column8901" dataDxfId="7629"/>
    <tableColumn id="8918" xr3:uid="{CB74B402-1CCA-4392-874A-C9BB6AD5461D}" name="Column8902" dataDxfId="7628"/>
    <tableColumn id="8919" xr3:uid="{CE76511D-F4F4-4D1F-B60E-CF648C4F8803}" name="Column8903" dataDxfId="7627"/>
    <tableColumn id="8920" xr3:uid="{E1AA79FF-FC6C-4A68-A073-1291A6650EA9}" name="Column8904" dataDxfId="7626"/>
    <tableColumn id="8921" xr3:uid="{A0B08B77-6F71-4801-BE50-A5D5375D5E40}" name="Column8905" dataDxfId="7625"/>
    <tableColumn id="8922" xr3:uid="{EF864685-6FA2-4349-B6CA-B3FC7415C1F0}" name="Column8906" dataDxfId="7624"/>
    <tableColumn id="8923" xr3:uid="{ABDA7BB1-B163-4DAD-879D-AD5FFC11A7D6}" name="Column8907" dataDxfId="7623"/>
    <tableColumn id="8924" xr3:uid="{D1EA9C4D-EC8B-4932-B2C5-9E2D9B6CAD3B}" name="Column8908" dataDxfId="7622"/>
    <tableColumn id="8925" xr3:uid="{6E76B9BC-218F-484A-AD01-6D06DD73D572}" name="Column8909" dataDxfId="7621"/>
    <tableColumn id="8926" xr3:uid="{0B77EB30-751C-435D-AB0A-A260252D4BE6}" name="Column8910" dataDxfId="7620"/>
    <tableColumn id="8927" xr3:uid="{79FB7594-2D52-45EC-8270-0557D84B9E93}" name="Column8911" dataDxfId="7619"/>
    <tableColumn id="8928" xr3:uid="{5461D3EE-69A1-4720-BDA3-0424E4DC0E23}" name="Column8912" dataDxfId="7618"/>
    <tableColumn id="8929" xr3:uid="{1B99103D-E613-4F6F-97ED-5AEE7A07FC2A}" name="Column8913" dataDxfId="7617"/>
    <tableColumn id="8930" xr3:uid="{8C3F9895-4100-483E-9178-1EE186FDEDA9}" name="Column8914" dataDxfId="7616"/>
    <tableColumn id="8931" xr3:uid="{AE7CD8B3-4823-4993-A222-01A053B0C75C}" name="Column8915" dataDxfId="7615"/>
    <tableColumn id="8932" xr3:uid="{BD99F4EC-51F4-49AB-A4E7-FC34353CABDC}" name="Column8916" dataDxfId="7614"/>
    <tableColumn id="8933" xr3:uid="{C05446BC-2874-46E8-9A58-7E2446FA804B}" name="Column8917" dataDxfId="7613"/>
    <tableColumn id="8934" xr3:uid="{C0457DBA-6437-4AC7-A72F-B36A40F828E4}" name="Column8918" dataDxfId="7612"/>
    <tableColumn id="8935" xr3:uid="{82DB0405-2B93-490A-BC37-CDD5C1287E2D}" name="Column8919" dataDxfId="7611"/>
    <tableColumn id="8936" xr3:uid="{5C20B7D8-F0F8-4828-A22F-6083A61F9942}" name="Column8920" dataDxfId="7610"/>
    <tableColumn id="8937" xr3:uid="{68C6F538-17DC-4AE2-834B-3B0A9DBFC451}" name="Column8921" dataDxfId="7609"/>
    <tableColumn id="8938" xr3:uid="{E2A6AE94-FC2F-48D3-B6B4-A4F45D52E086}" name="Column8922" dataDxfId="7608"/>
    <tableColumn id="8939" xr3:uid="{7CAE05CD-55ED-4907-82F2-65B0FDCD36FC}" name="Column8923" dataDxfId="7607"/>
    <tableColumn id="8940" xr3:uid="{28F0270D-38EC-4E2B-83C4-2DD1D907500F}" name="Column8924" dataDxfId="7606"/>
    <tableColumn id="8941" xr3:uid="{13D1F197-FC21-4F66-83A0-114C50DA48E8}" name="Column8925" dataDxfId="7605"/>
    <tableColumn id="8942" xr3:uid="{A824006D-26BE-4C74-A963-B3559D6CF601}" name="Column8926" dataDxfId="7604"/>
    <tableColumn id="8943" xr3:uid="{C5265D7E-0075-423B-9B27-DAB55F641DDC}" name="Column8927" dataDxfId="7603"/>
    <tableColumn id="8944" xr3:uid="{B048578D-DE58-4D0B-B5B9-971C505E7959}" name="Column8928" dataDxfId="7602"/>
    <tableColumn id="8945" xr3:uid="{F0A67B04-80CC-452E-869C-5C2318BCB2AA}" name="Column8929" dataDxfId="7601"/>
    <tableColumn id="8946" xr3:uid="{D470FDFF-66EE-4791-92FC-CE916B6D5830}" name="Column8930" dataDxfId="7600"/>
    <tableColumn id="8947" xr3:uid="{9E07DBFA-68B5-4A79-95B7-45DE075EA193}" name="Column8931" dataDxfId="7599"/>
    <tableColumn id="8948" xr3:uid="{21DB3E79-29D7-4990-9A18-77B3DB683064}" name="Column8932" dataDxfId="7598"/>
    <tableColumn id="8949" xr3:uid="{4E73CDEA-BCC6-4F64-A56C-D4F16007E8D1}" name="Column8933" dataDxfId="7597"/>
    <tableColumn id="8950" xr3:uid="{B3AEE1BB-1444-41FA-BEB6-6AB4BA9C09D6}" name="Column8934" dataDxfId="7596"/>
    <tableColumn id="8951" xr3:uid="{5B74FF9D-BFBC-48DE-8715-E17A330D6372}" name="Column8935" dataDxfId="7595"/>
    <tableColumn id="8952" xr3:uid="{E32015A7-0E79-4C2F-9222-751DE24F73FD}" name="Column8936" dataDxfId="7594"/>
    <tableColumn id="8953" xr3:uid="{3353AA63-9B42-498C-AF0C-B2700D0D1A09}" name="Column8937" dataDxfId="7593"/>
    <tableColumn id="8954" xr3:uid="{E9D7EB91-D25A-4C47-B820-B64C05B32F99}" name="Column8938" dataDxfId="7592"/>
    <tableColumn id="8955" xr3:uid="{24938F97-DC93-4084-8E46-59C311E35725}" name="Column8939" dataDxfId="7591"/>
    <tableColumn id="8956" xr3:uid="{95828E1D-26A0-4D95-A523-143DD6B244D5}" name="Column8940" dataDxfId="7590"/>
    <tableColumn id="8957" xr3:uid="{7C18EFEE-0433-4C75-969B-02C0E5A1F971}" name="Column8941" dataDxfId="7589"/>
    <tableColumn id="8958" xr3:uid="{9D9D9B48-2C16-407D-A127-B9C41EBEEA5D}" name="Column8942" dataDxfId="7588"/>
    <tableColumn id="8959" xr3:uid="{CFA874FD-ADB5-430F-8705-410025D9C0E2}" name="Column8943" dataDxfId="7587"/>
    <tableColumn id="8960" xr3:uid="{AE6E03BC-05E5-4339-9237-323A46EA097E}" name="Column8944" dataDxfId="7586"/>
    <tableColumn id="8961" xr3:uid="{1C3BF867-A95D-4BCD-869F-B0B86541A199}" name="Column8945" dataDxfId="7585"/>
    <tableColumn id="8962" xr3:uid="{FE3868B4-C8CB-442A-A340-01B92AFF0A38}" name="Column8946" dataDxfId="7584"/>
    <tableColumn id="8963" xr3:uid="{806D595C-426D-4ABA-A41B-9831481C3369}" name="Column8947" dataDxfId="7583"/>
    <tableColumn id="8964" xr3:uid="{A107FA7D-BA55-468D-886B-0CE62C20C689}" name="Column8948" dataDxfId="7582"/>
    <tableColumn id="8965" xr3:uid="{CAD80DA2-25EA-458D-8676-5CC2D1433E61}" name="Column8949" dataDxfId="7581"/>
    <tableColumn id="8966" xr3:uid="{91537ACC-849E-4C21-82C4-78CFF9C32DE8}" name="Column8950" dataDxfId="7580"/>
    <tableColumn id="8967" xr3:uid="{0F674A11-8AE5-4D85-B14B-3BF7253C04ED}" name="Column8951" dataDxfId="7579"/>
    <tableColumn id="8968" xr3:uid="{C24761EE-7246-46CD-93C3-66EB4A406D6B}" name="Column8952" dataDxfId="7578"/>
    <tableColumn id="8969" xr3:uid="{746F1075-ADEA-41F3-B8BF-8CC10B8CBA84}" name="Column8953" dataDxfId="7577"/>
    <tableColumn id="8970" xr3:uid="{098F03EF-99EF-465F-8970-4313AABF3F7B}" name="Column8954" dataDxfId="7576"/>
    <tableColumn id="8971" xr3:uid="{89800656-441B-4801-95DC-23DF95737B87}" name="Column8955" dataDxfId="7575"/>
    <tableColumn id="8972" xr3:uid="{CE31E95E-780C-4465-8471-1B0A4D9F3015}" name="Column8956" dataDxfId="7574"/>
    <tableColumn id="8973" xr3:uid="{E6AEB9FC-CA92-4012-8F1C-2F37156C8331}" name="Column8957" dataDxfId="7573"/>
    <tableColumn id="8974" xr3:uid="{9A930A30-8B18-4485-B51D-941AA32D2748}" name="Column8958" dataDxfId="7572"/>
    <tableColumn id="8975" xr3:uid="{6A8C11B5-1146-4128-8782-A73212C81A27}" name="Column8959" dataDxfId="7571"/>
    <tableColumn id="8976" xr3:uid="{FB9426EA-679C-4816-8503-46CECDF624D5}" name="Column8960" dataDxfId="7570"/>
    <tableColumn id="8977" xr3:uid="{13DA52E8-1B8D-4E01-BE28-79F1888FBB2D}" name="Column8961" dataDxfId="7569"/>
    <tableColumn id="8978" xr3:uid="{72605B49-3C16-41DE-94D6-C40E8AC84009}" name="Column8962" dataDxfId="7568"/>
    <tableColumn id="8979" xr3:uid="{5D00A913-6D69-4E36-B46C-B3EB43210595}" name="Column8963" dataDxfId="7567"/>
    <tableColumn id="8980" xr3:uid="{405E2C4D-8AF2-43C4-A668-BB90D9A81D45}" name="Column8964" dataDxfId="7566"/>
    <tableColumn id="8981" xr3:uid="{6D2BAAA8-F7AA-483B-BFDB-D9E6C81E7F59}" name="Column8965" dataDxfId="7565"/>
    <tableColumn id="8982" xr3:uid="{8690B933-1DB4-41EC-883A-B9AA2D5CC69B}" name="Column8966" dataDxfId="7564"/>
    <tableColumn id="8983" xr3:uid="{F09BCB35-072D-490D-BF9D-F2192008849F}" name="Column8967" dataDxfId="7563"/>
    <tableColumn id="8984" xr3:uid="{862CDF3E-D37D-4479-A5D4-E65ADB5A3BD5}" name="Column8968" dataDxfId="7562"/>
    <tableColumn id="8985" xr3:uid="{4C933C77-1471-49DD-873E-775CA7EC86D4}" name="Column8969" dataDxfId="7561"/>
    <tableColumn id="8986" xr3:uid="{A7A02888-47F9-4570-9F54-A9AFDDC7B4F6}" name="Column8970" dataDxfId="7560"/>
    <tableColumn id="8987" xr3:uid="{0AC33187-F658-4790-8718-798D9984E6DE}" name="Column8971" dataDxfId="7559"/>
    <tableColumn id="8988" xr3:uid="{D9D14E2C-C637-4583-8248-6C6D2C9D77C3}" name="Column8972" dataDxfId="7558"/>
    <tableColumn id="8989" xr3:uid="{F4FFDCA1-DD12-4FA5-8F1D-A80D72A49A55}" name="Column8973" dataDxfId="7557"/>
    <tableColumn id="8990" xr3:uid="{3407F813-73BA-4852-828D-169BE8C4A53E}" name="Column8974" dataDxfId="7556"/>
    <tableColumn id="8991" xr3:uid="{EBDF88C9-82F6-4493-BB9B-6C129E417AD4}" name="Column8975" dataDxfId="7555"/>
    <tableColumn id="8992" xr3:uid="{1851D0B3-634B-40DC-9797-203F49B712D1}" name="Column8976" dataDxfId="7554"/>
    <tableColumn id="8993" xr3:uid="{0BA624A7-86A6-4972-BFB4-C27706DA5C64}" name="Column8977" dataDxfId="7553"/>
    <tableColumn id="8994" xr3:uid="{34FDF0A0-1350-4DAA-82D0-342712EA0A3C}" name="Column8978" dataDxfId="7552"/>
    <tableColumn id="8995" xr3:uid="{3A4AAB78-EE1F-4078-8B8A-A64C41CFD9C7}" name="Column8979" dataDxfId="7551"/>
    <tableColumn id="8996" xr3:uid="{744FC8EA-C9A7-46E3-B212-1D06FD30C899}" name="Column8980" dataDxfId="7550"/>
    <tableColumn id="8997" xr3:uid="{0CB30C23-FC77-404F-9154-6FC689D2BF00}" name="Column8981" dataDxfId="7549"/>
    <tableColumn id="8998" xr3:uid="{336DBB89-8E9F-42FA-918A-09BFBD5558D6}" name="Column8982" dataDxfId="7548"/>
    <tableColumn id="8999" xr3:uid="{A7E404D5-1195-4DDD-AC14-56348BC129B3}" name="Column8983" dataDxfId="7547"/>
    <tableColumn id="9000" xr3:uid="{514105AC-FAEB-4A07-A6D6-DF185F20B43E}" name="Column8984" dataDxfId="7546"/>
    <tableColumn id="9001" xr3:uid="{DD7C4F77-A3E8-48F0-AE7C-E00005392611}" name="Column8985" dataDxfId="7545"/>
    <tableColumn id="9002" xr3:uid="{DF0A8A65-7570-44D4-B4EB-45204CAA80C7}" name="Column8986" dataDxfId="7544"/>
    <tableColumn id="9003" xr3:uid="{8A290D91-C530-4E7A-BC20-6573A45C7404}" name="Column8987" dataDxfId="7543"/>
    <tableColumn id="9004" xr3:uid="{341F26DA-457B-4CDD-834C-06B183F45A8D}" name="Column8988" dataDxfId="7542"/>
    <tableColumn id="9005" xr3:uid="{17DF23F3-1212-4310-BCBB-DCC3F727995B}" name="Column8989" dataDxfId="7541"/>
    <tableColumn id="9006" xr3:uid="{11DB2FE2-C07F-4CF7-8EAF-ADD4CA5904B6}" name="Column8990" dataDxfId="7540"/>
    <tableColumn id="9007" xr3:uid="{70909248-A957-483E-A62B-0043A77D6651}" name="Column8991" dataDxfId="7539"/>
    <tableColumn id="9008" xr3:uid="{9FAACC60-5D93-48CD-86F5-B3D2A930ED34}" name="Column8992" dataDxfId="7538"/>
    <tableColumn id="9009" xr3:uid="{8BDECE97-9A91-4DA6-B3E0-735703F3448E}" name="Column8993" dataDxfId="7537"/>
    <tableColumn id="9010" xr3:uid="{3C9CF3B4-683A-4FDA-B583-072BF12AEE48}" name="Column8994" dataDxfId="7536"/>
    <tableColumn id="9011" xr3:uid="{D55B098B-503C-4421-A45B-60FB69191B51}" name="Column8995" dataDxfId="7535"/>
    <tableColumn id="9012" xr3:uid="{66EF8B05-E6FA-4AE4-A2AB-2F6027564C28}" name="Column8996" dataDxfId="7534"/>
    <tableColumn id="9013" xr3:uid="{8B68DD04-48C0-4BE5-972A-856845558E9B}" name="Column8997" dataDxfId="7533"/>
    <tableColumn id="9014" xr3:uid="{E5BF7608-855B-4083-9559-896BB1F845A5}" name="Column8998" dataDxfId="7532"/>
    <tableColumn id="9015" xr3:uid="{FCA05E26-C779-4AA2-A08D-CAE9794DB685}" name="Column8999" dataDxfId="7531"/>
    <tableColumn id="9016" xr3:uid="{5A75F750-52B9-4046-A57D-4CE5006EA70E}" name="Column9000" dataDxfId="7530"/>
    <tableColumn id="9017" xr3:uid="{C2EAF32C-15DA-4172-A122-AB84BC4ACCBE}" name="Column9001" dataDxfId="7529"/>
    <tableColumn id="9018" xr3:uid="{CFDCB611-343F-4D5E-BF63-DC18B353EE89}" name="Column9002" dataDxfId="7528"/>
    <tableColumn id="9019" xr3:uid="{DCE2B0C2-3711-43F1-8F64-D55693C22987}" name="Column9003" dataDxfId="7527"/>
    <tableColumn id="9020" xr3:uid="{8659D08C-386D-4606-AF9E-3FBFB7DFD171}" name="Column9004" dataDxfId="7526"/>
    <tableColumn id="9021" xr3:uid="{A36DD864-524E-4A0A-AB23-BD568549F58A}" name="Column9005" dataDxfId="7525"/>
    <tableColumn id="9022" xr3:uid="{E78C3172-A489-4209-BA25-1058D0E5999E}" name="Column9006" dataDxfId="7524"/>
    <tableColumn id="9023" xr3:uid="{424C52A5-977F-4661-B912-A386538E2CFA}" name="Column9007" dataDxfId="7523"/>
    <tableColumn id="9024" xr3:uid="{86F3CDFB-2BFA-4588-A793-3AF0A37C863E}" name="Column9008" dataDxfId="7522"/>
    <tableColumn id="9025" xr3:uid="{3E0E7E4D-259B-48CA-AE2F-9524AF07A978}" name="Column9009" dataDxfId="7521"/>
    <tableColumn id="9026" xr3:uid="{9A44EC6C-1011-4F5B-A6F8-7DD712E71C45}" name="Column9010" dataDxfId="7520"/>
    <tableColumn id="9027" xr3:uid="{AAA11872-04F0-4A3D-8F98-72FDD0E6C262}" name="Column9011" dataDxfId="7519"/>
    <tableColumn id="9028" xr3:uid="{6A0A35DB-FC10-47D3-ACAC-32D1465A035B}" name="Column9012" dataDxfId="7518"/>
    <tableColumn id="9029" xr3:uid="{92F8FE40-E0B5-4F35-A5A8-5483FC10A540}" name="Column9013" dataDxfId="7517"/>
    <tableColumn id="9030" xr3:uid="{7D0C3225-D0E8-49A6-BB1C-FACEEC578AAB}" name="Column9014" dataDxfId="7516"/>
    <tableColumn id="9031" xr3:uid="{76D0A091-2181-4203-BEBF-AC042EFC3BCB}" name="Column9015" dataDxfId="7515"/>
    <tableColumn id="9032" xr3:uid="{1398531F-3462-45DD-AC4A-890AA8AB1833}" name="Column9016" dataDxfId="7514"/>
    <tableColumn id="9033" xr3:uid="{88250ED4-B2CB-44C0-B1E7-6FA626823F5A}" name="Column9017" dataDxfId="7513"/>
    <tableColumn id="9034" xr3:uid="{3D562550-3E8B-40BD-881E-023A6C758B00}" name="Column9018" dataDxfId="7512"/>
    <tableColumn id="9035" xr3:uid="{FF7E1F4F-F75F-4DC9-B867-ADDA9EF29EB6}" name="Column9019" dataDxfId="7511"/>
    <tableColumn id="9036" xr3:uid="{63298E92-ABB9-4013-95F7-F3F55A2FF27C}" name="Column9020" dataDxfId="7510"/>
    <tableColumn id="9037" xr3:uid="{8919C1A8-89F6-4AAC-A328-ED514D7F73E8}" name="Column9021" dataDxfId="7509"/>
    <tableColumn id="9038" xr3:uid="{756E0D32-E43E-4919-A1BF-AB37C9E8C291}" name="Column9022" dataDxfId="7508"/>
    <tableColumn id="9039" xr3:uid="{C3002875-8543-4FD7-8902-677D5F65397F}" name="Column9023" dataDxfId="7507"/>
    <tableColumn id="9040" xr3:uid="{968320EF-4DF6-4944-BE4F-4C35CBC9C289}" name="Column9024" dataDxfId="7506"/>
    <tableColumn id="9041" xr3:uid="{8AC7A086-8F50-429E-862D-9B1C3D2D4309}" name="Column9025" dataDxfId="7505"/>
    <tableColumn id="9042" xr3:uid="{1C2CB79B-BA33-42AB-B812-1AFFFF41BCEE}" name="Column9026" dataDxfId="7504"/>
    <tableColumn id="9043" xr3:uid="{FF088905-10D9-42C5-BDF0-3FE7E14DE4D0}" name="Column9027" dataDxfId="7503"/>
    <tableColumn id="9044" xr3:uid="{B79B75A6-4232-4834-8D22-3AD429337BEC}" name="Column9028" dataDxfId="7502"/>
    <tableColumn id="9045" xr3:uid="{C6C7FBE1-F69E-45C9-A758-173B02B061FE}" name="Column9029" dataDxfId="7501"/>
    <tableColumn id="9046" xr3:uid="{EE63D088-1B36-4F65-A5FA-31B28EE3E2C6}" name="Column9030" dataDxfId="7500"/>
    <tableColumn id="9047" xr3:uid="{FA93E3CB-9B6B-4F81-B0DB-4F89C4E3E0EA}" name="Column9031" dataDxfId="7499"/>
    <tableColumn id="9048" xr3:uid="{D1579E88-C4D9-4FCB-9DB3-B0A35FF5357B}" name="Column9032" dataDxfId="7498"/>
    <tableColumn id="9049" xr3:uid="{8E177D74-99C2-425C-A623-C5D4CFACDCB8}" name="Column9033" dataDxfId="7497"/>
    <tableColumn id="9050" xr3:uid="{7AACA5DC-3997-4A41-ACA8-7191FC737FC4}" name="Column9034" dataDxfId="7496"/>
    <tableColumn id="9051" xr3:uid="{F3AE297A-A681-4C0D-BD23-2D01A3F23CE7}" name="Column9035" dataDxfId="7495"/>
    <tableColumn id="9052" xr3:uid="{38C107D5-CDED-41B7-BE47-919470276CDD}" name="Column9036" dataDxfId="7494"/>
    <tableColumn id="9053" xr3:uid="{112F8C2F-FE20-45C2-8595-C3197824B5BB}" name="Column9037" dataDxfId="7493"/>
    <tableColumn id="9054" xr3:uid="{A398FE02-75F8-46F6-88AB-C0E0F6F33ACF}" name="Column9038" dataDxfId="7492"/>
    <tableColumn id="9055" xr3:uid="{8B39180F-1591-4DFB-A9A8-F7D0A85D6B74}" name="Column9039" dataDxfId="7491"/>
    <tableColumn id="9056" xr3:uid="{3EE955FC-103A-46C1-BF82-54345B1BA0EA}" name="Column9040" dataDxfId="7490"/>
    <tableColumn id="9057" xr3:uid="{C4A375EB-03C5-4A84-B422-1FA73F4ACF37}" name="Column9041" dataDxfId="7489"/>
    <tableColumn id="9058" xr3:uid="{38B14AC4-47BD-4549-A03F-C7C7A5736120}" name="Column9042" dataDxfId="7488"/>
    <tableColumn id="9059" xr3:uid="{24C4CE8F-5711-414D-837F-957F61316E8C}" name="Column9043" dataDxfId="7487"/>
    <tableColumn id="9060" xr3:uid="{D387FCFB-30FF-44B6-820D-0E4EABFE86E2}" name="Column9044" dataDxfId="7486"/>
    <tableColumn id="9061" xr3:uid="{461A2A4F-511E-42F7-BD3B-A5DB5BA3CCD5}" name="Column9045" dataDxfId="7485"/>
    <tableColumn id="9062" xr3:uid="{E4313747-6E83-4767-A339-5C32D9ABC2E4}" name="Column9046" dataDxfId="7484"/>
    <tableColumn id="9063" xr3:uid="{F99FB2CC-977C-4D8F-87A6-DA8EF3A23A4B}" name="Column9047" dataDxfId="7483"/>
    <tableColumn id="9064" xr3:uid="{B2E93B7B-BA5C-4BF5-A31C-F57990FFB79F}" name="Column9048" dataDxfId="7482"/>
    <tableColumn id="9065" xr3:uid="{DD830D0F-E99C-4CC5-B2B6-372EB79112E7}" name="Column9049" dataDxfId="7481"/>
    <tableColumn id="9066" xr3:uid="{DA118861-3781-4B82-87C7-1020FF950877}" name="Column9050" dataDxfId="7480"/>
    <tableColumn id="9067" xr3:uid="{6CA90D1A-57DC-4A5F-BC28-0BB9100E0CD1}" name="Column9051" dataDxfId="7479"/>
    <tableColumn id="9068" xr3:uid="{43F6A531-E321-4C4D-97FC-889738D03E0C}" name="Column9052" dataDxfId="7478"/>
    <tableColumn id="9069" xr3:uid="{B7937E66-0399-4FF4-95B8-83EAD20C32D5}" name="Column9053" dataDxfId="7477"/>
    <tableColumn id="9070" xr3:uid="{346AFF3A-77A7-413C-9436-D83D3F7BDCEF}" name="Column9054" dataDxfId="7476"/>
    <tableColumn id="9071" xr3:uid="{2E0261BE-EED8-4A8E-A49B-5F39173A6F8A}" name="Column9055" dataDxfId="7475"/>
    <tableColumn id="9072" xr3:uid="{FBC5CDB4-FA80-4902-9289-63C042571D5F}" name="Column9056" dataDxfId="7474"/>
    <tableColumn id="9073" xr3:uid="{849B8E6F-6189-4882-8E77-32D198432BFF}" name="Column9057" dataDxfId="7473"/>
    <tableColumn id="9074" xr3:uid="{DE382939-6739-4DEE-82A8-A5AFB2759044}" name="Column9058" dataDxfId="7472"/>
    <tableColumn id="9075" xr3:uid="{F924488B-465A-40EE-AEA4-89674EC45A6F}" name="Column9059" dataDxfId="7471"/>
    <tableColumn id="9076" xr3:uid="{BA15BDD9-CD4B-4815-A4B3-90D43C971ED0}" name="Column9060" dataDxfId="7470"/>
    <tableColumn id="9077" xr3:uid="{A9929FE1-EE49-4742-B5CC-B38E0FD976CC}" name="Column9061" dataDxfId="7469"/>
    <tableColumn id="9078" xr3:uid="{89E6C106-8827-47C3-9498-F765C59CB4EC}" name="Column9062" dataDxfId="7468"/>
    <tableColumn id="9079" xr3:uid="{0420679B-DBEE-4874-8637-2CEB30CBD017}" name="Column9063" dataDxfId="7467"/>
    <tableColumn id="9080" xr3:uid="{5001D1D4-D7E0-4978-94C7-5E3ECAA2EAD4}" name="Column9064" dataDxfId="7466"/>
    <tableColumn id="9081" xr3:uid="{CE87F200-7BF6-46F7-A630-9B94790B8CBD}" name="Column9065" dataDxfId="7465"/>
    <tableColumn id="9082" xr3:uid="{3458344A-1931-40DF-8D72-F6B7CD9C8CCC}" name="Column9066" dataDxfId="7464"/>
    <tableColumn id="9083" xr3:uid="{CFA94671-96C4-4BF4-8344-8B60EB336FB9}" name="Column9067" dataDxfId="7463"/>
    <tableColumn id="9084" xr3:uid="{0E7F02FC-478B-4265-AC1E-52B7EB738FE5}" name="Column9068" dataDxfId="7462"/>
    <tableColumn id="9085" xr3:uid="{85A85CA8-26FA-4BA3-8C02-C547FAC82C60}" name="Column9069" dataDxfId="7461"/>
    <tableColumn id="9086" xr3:uid="{E1F2CDC6-512B-430A-B07C-9D2A20BF1BBB}" name="Column9070" dataDxfId="7460"/>
    <tableColumn id="9087" xr3:uid="{899E90CE-9E35-4AC1-B118-0007992C2CDB}" name="Column9071" dataDxfId="7459"/>
    <tableColumn id="9088" xr3:uid="{888FB428-D2B4-4097-8A92-4AB8B46D3D13}" name="Column9072" dataDxfId="7458"/>
    <tableColumn id="9089" xr3:uid="{7C152632-7665-4985-B77D-DFB1BA8E1869}" name="Column9073" dataDxfId="7457"/>
    <tableColumn id="9090" xr3:uid="{A6AB47D2-2589-4CEA-B281-559FD394E765}" name="Column9074" dataDxfId="7456"/>
    <tableColumn id="9091" xr3:uid="{4E506CE1-D63D-4946-9E0C-8546EA33AAE6}" name="Column9075" dataDxfId="7455"/>
    <tableColumn id="9092" xr3:uid="{422FA818-79ED-4421-9E2C-3C66AD151039}" name="Column9076" dataDxfId="7454"/>
    <tableColumn id="9093" xr3:uid="{73E67BE0-BFA2-41EA-AA20-7D667DFCB09A}" name="Column9077" dataDxfId="7453"/>
    <tableColumn id="9094" xr3:uid="{957779D2-03A9-4C28-A2B9-1064A016F0AF}" name="Column9078" dataDxfId="7452"/>
    <tableColumn id="9095" xr3:uid="{CB0F7893-05B9-439F-95E1-B678938BCCB6}" name="Column9079" dataDxfId="7451"/>
    <tableColumn id="9096" xr3:uid="{85ACC811-CAB6-4410-AC88-3C9CE1695AE5}" name="Column9080" dataDxfId="7450"/>
    <tableColumn id="9097" xr3:uid="{C6285A4F-9260-43C4-B59A-34F858277436}" name="Column9081" dataDxfId="7449"/>
    <tableColumn id="9098" xr3:uid="{CB2C1EC1-527E-4445-83BB-133E3D7EB942}" name="Column9082" dataDxfId="7448"/>
    <tableColumn id="9099" xr3:uid="{DBEDD710-2B70-441B-A2E1-A59870FD8371}" name="Column9083" dataDxfId="7447"/>
    <tableColumn id="9100" xr3:uid="{E73487B2-4A97-4487-9D27-B6F26BE7479E}" name="Column9084" dataDxfId="7446"/>
    <tableColumn id="9101" xr3:uid="{E4DDB992-C31D-464D-82FD-C1000B47D8D6}" name="Column9085" dataDxfId="7445"/>
    <tableColumn id="9102" xr3:uid="{A119424B-A8D5-4A0C-9F6A-E71E9038029D}" name="Column9086" dataDxfId="7444"/>
    <tableColumn id="9103" xr3:uid="{198F5D82-DC46-4B8E-A031-7F3AD8298CE4}" name="Column9087" dataDxfId="7443"/>
    <tableColumn id="9104" xr3:uid="{343FBC92-BA87-48C9-BC25-922F8F0D961B}" name="Column9088" dataDxfId="7442"/>
    <tableColumn id="9105" xr3:uid="{EF9E7BE5-A882-4309-941F-3EE9C8D5521A}" name="Column9089" dataDxfId="7441"/>
    <tableColumn id="9106" xr3:uid="{227D48C3-2AF5-45C3-AFD3-D2D8F1F0D8AC}" name="Column9090" dataDxfId="7440"/>
    <tableColumn id="9107" xr3:uid="{62678A9C-D0F1-40C8-B019-E67BC97AD541}" name="Column9091" dataDxfId="7439"/>
    <tableColumn id="9108" xr3:uid="{EA38F8C3-0AB4-4486-80F6-717BCC08D66C}" name="Column9092" dataDxfId="7438"/>
    <tableColumn id="9109" xr3:uid="{11A5FD9F-EBAC-4A84-B821-81E621B1D71C}" name="Column9093" dataDxfId="7437"/>
    <tableColumn id="9110" xr3:uid="{7E854334-0F08-4FAA-A464-F61A3A98CCCA}" name="Column9094" dataDxfId="7436"/>
    <tableColumn id="9111" xr3:uid="{4AFB2DD8-FD2E-43DA-8D21-C9BECA5A689D}" name="Column9095" dataDxfId="7435"/>
    <tableColumn id="9112" xr3:uid="{B13F6760-DFCC-466E-8D90-7FF27D0BF849}" name="Column9096" dataDxfId="7434"/>
    <tableColumn id="9113" xr3:uid="{B1E3880B-8503-46B6-93EB-BBE0BB7F66A9}" name="Column9097" dataDxfId="7433"/>
    <tableColumn id="9114" xr3:uid="{CD07DC26-BE22-4C5A-B2BA-55B819D28EA5}" name="Column9098" dataDxfId="7432"/>
    <tableColumn id="9115" xr3:uid="{643D70F6-BAD7-48C5-8537-8850BB16A0E1}" name="Column9099" dataDxfId="7431"/>
    <tableColumn id="9116" xr3:uid="{4052A45B-9C02-4536-A0AF-AC4C3F06C14A}" name="Column9100" dataDxfId="7430"/>
    <tableColumn id="9117" xr3:uid="{002F750B-6DC9-43FB-9A2F-2D9304FB129C}" name="Column9101" dataDxfId="7429"/>
    <tableColumn id="9118" xr3:uid="{7049C77E-0E9A-4FD3-B837-2BE0DAD76E73}" name="Column9102" dataDxfId="7428"/>
    <tableColumn id="9119" xr3:uid="{B957D886-255F-4568-BBFA-E0D74BE7F0AD}" name="Column9103" dataDxfId="7427"/>
    <tableColumn id="9120" xr3:uid="{3E7AB101-84A1-4D8F-81B5-5252760DD91F}" name="Column9104" dataDxfId="7426"/>
    <tableColumn id="9121" xr3:uid="{88459BAC-5E94-437C-8F1F-D45F943DFF9D}" name="Column9105" dataDxfId="7425"/>
    <tableColumn id="9122" xr3:uid="{A80B37FD-C691-45C3-9C64-42DE5B14C246}" name="Column9106" dataDxfId="7424"/>
    <tableColumn id="9123" xr3:uid="{9B0AFC9C-CEDC-4E7C-814E-F4135C6E770F}" name="Column9107" dataDxfId="7423"/>
    <tableColumn id="9124" xr3:uid="{F1AB0CB9-C5C0-491B-882D-DC2431AEC52F}" name="Column9108" dataDxfId="7422"/>
    <tableColumn id="9125" xr3:uid="{B438331D-E1C2-48A4-84B6-36647709A0D0}" name="Column9109" dataDxfId="7421"/>
    <tableColumn id="9126" xr3:uid="{AE542ED3-F4AF-4D26-9186-9C3A6333FB55}" name="Column9110" dataDxfId="7420"/>
    <tableColumn id="9127" xr3:uid="{EA95900A-8EA0-4EC4-9E55-10C414070224}" name="Column9111" dataDxfId="7419"/>
    <tableColumn id="9128" xr3:uid="{1707DA9B-0B69-4EF0-8934-8C79EB6DC345}" name="Column9112" dataDxfId="7418"/>
    <tableColumn id="9129" xr3:uid="{E88D7ACB-AD7D-4EDA-9102-45B0898F2ABA}" name="Column9113" dataDxfId="7417"/>
    <tableColumn id="9130" xr3:uid="{A4C7C771-7034-4D6A-8DD2-02C70ED227E1}" name="Column9114" dataDxfId="7416"/>
    <tableColumn id="9131" xr3:uid="{89710D55-A3A4-4620-AF0F-9A66AD5E4A42}" name="Column9115" dataDxfId="7415"/>
    <tableColumn id="9132" xr3:uid="{E4FEA6FE-BE66-4C12-9360-5DFAE3DF0600}" name="Column9116" dataDxfId="7414"/>
    <tableColumn id="9133" xr3:uid="{589EC0C2-F23E-48A2-B769-8BF42CB6A8DE}" name="Column9117" dataDxfId="7413"/>
    <tableColumn id="9134" xr3:uid="{441B39DA-C005-4936-94DB-41C4174B0974}" name="Column9118" dataDxfId="7412"/>
    <tableColumn id="9135" xr3:uid="{078A0740-F523-4440-8EE0-298013459507}" name="Column9119" dataDxfId="7411"/>
    <tableColumn id="9136" xr3:uid="{B1D71DEE-0F20-4548-9272-38C22B213BF2}" name="Column9120" dataDxfId="7410"/>
    <tableColumn id="9137" xr3:uid="{2044BF55-6D2E-468F-8011-34EF6EF9CE22}" name="Column9121" dataDxfId="7409"/>
    <tableColumn id="9138" xr3:uid="{50C98B3E-B7B4-4A9C-9D71-DCA87A14B498}" name="Column9122" dataDxfId="7408"/>
    <tableColumn id="9139" xr3:uid="{BE98555A-CA25-40C1-9D77-DD9950291B1C}" name="Column9123" dataDxfId="7407"/>
    <tableColumn id="9140" xr3:uid="{8CCA5C07-8653-48B9-B548-C13AB1FA30C0}" name="Column9124" dataDxfId="7406"/>
    <tableColumn id="9141" xr3:uid="{56C0C234-7C10-4603-A755-AAFED43C2CC6}" name="Column9125" dataDxfId="7405"/>
    <tableColumn id="9142" xr3:uid="{BB53D31E-999D-4CF4-B67F-CA9AF189826F}" name="Column9126" dataDxfId="7404"/>
    <tableColumn id="9143" xr3:uid="{734EE358-9A5A-471A-96F2-02D9DE113121}" name="Column9127" dataDxfId="7403"/>
    <tableColumn id="9144" xr3:uid="{00961C2F-B65D-4A49-AB25-C6DEDDA99D53}" name="Column9128" dataDxfId="7402"/>
    <tableColumn id="9145" xr3:uid="{A41912A1-401E-46B0-9FB4-EB635E151263}" name="Column9129" dataDxfId="7401"/>
    <tableColumn id="9146" xr3:uid="{8105E52C-FB9D-475F-AED6-1E00F18D151D}" name="Column9130" dataDxfId="7400"/>
    <tableColumn id="9147" xr3:uid="{C671E741-22FD-4F96-B5D5-FC0A25D0663C}" name="Column9131" dataDxfId="7399"/>
    <tableColumn id="9148" xr3:uid="{477D34B1-96D4-4BE0-8902-36A65DBE9C7B}" name="Column9132" dataDxfId="7398"/>
    <tableColumn id="9149" xr3:uid="{F1EDBC4B-8878-45BC-B907-837A2694127D}" name="Column9133" dataDxfId="7397"/>
    <tableColumn id="9150" xr3:uid="{3DE360CC-E1C0-4F40-9CBA-0707AAD94693}" name="Column9134" dataDxfId="7396"/>
    <tableColumn id="9151" xr3:uid="{F3AF8053-07C6-49EC-A9CC-1A275F068BA5}" name="Column9135" dataDxfId="7395"/>
    <tableColumn id="9152" xr3:uid="{14BA59EB-9ABA-4ED5-8235-70D522297EBF}" name="Column9136" dataDxfId="7394"/>
    <tableColumn id="9153" xr3:uid="{4CF52951-21EE-4B01-B49D-36113E20F458}" name="Column9137" dataDxfId="7393"/>
    <tableColumn id="9154" xr3:uid="{BD63A3A4-793F-4859-A015-7FDE3644EF89}" name="Column9138" dataDxfId="7392"/>
    <tableColumn id="9155" xr3:uid="{C3DCC7EB-44CD-435F-AA7E-389A1C463735}" name="Column9139" dataDxfId="7391"/>
    <tableColumn id="9156" xr3:uid="{85B568CD-010C-465A-A84C-0F77A56CB5FE}" name="Column9140" dataDxfId="7390"/>
    <tableColumn id="9157" xr3:uid="{FD900EA0-1886-4B52-BDF6-9CC708693792}" name="Column9141" dataDxfId="7389"/>
    <tableColumn id="9158" xr3:uid="{25EEE037-2691-40BE-BFC3-3D9429B88180}" name="Column9142" dataDxfId="7388"/>
    <tableColumn id="9159" xr3:uid="{BA74A548-F967-4E87-9653-946559131A8D}" name="Column9143" dataDxfId="7387"/>
    <tableColumn id="9160" xr3:uid="{531E20E5-5750-414E-B04F-FD369F50A8BA}" name="Column9144" dataDxfId="7386"/>
    <tableColumn id="9161" xr3:uid="{C569CD9A-779D-4E1C-878D-A13C3AC9FD83}" name="Column9145" dataDxfId="7385"/>
    <tableColumn id="9162" xr3:uid="{063CFBEE-5DD7-4A33-90C5-3BAC34410B21}" name="Column9146" dataDxfId="7384"/>
    <tableColumn id="9163" xr3:uid="{28A0AC85-E17E-41B3-9510-AA7599477D42}" name="Column9147" dataDxfId="7383"/>
    <tableColumn id="9164" xr3:uid="{A82A147D-B569-41DE-903D-18AE33322E1C}" name="Column9148" dataDxfId="7382"/>
    <tableColumn id="9165" xr3:uid="{FBB76DB6-7DCC-44CC-B497-5B384A685040}" name="Column9149" dataDxfId="7381"/>
    <tableColumn id="9166" xr3:uid="{8E498528-54B8-4606-BCE9-E83FBBDD4102}" name="Column9150" dataDxfId="7380"/>
    <tableColumn id="9167" xr3:uid="{8CED3C4A-1383-4036-931E-85652C3F2819}" name="Column9151" dataDxfId="7379"/>
    <tableColumn id="9168" xr3:uid="{A43240C2-8E3C-43CE-9656-F654712DAFA0}" name="Column9152" dataDxfId="7378"/>
    <tableColumn id="9169" xr3:uid="{6340188F-66A0-44E1-9241-5C3392A7F7F6}" name="Column9153" dataDxfId="7377"/>
    <tableColumn id="9170" xr3:uid="{29984412-6938-498D-B45F-04A94787176A}" name="Column9154" dataDxfId="7376"/>
    <tableColumn id="9171" xr3:uid="{B1D5F991-F784-423D-9D15-D4D4ECA898DF}" name="Column9155" dataDxfId="7375"/>
    <tableColumn id="9172" xr3:uid="{E0A5A2E3-EE71-486F-BBB9-995081031063}" name="Column9156" dataDxfId="7374"/>
    <tableColumn id="9173" xr3:uid="{948066A1-0F99-4230-84D9-5B058D05003C}" name="Column9157" dataDxfId="7373"/>
    <tableColumn id="9174" xr3:uid="{6F47C0E7-E447-4D54-A513-47D58039CA1C}" name="Column9158" dataDxfId="7372"/>
    <tableColumn id="9175" xr3:uid="{B39E8467-7862-48A5-801B-2C76FAC109DD}" name="Column9159" dataDxfId="7371"/>
    <tableColumn id="9176" xr3:uid="{9559D30A-7189-4832-924A-8A637B97570D}" name="Column9160" dataDxfId="7370"/>
    <tableColumn id="9177" xr3:uid="{10D81BA6-6414-41BE-9C0E-D6317682A1F9}" name="Column9161" dataDxfId="7369"/>
    <tableColumn id="9178" xr3:uid="{8CE1D1BA-4680-4064-8EF1-5CDDD0B2198D}" name="Column9162" dataDxfId="7368"/>
    <tableColumn id="9179" xr3:uid="{29AC0BD7-36B4-4DD2-887C-DB8B950670C6}" name="Column9163" dataDxfId="7367"/>
    <tableColumn id="9180" xr3:uid="{59E67AA4-E6DD-4982-BA2D-F64923802FAF}" name="Column9164" dataDxfId="7366"/>
    <tableColumn id="9181" xr3:uid="{008A8D6F-CDA4-4769-BB50-83BA47F75D65}" name="Column9165" dataDxfId="7365"/>
    <tableColumn id="9182" xr3:uid="{39F51585-DA7E-4A8A-8034-C5C371CC2258}" name="Column9166" dataDxfId="7364"/>
    <tableColumn id="9183" xr3:uid="{32DC04CA-2B25-4B2C-8C42-8E664291A870}" name="Column9167" dataDxfId="7363"/>
    <tableColumn id="9184" xr3:uid="{05107FC7-E94E-4087-8113-AF42121332A3}" name="Column9168" dataDxfId="7362"/>
    <tableColumn id="9185" xr3:uid="{3C1EA663-CD6A-4E2F-9E40-CCE6E092809F}" name="Column9169" dataDxfId="7361"/>
    <tableColumn id="9186" xr3:uid="{8F33A1AA-2361-45E7-B726-85C6F77E4F29}" name="Column9170" dataDxfId="7360"/>
    <tableColumn id="9187" xr3:uid="{3109B9EE-DBA2-4918-BE78-CD3DD729F3A4}" name="Column9171" dataDxfId="7359"/>
    <tableColumn id="9188" xr3:uid="{F16FA31F-ADC2-425C-BD58-BF191FF9AC1A}" name="Column9172" dataDxfId="7358"/>
    <tableColumn id="9189" xr3:uid="{94FF2D6C-3219-407C-96D6-C9649C72E67B}" name="Column9173" dataDxfId="7357"/>
    <tableColumn id="9190" xr3:uid="{A0F64C28-ADEE-4CD8-8541-BCBBF3B9DFD7}" name="Column9174" dataDxfId="7356"/>
    <tableColumn id="9191" xr3:uid="{2A220D2A-03E5-4259-83C5-FCC26A1CB99E}" name="Column9175" dataDxfId="7355"/>
    <tableColumn id="9192" xr3:uid="{6AE67CDE-55D8-45CD-BD40-B55ABC85CA76}" name="Column9176" dataDxfId="7354"/>
    <tableColumn id="9193" xr3:uid="{5834F016-8C8C-42AE-B37D-C88229FAA428}" name="Column9177" dataDxfId="7353"/>
    <tableColumn id="9194" xr3:uid="{97C5BE3D-BBF0-4DCA-89E0-E9D50B088688}" name="Column9178" dataDxfId="7352"/>
    <tableColumn id="9195" xr3:uid="{1F9CEEE9-C423-4924-B5D0-D93A44295E46}" name="Column9179" dataDxfId="7351"/>
    <tableColumn id="9196" xr3:uid="{ECF8D6DA-2229-424D-9BDE-D2ABDD60312A}" name="Column9180" dataDxfId="7350"/>
    <tableColumn id="9197" xr3:uid="{6BB462C8-E5C3-4D0E-8F35-EE6CF868C134}" name="Column9181" dataDxfId="7349"/>
    <tableColumn id="9198" xr3:uid="{E70E053B-2652-4429-ADC8-749EEC823C57}" name="Column9182" dataDxfId="7348"/>
    <tableColumn id="9199" xr3:uid="{78747C2D-333E-4025-A527-5A693D10A936}" name="Column9183" dataDxfId="7347"/>
    <tableColumn id="9200" xr3:uid="{5E97627E-DB83-48A7-89CD-BBFE3B52D3A8}" name="Column9184" dataDxfId="7346"/>
    <tableColumn id="9201" xr3:uid="{BA2BF0C4-4FD8-49A1-974C-195A65095953}" name="Column9185" dataDxfId="7345"/>
    <tableColumn id="9202" xr3:uid="{48CE314F-38CC-4957-8C67-36400D90AAF3}" name="Column9186" dataDxfId="7344"/>
    <tableColumn id="9203" xr3:uid="{3BA2086C-35B5-4A48-9C80-DD869A3D9143}" name="Column9187" dataDxfId="7343"/>
    <tableColumn id="9204" xr3:uid="{9A70D2AE-5C12-4A99-B52B-B4AC4B5E9A9F}" name="Column9188" dataDxfId="7342"/>
    <tableColumn id="9205" xr3:uid="{C9CFDC85-3F6A-4D19-8942-15990B0891FF}" name="Column9189" dataDxfId="7341"/>
    <tableColumn id="9206" xr3:uid="{380EC17B-D943-404D-A7C5-9DC1E115B767}" name="Column9190" dataDxfId="7340"/>
    <tableColumn id="9207" xr3:uid="{C62EAE27-4661-48F6-8634-CE8CBA499C59}" name="Column9191" dataDxfId="7339"/>
    <tableColumn id="9208" xr3:uid="{638095A0-B38E-4A87-8016-3297C1082F5E}" name="Column9192" dataDxfId="7338"/>
    <tableColumn id="9209" xr3:uid="{B9FDB90F-B551-498E-954F-D60B63AFA591}" name="Column9193" dataDxfId="7337"/>
    <tableColumn id="9210" xr3:uid="{2133ABE3-F7D8-4FA6-88CD-A732B7120AD4}" name="Column9194" dataDxfId="7336"/>
    <tableColumn id="9211" xr3:uid="{3A5C4403-9DD9-4C3D-98A7-8BAE3E2F8C43}" name="Column9195" dataDxfId="7335"/>
    <tableColumn id="9212" xr3:uid="{0485C6E0-AA95-48FB-AE77-8A8E4F0A56E9}" name="Column9196" dataDxfId="7334"/>
    <tableColumn id="9213" xr3:uid="{58A3747F-B981-4567-BB33-F04A8A409539}" name="Column9197" dataDxfId="7333"/>
    <tableColumn id="9214" xr3:uid="{4523359F-C935-450F-92BA-297CC2A8B155}" name="Column9198" dataDxfId="7332"/>
    <tableColumn id="9215" xr3:uid="{FF2F1B3C-0A9C-4922-80AB-531BBA0C592D}" name="Column9199" dataDxfId="7331"/>
    <tableColumn id="9216" xr3:uid="{6E54EDB7-C43F-4FBD-9510-7D22569430FB}" name="Column9200" dataDxfId="7330"/>
    <tableColumn id="9217" xr3:uid="{A4629B40-433A-42A3-8CBA-10E0FFC62739}" name="Column9201" dataDxfId="7329"/>
    <tableColumn id="9218" xr3:uid="{725BA411-D490-475E-963B-D5AF81E59884}" name="Column9202" dataDxfId="7328"/>
    <tableColumn id="9219" xr3:uid="{6D4CA8F3-131D-4852-9CC2-8B909498DFAA}" name="Column9203" dataDxfId="7327"/>
    <tableColumn id="9220" xr3:uid="{F1267FD3-EA61-4619-8D10-1B6961DA1744}" name="Column9204" dataDxfId="7326"/>
    <tableColumn id="9221" xr3:uid="{37AC1492-140F-47F1-A6E6-DA355ADE755C}" name="Column9205" dataDxfId="7325"/>
    <tableColumn id="9222" xr3:uid="{3BE8F1E8-3F60-4341-B131-0361699C5B5E}" name="Column9206" dataDxfId="7324"/>
    <tableColumn id="9223" xr3:uid="{EBD0C523-B2BE-4883-A819-3BD8D6E9D1D5}" name="Column9207" dataDxfId="7323"/>
    <tableColumn id="9224" xr3:uid="{B26C2113-76B7-4300-BB9F-17EB22F84830}" name="Column9208" dataDxfId="7322"/>
    <tableColumn id="9225" xr3:uid="{2E1900B9-7850-4815-8FD7-C184A50B2A33}" name="Column9209" dataDxfId="7321"/>
    <tableColumn id="9226" xr3:uid="{A15D5C71-23AC-4BE3-8BB7-2CDE1A83472C}" name="Column9210" dataDxfId="7320"/>
    <tableColumn id="9227" xr3:uid="{5164B14B-60DC-4278-98BB-3783B8A70FA0}" name="Column9211" dataDxfId="7319"/>
    <tableColumn id="9228" xr3:uid="{9ADB768B-9CC5-4CDF-AEF0-3A840635FB8D}" name="Column9212" dataDxfId="7318"/>
    <tableColumn id="9229" xr3:uid="{EF5BBF78-0B15-46E4-BD48-26A1EFD02913}" name="Column9213" dataDxfId="7317"/>
    <tableColumn id="9230" xr3:uid="{677197FA-B576-42AD-B303-B55B8FCD9EFA}" name="Column9214" dataDxfId="7316"/>
    <tableColumn id="9231" xr3:uid="{D53486B5-B85B-41E1-9BE7-76D9D962DB4B}" name="Column9215" dataDxfId="7315"/>
    <tableColumn id="9232" xr3:uid="{E53D211A-A814-43F5-A72B-D8BD33646CDD}" name="Column9216" dataDxfId="7314"/>
    <tableColumn id="9233" xr3:uid="{C45BBAB6-005F-43EE-9598-898F9EEB8ED1}" name="Column9217" dataDxfId="7313"/>
    <tableColumn id="9234" xr3:uid="{ADB99058-9E83-4183-8E81-724D2CA47F45}" name="Column9218" dataDxfId="7312"/>
    <tableColumn id="9235" xr3:uid="{13B6B303-7179-482C-A7EF-F447AE318BD8}" name="Column9219" dataDxfId="7311"/>
    <tableColumn id="9236" xr3:uid="{25D4EEA5-5A51-492D-98CE-73C0E24C5535}" name="Column9220" dataDxfId="7310"/>
    <tableColumn id="9237" xr3:uid="{015BA8D5-7DD7-4D58-8244-C74328EB04E5}" name="Column9221" dataDxfId="7309"/>
    <tableColumn id="9238" xr3:uid="{489DFCA7-3AC5-4073-9EB5-BBA6F021E082}" name="Column9222" dataDxfId="7308"/>
    <tableColumn id="9239" xr3:uid="{434AF36A-F0A7-42E7-BCC2-3DC24C24F33E}" name="Column9223" dataDxfId="7307"/>
    <tableColumn id="9240" xr3:uid="{677BAAD6-A854-4E7D-9E2D-BD78BA717B77}" name="Column9224" dataDxfId="7306"/>
    <tableColumn id="9241" xr3:uid="{5F41F66A-D437-4EE7-8AA6-140354DC131D}" name="Column9225" dataDxfId="7305"/>
    <tableColumn id="9242" xr3:uid="{EEFE3203-9279-4F04-8027-7916AD81BF31}" name="Column9226" dataDxfId="7304"/>
    <tableColumn id="9243" xr3:uid="{A3C0E28D-4C95-40FB-A60B-863DE24D3C71}" name="Column9227" dataDxfId="7303"/>
    <tableColumn id="9244" xr3:uid="{3F54A3DC-80BB-4EA5-A638-610779FE85DD}" name="Column9228" dataDxfId="7302"/>
    <tableColumn id="9245" xr3:uid="{EAA0956D-D3FB-4BF0-8E8E-F78FB4845339}" name="Column9229" dataDxfId="7301"/>
    <tableColumn id="9246" xr3:uid="{F70B3DEC-39CE-4A06-A99D-0B24BC80CAC3}" name="Column9230" dataDxfId="7300"/>
    <tableColumn id="9247" xr3:uid="{B3AFBE11-714C-4C5D-9C99-5E13C984AA14}" name="Column9231" dataDxfId="7299"/>
    <tableColumn id="9248" xr3:uid="{5B9F94C9-71BE-4F67-BBB0-A021DE9B6137}" name="Column9232" dataDxfId="7298"/>
    <tableColumn id="9249" xr3:uid="{3762EF4E-D948-4370-B153-88460AACD665}" name="Column9233" dataDxfId="7297"/>
    <tableColumn id="9250" xr3:uid="{4B86A7E6-C21C-4CED-947A-D4C9A3E0F7BF}" name="Column9234" dataDxfId="7296"/>
    <tableColumn id="9251" xr3:uid="{BE489412-9AF6-49DD-8914-A2B2D56C5954}" name="Column9235" dataDxfId="7295"/>
    <tableColumn id="9252" xr3:uid="{5111E055-4277-40F4-B40F-ABE1CF195B1C}" name="Column9236" dataDxfId="7294"/>
    <tableColumn id="9253" xr3:uid="{B68F6FD8-3485-4704-B889-54485524AFD3}" name="Column9237" dataDxfId="7293"/>
    <tableColumn id="9254" xr3:uid="{E0404820-5883-4C24-ADA1-3098862F22E2}" name="Column9238" dataDxfId="7292"/>
    <tableColumn id="9255" xr3:uid="{7048FCD9-226B-48A1-8A38-6F9F4513C10B}" name="Column9239" dataDxfId="7291"/>
    <tableColumn id="9256" xr3:uid="{33D95C17-8212-4C6C-B73C-B3D738FEA773}" name="Column9240" dataDxfId="7290"/>
    <tableColumn id="9257" xr3:uid="{B3008127-837C-4662-8218-494A8F77F42F}" name="Column9241" dataDxfId="7289"/>
    <tableColumn id="9258" xr3:uid="{C89CC1B2-3352-4498-9328-B5B13C7D02BB}" name="Column9242" dataDxfId="7288"/>
    <tableColumn id="9259" xr3:uid="{226D220C-3005-46D4-AB10-76DEF9B097D4}" name="Column9243" dataDxfId="7287"/>
    <tableColumn id="9260" xr3:uid="{B4476ADD-FA49-4DD6-9BDA-5CE65D2E8A74}" name="Column9244" dataDxfId="7286"/>
    <tableColumn id="9261" xr3:uid="{527EC9B6-888D-4E60-BAFF-F19060823CEA}" name="Column9245" dataDxfId="7285"/>
    <tableColumn id="9262" xr3:uid="{C7D4168C-2ECE-47FD-966C-63875A8C7DBC}" name="Column9246" dataDxfId="7284"/>
    <tableColumn id="9263" xr3:uid="{B762ECE3-DC7C-4D6D-A650-9C05D52C6B2D}" name="Column9247" dataDxfId="7283"/>
    <tableColumn id="9264" xr3:uid="{DEB2957A-2852-46A4-A6C0-A2C939D4F1AA}" name="Column9248" dataDxfId="7282"/>
    <tableColumn id="9265" xr3:uid="{3DA223A2-2C59-4162-A645-AFEED4481F3C}" name="Column9249" dataDxfId="7281"/>
    <tableColumn id="9266" xr3:uid="{507B57F2-176B-41AC-B5A1-7E681DB85179}" name="Column9250" dataDxfId="7280"/>
    <tableColumn id="9267" xr3:uid="{C0CCF598-2728-44BC-8826-427E4B901830}" name="Column9251" dataDxfId="7279"/>
    <tableColumn id="9268" xr3:uid="{A53A6057-B5D9-4108-B12B-3A652E182FA3}" name="Column9252" dataDxfId="7278"/>
    <tableColumn id="9269" xr3:uid="{C28DDE6E-D530-43F3-82DF-13127239B9D8}" name="Column9253" dataDxfId="7277"/>
    <tableColumn id="9270" xr3:uid="{2A744DFE-DBBB-4FBC-A719-0DADABA67633}" name="Column9254" dataDxfId="7276"/>
    <tableColumn id="9271" xr3:uid="{8E48E70F-EEF8-44C5-AEF2-50A05BF32FA0}" name="Column9255" dataDxfId="7275"/>
    <tableColumn id="9272" xr3:uid="{CAB229E6-BE46-4D25-8A88-36BD5887F9E6}" name="Column9256" dataDxfId="7274"/>
    <tableColumn id="9273" xr3:uid="{208178D5-AE35-4F0D-85CD-B3A803FD2AF2}" name="Column9257" dataDxfId="7273"/>
    <tableColumn id="9274" xr3:uid="{83D3DD8E-F437-4403-B168-B4A2F02A4E01}" name="Column9258" dataDxfId="7272"/>
    <tableColumn id="9275" xr3:uid="{B433AD4E-1780-487F-BE85-C2AFA130E234}" name="Column9259" dataDxfId="7271"/>
    <tableColumn id="9276" xr3:uid="{A09A6762-541C-465B-B731-75FE4886D14A}" name="Column9260" dataDxfId="7270"/>
    <tableColumn id="9277" xr3:uid="{C42BFDA3-591A-4FEC-94C5-D5EBFF7B02F4}" name="Column9261" dataDxfId="7269"/>
    <tableColumn id="9278" xr3:uid="{47C91EB0-CFE7-415B-8D3E-88D618D76B88}" name="Column9262" dataDxfId="7268"/>
    <tableColumn id="9279" xr3:uid="{FA433FCB-7DE0-4493-8F4D-D0E90BCE96C1}" name="Column9263" dataDxfId="7267"/>
    <tableColumn id="9280" xr3:uid="{65EF2989-87BF-486D-AADE-0F2BA9D12549}" name="Column9264" dataDxfId="7266"/>
    <tableColumn id="9281" xr3:uid="{E972DA1E-A89D-45C2-8435-232F9D567E62}" name="Column9265" dataDxfId="7265"/>
    <tableColumn id="9282" xr3:uid="{8435C3AD-D561-4937-B05F-CF94E6613230}" name="Column9266" dataDxfId="7264"/>
    <tableColumn id="9283" xr3:uid="{4BD1D7BB-3FF0-4C64-9E4E-A22E2F635051}" name="Column9267" dataDxfId="7263"/>
    <tableColumn id="9284" xr3:uid="{88111BC4-FA51-4DB8-BF15-AAB2295ABF3C}" name="Column9268" dataDxfId="7262"/>
    <tableColumn id="9285" xr3:uid="{3C981734-158D-4B4D-A308-E691E2ECD084}" name="Column9269" dataDxfId="7261"/>
    <tableColumn id="9286" xr3:uid="{E53D39C9-B256-4B45-A4F2-15B5E6B7BD76}" name="Column9270" dataDxfId="7260"/>
    <tableColumn id="9287" xr3:uid="{B1DD0276-9005-42B7-A0EF-61F2FE7A4709}" name="Column9271" dataDxfId="7259"/>
    <tableColumn id="9288" xr3:uid="{080AA0A3-2EFF-4948-B281-BF9173335DFB}" name="Column9272" dataDxfId="7258"/>
    <tableColumn id="9289" xr3:uid="{02AF0F08-61DA-4766-9588-9CD19938FC1C}" name="Column9273" dataDxfId="7257"/>
    <tableColumn id="9290" xr3:uid="{55559FF9-C5A4-45BB-AA58-495E9ABD6F53}" name="Column9274" dataDxfId="7256"/>
    <tableColumn id="9291" xr3:uid="{7E7E11B8-FDDC-4BB6-9386-4ED457A02CCA}" name="Column9275" dataDxfId="7255"/>
    <tableColumn id="9292" xr3:uid="{28FC43FE-B04C-4313-9AB4-E466663FE910}" name="Column9276" dataDxfId="7254"/>
    <tableColumn id="9293" xr3:uid="{1FEB41B0-52FD-4E3E-AB63-6E64D8751BD4}" name="Column9277" dataDxfId="7253"/>
    <tableColumn id="9294" xr3:uid="{B505F11D-EFA7-4C8F-8563-5325DC5B9536}" name="Column9278" dataDxfId="7252"/>
    <tableColumn id="9295" xr3:uid="{D7626C5F-A4C1-459C-805F-EAD687034262}" name="Column9279" dataDxfId="7251"/>
    <tableColumn id="9296" xr3:uid="{6BB86DA2-A4E8-4301-B1A8-E9E5B08307A5}" name="Column9280" dataDxfId="7250"/>
    <tableColumn id="9297" xr3:uid="{10715D4F-9603-454A-979C-EF022F68E0CB}" name="Column9281" dataDxfId="7249"/>
    <tableColumn id="9298" xr3:uid="{C35E18BF-51CA-48E5-9214-CB0785D08249}" name="Column9282" dataDxfId="7248"/>
    <tableColumn id="9299" xr3:uid="{0BE26EFA-9B7F-43B2-A7FE-89F67E4FF605}" name="Column9283" dataDxfId="7247"/>
    <tableColumn id="9300" xr3:uid="{1C18C5D7-CEFC-4D88-B35B-11A0D6E38C1E}" name="Column9284" dataDxfId="7246"/>
    <tableColumn id="9301" xr3:uid="{D8FE4C54-59DE-486A-8E1E-9F29268A08B2}" name="Column9285" dataDxfId="7245"/>
    <tableColumn id="9302" xr3:uid="{5A71476E-C0E6-4629-94FF-0CD1BB0DEE46}" name="Column9286" dataDxfId="7244"/>
    <tableColumn id="9303" xr3:uid="{20BE4176-C987-49CF-A39A-E45C981DAB5F}" name="Column9287" dataDxfId="7243"/>
    <tableColumn id="9304" xr3:uid="{7335ACEE-43DC-4961-969C-4515609C1439}" name="Column9288" dataDxfId="7242"/>
    <tableColumn id="9305" xr3:uid="{A8361A71-B6BC-4B4C-AEBA-6A0F96959054}" name="Column9289" dataDxfId="7241"/>
    <tableColumn id="9306" xr3:uid="{E02C5049-4CA2-44F8-90B0-4AE92B63F12E}" name="Column9290" dataDxfId="7240"/>
    <tableColumn id="9307" xr3:uid="{0C965DA6-BE79-42BA-A69E-18F5FFACE5DC}" name="Column9291" dataDxfId="7239"/>
    <tableColumn id="9308" xr3:uid="{E10CE317-6C16-48C9-9E37-EAD68C8E63C1}" name="Column9292" dataDxfId="7238"/>
    <tableColumn id="9309" xr3:uid="{499DAEC2-B859-410A-A6B7-A8378FA095CA}" name="Column9293" dataDxfId="7237"/>
    <tableColumn id="9310" xr3:uid="{C10B4EF1-F677-4848-B39B-0F5568B49C57}" name="Column9294" dataDxfId="7236"/>
    <tableColumn id="9311" xr3:uid="{B493E337-969C-4F95-9F8F-DA3B4A82A4E3}" name="Column9295" dataDxfId="7235"/>
    <tableColumn id="9312" xr3:uid="{5ABD08B6-518E-4BC8-AB33-6DA3CCBE5FB8}" name="Column9296" dataDxfId="7234"/>
    <tableColumn id="9313" xr3:uid="{AE55EEC8-41BC-461B-B9A5-66F36B35E8B2}" name="Column9297" dataDxfId="7233"/>
    <tableColumn id="9314" xr3:uid="{2911CB6B-453E-4501-B9CA-EB3CB0373B53}" name="Column9298" dataDxfId="7232"/>
    <tableColumn id="9315" xr3:uid="{FF1ED84C-FA25-4080-83D7-47C3CB41AC61}" name="Column9299" dataDxfId="7231"/>
    <tableColumn id="9316" xr3:uid="{FE961CC1-A0EC-402F-97C4-117821A1739D}" name="Column9300" dataDxfId="7230"/>
    <tableColumn id="9317" xr3:uid="{673ACCEF-8BFF-4C7A-B49C-05FC49B3AEBA}" name="Column9301" dataDxfId="7229"/>
    <tableColumn id="9318" xr3:uid="{E9465A19-4CA7-4CEA-B056-DA026EA8FC18}" name="Column9302" dataDxfId="7228"/>
    <tableColumn id="9319" xr3:uid="{406D87B7-1520-41F5-9338-5F1C47798F4E}" name="Column9303" dataDxfId="7227"/>
    <tableColumn id="9320" xr3:uid="{41E91FCB-8409-48DF-A406-F8378DABB134}" name="Column9304" dataDxfId="7226"/>
    <tableColumn id="9321" xr3:uid="{D399280B-6F44-4936-9063-6DA1C9E8B6C6}" name="Column9305" dataDxfId="7225"/>
    <tableColumn id="9322" xr3:uid="{89D50A3E-9011-4554-8B40-B6579A1BCBF0}" name="Column9306" dataDxfId="7224"/>
    <tableColumn id="9323" xr3:uid="{FE72BDED-5DEC-4A39-9BAD-C9731E084665}" name="Column9307" dataDxfId="7223"/>
    <tableColumn id="9324" xr3:uid="{B9E3EB39-A3B8-47E0-BEFC-51A9F17C5514}" name="Column9308" dataDxfId="7222"/>
    <tableColumn id="9325" xr3:uid="{D13CFA84-6E02-433F-99D5-A6B2F61AA03F}" name="Column9309" dataDxfId="7221"/>
    <tableColumn id="9326" xr3:uid="{356D0D14-08A5-458A-9DAD-04EFE7477678}" name="Column9310" dataDxfId="7220"/>
    <tableColumn id="9327" xr3:uid="{E15A4378-34DC-4BFF-B2AE-4033842ABACB}" name="Column9311" dataDxfId="7219"/>
    <tableColumn id="9328" xr3:uid="{45828CD4-FA95-42EB-8F0D-22B280E61F4E}" name="Column9312" dataDxfId="7218"/>
    <tableColumn id="9329" xr3:uid="{488BEDB0-FA71-4153-9076-9681958B2595}" name="Column9313" dataDxfId="7217"/>
    <tableColumn id="9330" xr3:uid="{6DC79204-6C6F-4890-B151-A03F6A971D82}" name="Column9314" dataDxfId="7216"/>
    <tableColumn id="9331" xr3:uid="{18B66598-8149-441C-8A13-B7159830DC1E}" name="Column9315" dataDxfId="7215"/>
    <tableColumn id="9332" xr3:uid="{F1B8DF69-1D10-41A1-A375-79EBA212F93D}" name="Column9316" dataDxfId="7214"/>
    <tableColumn id="9333" xr3:uid="{504B57BD-795B-4347-B810-14406FF55565}" name="Column9317" dataDxfId="7213"/>
    <tableColumn id="9334" xr3:uid="{3137060D-9493-426D-82AA-8CBDED188739}" name="Column9318" dataDxfId="7212"/>
    <tableColumn id="9335" xr3:uid="{FC1E0AF3-5874-43C1-8427-E913157BFC1A}" name="Column9319" dataDxfId="7211"/>
    <tableColumn id="9336" xr3:uid="{90D5C261-2A78-428C-818A-B6AD926A267B}" name="Column9320" dataDxfId="7210"/>
    <tableColumn id="9337" xr3:uid="{AA60D7C6-47AB-4F46-82B9-A2B80A675471}" name="Column9321" dataDxfId="7209"/>
    <tableColumn id="9338" xr3:uid="{72408D8A-AACD-4786-8F59-E24293479CB8}" name="Column9322" dataDxfId="7208"/>
    <tableColumn id="9339" xr3:uid="{FFC3870B-28F0-4A4E-A7B8-D597FE18AC72}" name="Column9323" dataDxfId="7207"/>
    <tableColumn id="9340" xr3:uid="{FD2F8269-A8A1-433E-820B-455083177B9D}" name="Column9324" dataDxfId="7206"/>
    <tableColumn id="9341" xr3:uid="{40AE9B9F-208F-47D2-B22E-81E8BDFAC262}" name="Column9325" dataDxfId="7205"/>
    <tableColumn id="9342" xr3:uid="{CD12B03C-5C33-4C1B-BCCD-C751E6E6288F}" name="Column9326" dataDxfId="7204"/>
    <tableColumn id="9343" xr3:uid="{88981DF7-8708-40CF-9A57-E23A014EBE6F}" name="Column9327" dataDxfId="7203"/>
    <tableColumn id="9344" xr3:uid="{FD6B6AD1-5014-4931-9854-CB3C324DA6BA}" name="Column9328" dataDxfId="7202"/>
    <tableColumn id="9345" xr3:uid="{5ECE956B-5C50-4CA4-AD49-B30C245770ED}" name="Column9329" dataDxfId="7201"/>
    <tableColumn id="9346" xr3:uid="{3503F19E-A98D-44EE-AB14-586A2C3B1FEA}" name="Column9330" dataDxfId="7200"/>
    <tableColumn id="9347" xr3:uid="{37270378-CC53-4A0B-8FF7-5377264552A2}" name="Column9331" dataDxfId="7199"/>
    <tableColumn id="9348" xr3:uid="{192CF1E4-56C0-40B0-872C-F37B731830D7}" name="Column9332" dataDxfId="7198"/>
    <tableColumn id="9349" xr3:uid="{029CC07D-6893-45EE-BCA9-76388EBFDD26}" name="Column9333" dataDxfId="7197"/>
    <tableColumn id="9350" xr3:uid="{BEB14BAE-8D51-4769-BAA8-1800E114FFAD}" name="Column9334" dataDxfId="7196"/>
    <tableColumn id="9351" xr3:uid="{EAC7D0C3-FB09-4544-BE01-063FCE5F7293}" name="Column9335" dataDxfId="7195"/>
    <tableColumn id="9352" xr3:uid="{38B6B0F4-0F17-4098-AA4F-5AD4BAA1ED46}" name="Column9336" dataDxfId="7194"/>
    <tableColumn id="9353" xr3:uid="{1EEE38F7-8ECF-4BAD-8217-1199C10C9E02}" name="Column9337" dataDxfId="7193"/>
    <tableColumn id="9354" xr3:uid="{C59AF032-ADA5-4C76-BA65-B8C3B399BF5E}" name="Column9338" dataDxfId="7192"/>
    <tableColumn id="9355" xr3:uid="{3C496ADE-6070-4EE5-A4E3-2A025B22E96A}" name="Column9339" dataDxfId="7191"/>
    <tableColumn id="9356" xr3:uid="{FA15CE6E-A99A-42E7-AAE5-102971086FDD}" name="Column9340" dataDxfId="7190"/>
    <tableColumn id="9357" xr3:uid="{42B9C454-5B6A-43A2-8636-13828A5FB288}" name="Column9341" dataDxfId="7189"/>
    <tableColumn id="9358" xr3:uid="{748C931D-AB4E-4177-B9DB-15BE1AF41697}" name="Column9342" dataDxfId="7188"/>
    <tableColumn id="9359" xr3:uid="{4A34D328-FB51-4D0D-8EB9-3D6839AA2469}" name="Column9343" dataDxfId="7187"/>
    <tableColumn id="9360" xr3:uid="{DCB1B55F-EEFC-44F8-8E3F-EDC6C81F9F08}" name="Column9344" dataDxfId="7186"/>
    <tableColumn id="9361" xr3:uid="{650FC6DB-6B1A-44F2-87AC-37CC37484149}" name="Column9345" dataDxfId="7185"/>
    <tableColumn id="9362" xr3:uid="{A41DEAC5-0852-4489-B5C4-DA59AAEEEF25}" name="Column9346" dataDxfId="7184"/>
    <tableColumn id="9363" xr3:uid="{00AAB294-705B-414E-9154-B8B69F2E73BC}" name="Column9347" dataDxfId="7183"/>
    <tableColumn id="9364" xr3:uid="{651D8C23-17D6-48C8-80A3-BB38A6FBD2EF}" name="Column9348" dataDxfId="7182"/>
    <tableColumn id="9365" xr3:uid="{4DE09D9B-BFD2-4A9B-B6A5-04C093B07A09}" name="Column9349" dataDxfId="7181"/>
    <tableColumn id="9366" xr3:uid="{8AED90A8-1B94-4E7D-943D-B6CA287721CE}" name="Column9350" dataDxfId="7180"/>
    <tableColumn id="9367" xr3:uid="{536C3C6E-6EA8-4EBF-A587-72147D2FCD41}" name="Column9351" dataDxfId="7179"/>
    <tableColumn id="9368" xr3:uid="{0C8C6A59-CD44-46FA-9E24-EDFBD70DE20D}" name="Column9352" dataDxfId="7178"/>
    <tableColumn id="9369" xr3:uid="{7B142989-B0FF-4E4A-9474-D84FCE1C1737}" name="Column9353" dataDxfId="7177"/>
    <tableColumn id="9370" xr3:uid="{84FC588E-D2B8-4B1D-8B41-51430F220113}" name="Column9354" dataDxfId="7176"/>
    <tableColumn id="9371" xr3:uid="{49E67777-9413-43EC-9D5B-582588B36DF0}" name="Column9355" dataDxfId="7175"/>
    <tableColumn id="9372" xr3:uid="{AD66A7A4-512E-4125-952D-51FC10B0AF41}" name="Column9356" dataDxfId="7174"/>
    <tableColumn id="9373" xr3:uid="{910A0D8E-8D62-4A5D-B38C-B7EF04040A1C}" name="Column9357" dataDxfId="7173"/>
    <tableColumn id="9374" xr3:uid="{8AA5C80F-B850-49E5-9C2B-E00C8B427F9C}" name="Column9358" dataDxfId="7172"/>
    <tableColumn id="9375" xr3:uid="{28DB1FBE-DC6B-407A-81A1-7D7EBE2FAA80}" name="Column9359" dataDxfId="7171"/>
    <tableColumn id="9376" xr3:uid="{C67098DA-F35B-4194-894C-D7AF8B455C15}" name="Column9360" dataDxfId="7170"/>
    <tableColumn id="9377" xr3:uid="{F51DB064-ECE9-420D-AC0F-9074EA20B459}" name="Column9361" dataDxfId="7169"/>
    <tableColumn id="9378" xr3:uid="{B1F7ECF3-A160-40EB-91EB-54A2E43B9FA8}" name="Column9362" dataDxfId="7168"/>
    <tableColumn id="9379" xr3:uid="{A1E6A364-23EC-4F2B-A4C5-A290090CA9E8}" name="Column9363" dataDxfId="7167"/>
    <tableColumn id="9380" xr3:uid="{5DE28C23-0616-4838-A31F-ED5ABD040C8E}" name="Column9364" dataDxfId="7166"/>
    <tableColumn id="9381" xr3:uid="{08F47C28-61C7-4B40-B780-FDDD8A735E12}" name="Column9365" dataDxfId="7165"/>
    <tableColumn id="9382" xr3:uid="{3E66315A-5AB8-4E72-8406-4FBC83F1A175}" name="Column9366" dataDxfId="7164"/>
    <tableColumn id="9383" xr3:uid="{63DDC836-1EAB-4D3A-A3E6-B8E9DFD84F48}" name="Column9367" dataDxfId="7163"/>
    <tableColumn id="9384" xr3:uid="{DDFEC9D0-2760-4AAE-9EBA-172EFD23E862}" name="Column9368" dataDxfId="7162"/>
    <tableColumn id="9385" xr3:uid="{AB4525B9-DE78-4F5A-87B3-FFA3EAE9D3C7}" name="Column9369" dataDxfId="7161"/>
    <tableColumn id="9386" xr3:uid="{20160E47-0A2A-4623-AC3D-F3E044BB4E81}" name="Column9370" dataDxfId="7160"/>
    <tableColumn id="9387" xr3:uid="{56C51612-6A1B-4E49-8DB0-B7435E9675DE}" name="Column9371" dataDxfId="7159"/>
    <tableColumn id="9388" xr3:uid="{E61301DC-13CB-4036-897F-F725F2E47C68}" name="Column9372" dataDxfId="7158"/>
    <tableColumn id="9389" xr3:uid="{59C5736C-10BF-4B4B-ADE1-279FC84A3954}" name="Column9373" dataDxfId="7157"/>
    <tableColumn id="9390" xr3:uid="{043C00F0-CEA1-408A-B743-C67522086CA1}" name="Column9374" dataDxfId="7156"/>
    <tableColumn id="9391" xr3:uid="{12446116-49F5-4572-A2B8-0F842FCF2404}" name="Column9375" dataDxfId="7155"/>
    <tableColumn id="9392" xr3:uid="{C9D9F5FF-2B52-4DD1-9850-9939A1739028}" name="Column9376" dataDxfId="7154"/>
    <tableColumn id="9393" xr3:uid="{B7DA86B0-B4CA-4F72-83EC-EBCA7EA9FFF9}" name="Column9377" dataDxfId="7153"/>
    <tableColumn id="9394" xr3:uid="{FB20492A-D3B5-49D2-8AA9-9CCCBA698B9D}" name="Column9378" dataDxfId="7152"/>
    <tableColumn id="9395" xr3:uid="{6645B754-E6C6-482F-A09C-F872474D65E1}" name="Column9379" dataDxfId="7151"/>
    <tableColumn id="9396" xr3:uid="{BFEC9AD2-2578-45C7-A226-2DA7E76A0C16}" name="Column9380" dataDxfId="7150"/>
    <tableColumn id="9397" xr3:uid="{7568638C-8763-46A6-BCDD-0DB8AC2B165E}" name="Column9381" dataDxfId="7149"/>
    <tableColumn id="9398" xr3:uid="{B150FB4D-1BAC-4CAE-87B7-4D817D2C8C9D}" name="Column9382" dataDxfId="7148"/>
    <tableColumn id="9399" xr3:uid="{91D58DC0-C700-4616-85FE-8BA0276EEED3}" name="Column9383" dataDxfId="7147"/>
    <tableColumn id="9400" xr3:uid="{A0781FA1-FBE3-41EA-8B90-5B3A0C6D8243}" name="Column9384" dataDxfId="7146"/>
    <tableColumn id="9401" xr3:uid="{EF99F10D-DB77-4024-A860-E191CD2A91B5}" name="Column9385" dataDxfId="7145"/>
    <tableColumn id="9402" xr3:uid="{4F720147-B2FB-46D5-9C27-956947E342AF}" name="Column9386" dataDxfId="7144"/>
    <tableColumn id="9403" xr3:uid="{F232E2B3-4EA9-4D67-85E2-53AB25F9637E}" name="Column9387" dataDxfId="7143"/>
    <tableColumn id="9404" xr3:uid="{861BA607-BF79-4852-9B70-78C696880FA5}" name="Column9388" dataDxfId="7142"/>
    <tableColumn id="9405" xr3:uid="{EED5BE5F-AB32-4146-832B-03FAAB22DEC7}" name="Column9389" dataDxfId="7141"/>
    <tableColumn id="9406" xr3:uid="{10F4F82A-7129-4824-BE40-835388A3C432}" name="Column9390" dataDxfId="7140"/>
    <tableColumn id="9407" xr3:uid="{1C97F154-3D11-4A86-B498-FB4267F95C19}" name="Column9391" dataDxfId="7139"/>
    <tableColumn id="9408" xr3:uid="{C78486E4-52FB-4AA9-B288-03ABD884AF29}" name="Column9392" dataDxfId="7138"/>
    <tableColumn id="9409" xr3:uid="{7348D49E-2C64-4040-8BA4-0F50F2E5DFF7}" name="Column9393" dataDxfId="7137"/>
    <tableColumn id="9410" xr3:uid="{93D2F473-2D67-4F42-BB39-756806AF6E15}" name="Column9394" dataDxfId="7136"/>
    <tableColumn id="9411" xr3:uid="{6590DDBE-C02A-4074-8C4B-5258B83C287E}" name="Column9395" dataDxfId="7135"/>
    <tableColumn id="9412" xr3:uid="{73E07766-6A12-45B9-B301-78231397B55C}" name="Column9396" dataDxfId="7134"/>
    <tableColumn id="9413" xr3:uid="{C2A43A6C-0E57-4C3D-A83B-990C2A05F00C}" name="Column9397" dataDxfId="7133"/>
    <tableColumn id="9414" xr3:uid="{451FEE98-2A5D-4EF8-9D00-A08CFF97E3CA}" name="Column9398" dataDxfId="7132"/>
    <tableColumn id="9415" xr3:uid="{E11CE65A-0DEB-49B8-88E7-51301B0801C7}" name="Column9399" dataDxfId="7131"/>
    <tableColumn id="9416" xr3:uid="{D198250D-450D-4B0C-A5E1-51600B25762F}" name="Column9400" dataDxfId="7130"/>
    <tableColumn id="9417" xr3:uid="{5FA54C3E-CF9B-44EA-ACF4-E22F5B1EE036}" name="Column9401" dataDxfId="7129"/>
    <tableColumn id="9418" xr3:uid="{8BB3C9C6-24ED-42EC-9D6F-112F04CA505B}" name="Column9402" dataDxfId="7128"/>
    <tableColumn id="9419" xr3:uid="{68C51FA1-8338-4D0B-9D6F-E42575E624E6}" name="Column9403" dataDxfId="7127"/>
    <tableColumn id="9420" xr3:uid="{53A142A3-C120-44EA-A39B-5E29DBDBEE9A}" name="Column9404" dataDxfId="7126"/>
    <tableColumn id="9421" xr3:uid="{F03A2118-3979-4A69-A2FB-FF097F6654D1}" name="Column9405" dataDxfId="7125"/>
    <tableColumn id="9422" xr3:uid="{85851ECF-5110-4431-BFF9-ED183C13587F}" name="Column9406" dataDxfId="7124"/>
    <tableColumn id="9423" xr3:uid="{359F2133-71D4-49D6-BBF7-902CA3E7C8EC}" name="Column9407" dataDxfId="7123"/>
    <tableColumn id="9424" xr3:uid="{2668CD24-3C4A-4FEC-8C03-F578BAB425BF}" name="Column9408" dataDxfId="7122"/>
    <tableColumn id="9425" xr3:uid="{FACE270F-875A-48F5-BD23-2130136C1FC6}" name="Column9409" dataDxfId="7121"/>
    <tableColumn id="9426" xr3:uid="{9246A7AB-5A7B-449E-BD5B-6CBD6EF1063E}" name="Column9410" dataDxfId="7120"/>
    <tableColumn id="9427" xr3:uid="{CC288DAD-F9E4-4A0F-A003-CD001C69B1C3}" name="Column9411" dataDxfId="7119"/>
    <tableColumn id="9428" xr3:uid="{56E749B1-1313-41B4-8199-963B60E28020}" name="Column9412" dataDxfId="7118"/>
    <tableColumn id="9429" xr3:uid="{206D70B4-97FF-4A6C-9C79-55ECD3D64EBD}" name="Column9413" dataDxfId="7117"/>
    <tableColumn id="9430" xr3:uid="{527D7CD0-4194-4C16-BA21-E1DD00A18C63}" name="Column9414" dataDxfId="7116"/>
    <tableColumn id="9431" xr3:uid="{CF921707-85AC-4FB2-AC66-5CD4EB2C8533}" name="Column9415" dataDxfId="7115"/>
    <tableColumn id="9432" xr3:uid="{ECD2DE97-3F37-4972-A843-4392970D5366}" name="Column9416" dataDxfId="7114"/>
    <tableColumn id="9433" xr3:uid="{F27F8B86-1F7B-48F8-9A50-C9BBD3456641}" name="Column9417" dataDxfId="7113"/>
    <tableColumn id="9434" xr3:uid="{0411205E-1261-4CD9-9F70-31433A9BBDB8}" name="Column9418" dataDxfId="7112"/>
    <tableColumn id="9435" xr3:uid="{A79A7A96-67CA-4B97-B52A-BE36FFEE5A1E}" name="Column9419" dataDxfId="7111"/>
    <tableColumn id="9436" xr3:uid="{CFC643CA-648D-4E41-B727-81A80D1504AB}" name="Column9420" dataDxfId="7110"/>
    <tableColumn id="9437" xr3:uid="{62011779-9C0C-42FC-A17D-BC6DD7600CEE}" name="Column9421" dataDxfId="7109"/>
    <tableColumn id="9438" xr3:uid="{7584F573-B96A-4784-A3DE-4749935F46AB}" name="Column9422" dataDxfId="7108"/>
    <tableColumn id="9439" xr3:uid="{4C5A3A9E-D7B7-49CB-ABB8-7D18B519CDE3}" name="Column9423" dataDxfId="7107"/>
    <tableColumn id="9440" xr3:uid="{2FCBA3E5-0D13-4902-8B1B-8FDBC0E91167}" name="Column9424" dataDxfId="7106"/>
    <tableColumn id="9441" xr3:uid="{D540C2CF-A05B-4BAD-BB10-7209A9FB2C75}" name="Column9425" dataDxfId="7105"/>
    <tableColumn id="9442" xr3:uid="{69AE86B9-4566-4416-B7EA-6164C196BF27}" name="Column9426" dataDxfId="7104"/>
    <tableColumn id="9443" xr3:uid="{D6CD8560-9B36-4E7C-81B6-F6077A7D81C4}" name="Column9427" dataDxfId="7103"/>
    <tableColumn id="9444" xr3:uid="{14E56944-C4C9-47A4-85CE-73E3AEBA6731}" name="Column9428" dataDxfId="7102"/>
    <tableColumn id="9445" xr3:uid="{A4192323-6599-4132-B535-41A9AAF729E9}" name="Column9429" dataDxfId="7101"/>
    <tableColumn id="9446" xr3:uid="{59575124-87C7-4239-B802-60A8AF00B8A7}" name="Column9430" dataDxfId="7100"/>
    <tableColumn id="9447" xr3:uid="{64AB6FAD-9442-4EDF-A335-D103B6D0A0E9}" name="Column9431" dataDxfId="7099"/>
    <tableColumn id="9448" xr3:uid="{78938414-F44A-43BB-968C-DA6ED320CAFE}" name="Column9432" dataDxfId="7098"/>
    <tableColumn id="9449" xr3:uid="{03869D62-BB8E-4172-940D-18FF76B9D139}" name="Column9433" dataDxfId="7097"/>
    <tableColumn id="9450" xr3:uid="{23A6578A-F1C5-409A-9CEA-1BC1EBB11C19}" name="Column9434" dataDxfId="7096"/>
    <tableColumn id="9451" xr3:uid="{C1285A46-0FDD-4AE6-B48A-44CFB0DC851D}" name="Column9435" dataDxfId="7095"/>
    <tableColumn id="9452" xr3:uid="{E1EBD6C2-6724-445C-9EEE-0BB43826AE7B}" name="Column9436" dataDxfId="7094"/>
    <tableColumn id="9453" xr3:uid="{A2C488DF-88C9-4EA9-9213-85FA0CAE6E56}" name="Column9437" dataDxfId="7093"/>
    <tableColumn id="9454" xr3:uid="{4DA671D0-CAEF-443D-8780-3E6E63844AF2}" name="Column9438" dataDxfId="7092"/>
    <tableColumn id="9455" xr3:uid="{BE530F20-3601-4E95-A7D7-3239F1E0AF40}" name="Column9439" dataDxfId="7091"/>
    <tableColumn id="9456" xr3:uid="{7470FCD6-3100-43A3-82EE-2C2DDC295E19}" name="Column9440" dataDxfId="7090"/>
    <tableColumn id="9457" xr3:uid="{D07F838E-432D-4B1D-BBA5-6DD628FE4081}" name="Column9441" dataDxfId="7089"/>
    <tableColumn id="9458" xr3:uid="{8BBE352B-0356-480D-8FCF-E1B77B428490}" name="Column9442" dataDxfId="7088"/>
    <tableColumn id="9459" xr3:uid="{8DD62C7F-DED7-4E16-B8B7-601FBFB0EE32}" name="Column9443" dataDxfId="7087"/>
    <tableColumn id="9460" xr3:uid="{35FB9464-4A44-484F-9685-D34373936EE7}" name="Column9444" dataDxfId="7086"/>
    <tableColumn id="9461" xr3:uid="{856C7AD6-CBA2-492C-9473-EF6B792D1E0D}" name="Column9445" dataDxfId="7085"/>
    <tableColumn id="9462" xr3:uid="{09394ED7-1312-4A51-8582-A932736162CB}" name="Column9446" dataDxfId="7084"/>
    <tableColumn id="9463" xr3:uid="{3303480B-AC10-476D-A017-8A82F1545C03}" name="Column9447" dataDxfId="7083"/>
    <tableColumn id="9464" xr3:uid="{5DD9C1F6-E3AE-4013-8F03-18E31C48FD95}" name="Column9448" dataDxfId="7082"/>
    <tableColumn id="9465" xr3:uid="{BA124C3E-6C51-4C89-A10C-1CD6ED2860B5}" name="Column9449" dataDxfId="7081"/>
    <tableColumn id="9466" xr3:uid="{8AA78265-B5E5-4BD7-9929-109AF8805C63}" name="Column9450" dataDxfId="7080"/>
    <tableColumn id="9467" xr3:uid="{01C3B5DC-FE42-44B8-AFC1-12CF19AA4462}" name="Column9451" dataDxfId="7079"/>
    <tableColumn id="9468" xr3:uid="{BAAA8488-6AD0-4D64-B479-2B0298BA6F8B}" name="Column9452" dataDxfId="7078"/>
    <tableColumn id="9469" xr3:uid="{6D7E0996-A12C-4A7D-87C2-F863125F3F7C}" name="Column9453" dataDxfId="7077"/>
    <tableColumn id="9470" xr3:uid="{A3795A99-2FCE-40FA-8989-481D78321D3F}" name="Column9454" dataDxfId="7076"/>
    <tableColumn id="9471" xr3:uid="{79DA3A21-915F-48C5-80BE-6F1003C59BE3}" name="Column9455" dataDxfId="7075"/>
    <tableColumn id="9472" xr3:uid="{15FAED23-6AD1-468A-AD2F-7761C67D1D9E}" name="Column9456" dataDxfId="7074"/>
    <tableColumn id="9473" xr3:uid="{735AB70C-D0F9-4A1D-8C52-4E3F32A92CA6}" name="Column9457" dataDxfId="7073"/>
    <tableColumn id="9474" xr3:uid="{199DD565-BE1F-4EA5-867E-27BC74ABA8D9}" name="Column9458" dataDxfId="7072"/>
    <tableColumn id="9475" xr3:uid="{77DDC566-2826-4BE5-9C8C-273B2BCD2E55}" name="Column9459" dataDxfId="7071"/>
    <tableColumn id="9476" xr3:uid="{4915B789-D46F-4A2D-9710-0D360117E10B}" name="Column9460" dataDxfId="7070"/>
    <tableColumn id="9477" xr3:uid="{CD6C56EC-EDBD-4076-9170-C4631A856322}" name="Column9461" dataDxfId="7069"/>
    <tableColumn id="9478" xr3:uid="{C5D884A7-6B3A-4A51-9536-E349A183D63C}" name="Column9462" dataDxfId="7068"/>
    <tableColumn id="9479" xr3:uid="{1C9B0B73-32E3-4ED6-A1A2-D758DFBB4DFA}" name="Column9463" dataDxfId="7067"/>
    <tableColumn id="9480" xr3:uid="{D362CA48-D504-4EA6-AEFC-39BB7FA3BB73}" name="Column9464" dataDxfId="7066"/>
    <tableColumn id="9481" xr3:uid="{80B48285-F1AD-4B1E-B804-42FC264795BB}" name="Column9465" dataDxfId="7065"/>
    <tableColumn id="9482" xr3:uid="{E239AAE6-BF25-4CB2-81DE-85E4A742179D}" name="Column9466" dataDxfId="7064"/>
    <tableColumn id="9483" xr3:uid="{89F186B5-6FED-4935-806F-7A9D01495010}" name="Column9467" dataDxfId="7063"/>
    <tableColumn id="9484" xr3:uid="{AA8CCE86-23C2-4F18-BB77-A1363C5EB000}" name="Column9468" dataDxfId="7062"/>
    <tableColumn id="9485" xr3:uid="{9DBDC075-23AA-4E6D-AB93-77BCF9C2F63F}" name="Column9469" dataDxfId="7061"/>
    <tableColumn id="9486" xr3:uid="{AE192147-95D1-4947-BA82-8DC6242CA0DE}" name="Column9470" dataDxfId="7060"/>
    <tableColumn id="9487" xr3:uid="{8D91F8D4-B4F8-4797-8FE9-AAA05ECAAC9B}" name="Column9471" dataDxfId="7059"/>
    <tableColumn id="9488" xr3:uid="{FE553AE2-A118-42EE-8FC1-7924402D9882}" name="Column9472" dataDxfId="7058"/>
    <tableColumn id="9489" xr3:uid="{581B2113-8648-472D-9095-A64CF10276E5}" name="Column9473" dataDxfId="7057"/>
    <tableColumn id="9490" xr3:uid="{6DD5C405-0633-4C44-846D-2D403B467931}" name="Column9474" dataDxfId="7056"/>
    <tableColumn id="9491" xr3:uid="{9AC5BDAD-5583-4814-BA56-ACC31C2AD7FF}" name="Column9475" dataDxfId="7055"/>
    <tableColumn id="9492" xr3:uid="{8F939861-3BA6-47BD-B8F7-A6D6F84A3857}" name="Column9476" dataDxfId="7054"/>
    <tableColumn id="9493" xr3:uid="{D8D472DC-379E-4F5B-B5DD-4E656D1AE84F}" name="Column9477" dataDxfId="7053"/>
    <tableColumn id="9494" xr3:uid="{2E90FDE5-A04C-4C3A-8ACF-31B7F834A274}" name="Column9478" dataDxfId="7052"/>
    <tableColumn id="9495" xr3:uid="{063CE351-4BB8-44C9-9B09-003064A80FAD}" name="Column9479" dataDxfId="7051"/>
    <tableColumn id="9496" xr3:uid="{A427D801-D3D1-4B6F-80CB-5741D5D13D39}" name="Column9480" dataDxfId="7050"/>
    <tableColumn id="9497" xr3:uid="{B39E2183-395F-4DAF-9286-D5F5050CBB5A}" name="Column9481" dataDxfId="7049"/>
    <tableColumn id="9498" xr3:uid="{29F8603B-F5AA-4C2F-8277-A2B9985EFFAC}" name="Column9482" dataDxfId="7048"/>
    <tableColumn id="9499" xr3:uid="{C2AC6341-FE3E-4C27-B90E-B43F11A76F6F}" name="Column9483" dataDxfId="7047"/>
    <tableColumn id="9500" xr3:uid="{6C1B249C-4B67-458A-AD2F-8F7E129535BB}" name="Column9484" dataDxfId="7046"/>
    <tableColumn id="9501" xr3:uid="{2C07485E-9A00-4FF7-BA7B-F8828B672260}" name="Column9485" dataDxfId="7045"/>
    <tableColumn id="9502" xr3:uid="{15585C73-E564-4AC7-9786-B5F9E748424E}" name="Column9486" dataDxfId="7044"/>
    <tableColumn id="9503" xr3:uid="{DCA72D78-AB5D-47BE-895C-DE46D0240D00}" name="Column9487" dataDxfId="7043"/>
    <tableColumn id="9504" xr3:uid="{4D26B743-3BF8-4074-91F0-3D10579E9BFC}" name="Column9488" dataDxfId="7042"/>
    <tableColumn id="9505" xr3:uid="{3043B7FD-61A8-4DBB-BAA2-3593FE31E0BA}" name="Column9489" dataDxfId="7041"/>
    <tableColumn id="9506" xr3:uid="{AC52B1EF-897E-47E4-BE6D-FD849100062D}" name="Column9490" dataDxfId="7040"/>
    <tableColumn id="9507" xr3:uid="{1BE8FF82-DAFA-43FB-8E29-43D637131212}" name="Column9491" dataDxfId="7039"/>
    <tableColumn id="9508" xr3:uid="{BFE3C880-AD64-4E56-B57F-01A23E2F8C3F}" name="Column9492" dataDxfId="7038"/>
    <tableColumn id="9509" xr3:uid="{184F5F77-B2F1-4635-8E4E-97C63A6E1C2A}" name="Column9493" dataDxfId="7037"/>
    <tableColumn id="9510" xr3:uid="{7902494D-B833-4F67-8E41-97733E2802F4}" name="Column9494" dataDxfId="7036"/>
    <tableColumn id="9511" xr3:uid="{8AFA2378-8566-45E4-B20E-EF198797B3C4}" name="Column9495" dataDxfId="7035"/>
    <tableColumn id="9512" xr3:uid="{6D0A89C4-6EA9-4C8C-87FB-B84E5D45C033}" name="Column9496" dataDxfId="7034"/>
    <tableColumn id="9513" xr3:uid="{CCA2F35D-52B8-4D57-A34B-014F1AAE9AE6}" name="Column9497" dataDxfId="7033"/>
    <tableColumn id="9514" xr3:uid="{9397D277-A7E3-4718-9678-64F757E2BB30}" name="Column9498" dataDxfId="7032"/>
    <tableColumn id="9515" xr3:uid="{A4C61AE6-EE42-44B2-B012-39A35250C42B}" name="Column9499" dataDxfId="7031"/>
    <tableColumn id="9516" xr3:uid="{6722AC92-C80C-45F0-9C76-C84B819B3B2D}" name="Column9500" dataDxfId="7030"/>
    <tableColumn id="9517" xr3:uid="{71913340-E77D-4911-B41C-5278E8F20D1A}" name="Column9501" dataDxfId="7029"/>
    <tableColumn id="9518" xr3:uid="{7D0BA4EA-1ABD-4282-8AF2-CC7C5BBF4BE6}" name="Column9502" dataDxfId="7028"/>
    <tableColumn id="9519" xr3:uid="{0041810A-2174-4859-8427-449F6E7D4476}" name="Column9503" dataDxfId="7027"/>
    <tableColumn id="9520" xr3:uid="{99BD6EBC-1F42-4282-B259-AA61E4C7C276}" name="Column9504" dataDxfId="7026"/>
    <tableColumn id="9521" xr3:uid="{F9D0998F-565D-4593-8734-DABA7C102202}" name="Column9505" dataDxfId="7025"/>
    <tableColumn id="9522" xr3:uid="{A5CF2E40-C501-4D69-9678-DFFBA304968F}" name="Column9506" dataDxfId="7024"/>
    <tableColumn id="9523" xr3:uid="{A91CCB58-60ED-4745-BDEB-0964C012B97D}" name="Column9507" dataDxfId="7023"/>
    <tableColumn id="9524" xr3:uid="{63569C1D-C110-4F00-8DC7-0BCA9DCB238D}" name="Column9508" dataDxfId="7022"/>
    <tableColumn id="9525" xr3:uid="{6FA7F7BA-8F10-4F75-A27A-8CBBE76179A3}" name="Column9509" dataDxfId="7021"/>
    <tableColumn id="9526" xr3:uid="{64070808-DD92-4F5A-A5C9-1EA2B5D831FC}" name="Column9510" dataDxfId="7020"/>
    <tableColumn id="9527" xr3:uid="{F51EA35F-4FAF-45F3-9C70-7CDCB3987722}" name="Column9511" dataDxfId="7019"/>
    <tableColumn id="9528" xr3:uid="{86E8CA77-4A16-4964-A3BA-94270CF22FB3}" name="Column9512" dataDxfId="7018"/>
    <tableColumn id="9529" xr3:uid="{66CB4FA4-1C6B-4CA2-B5A0-24EA13307E23}" name="Column9513" dataDxfId="7017"/>
    <tableColumn id="9530" xr3:uid="{34ED5413-D583-4688-BF7C-56A6159559E9}" name="Column9514" dataDxfId="7016"/>
    <tableColumn id="9531" xr3:uid="{84B75BDD-FB56-4A1D-B6A6-9E26E658A29B}" name="Column9515" dataDxfId="7015"/>
    <tableColumn id="9532" xr3:uid="{C67B52D1-1192-4414-BA4C-8E031BE4180F}" name="Column9516" dataDxfId="7014"/>
    <tableColumn id="9533" xr3:uid="{575D4584-C632-4EE2-9ADC-A40A95784933}" name="Column9517" dataDxfId="7013"/>
    <tableColumn id="9534" xr3:uid="{76756E0E-C306-453C-B6F8-456096F4D12C}" name="Column9518" dataDxfId="7012"/>
    <tableColumn id="9535" xr3:uid="{9609A68B-EB29-4CC4-8A95-56F64256D704}" name="Column9519" dataDxfId="7011"/>
    <tableColumn id="9536" xr3:uid="{BDC5C41D-0100-4C8D-9DB0-161BB17CBB07}" name="Column9520" dataDxfId="7010"/>
    <tableColumn id="9537" xr3:uid="{60CC9631-C411-42E8-9AAC-74D8D2BCAC17}" name="Column9521" dataDxfId="7009"/>
    <tableColumn id="9538" xr3:uid="{C62EF5E0-5975-4B72-8801-7FD6A0DDF272}" name="Column9522" dataDxfId="7008"/>
    <tableColumn id="9539" xr3:uid="{FB9EB02F-6595-4463-805F-7E09BB557274}" name="Column9523" dataDxfId="7007"/>
    <tableColumn id="9540" xr3:uid="{CF54B2FD-2F1D-4380-9336-0B5F8328C26F}" name="Column9524" dataDxfId="7006"/>
    <tableColumn id="9541" xr3:uid="{00786A9D-4E93-455A-BE85-12670A243A81}" name="Column9525" dataDxfId="7005"/>
    <tableColumn id="9542" xr3:uid="{C7B13770-CACB-4FC3-BB05-030B25099DF5}" name="Column9526" dataDxfId="7004"/>
    <tableColumn id="9543" xr3:uid="{4F85F416-90C7-4300-AC08-12762CC972EA}" name="Column9527" dataDxfId="7003"/>
    <tableColumn id="9544" xr3:uid="{E72A9AD6-6811-4811-9655-4BCBE4992598}" name="Column9528" dataDxfId="7002"/>
    <tableColumn id="9545" xr3:uid="{E34B7D7D-4F35-4858-BD96-5A97350B6985}" name="Column9529" dataDxfId="7001"/>
    <tableColumn id="9546" xr3:uid="{F6E1DFBE-A1F6-4EB5-8178-6F40E9B836B5}" name="Column9530" dataDxfId="7000"/>
    <tableColumn id="9547" xr3:uid="{C0E18874-31FD-4301-BC38-7841778FDA5E}" name="Column9531" dataDxfId="6999"/>
    <tableColumn id="9548" xr3:uid="{CCB44B62-1B53-4832-8622-EFC425E8AA53}" name="Column9532" dataDxfId="6998"/>
    <tableColumn id="9549" xr3:uid="{22A7AD53-65F2-4754-8380-5546C0ECAB05}" name="Column9533" dataDxfId="6997"/>
    <tableColumn id="9550" xr3:uid="{7AB20569-1F8F-467B-837D-77AF81053215}" name="Column9534" dataDxfId="6996"/>
    <tableColumn id="9551" xr3:uid="{E42317E0-E6C5-43A1-8543-3EFB5ECA1381}" name="Column9535" dataDxfId="6995"/>
    <tableColumn id="9552" xr3:uid="{F343A854-FF86-4925-A185-534FA1F5DCF4}" name="Column9536" dataDxfId="6994"/>
    <tableColumn id="9553" xr3:uid="{A303A005-EF6E-4FD6-9C17-762089B2193F}" name="Column9537" dataDxfId="6993"/>
    <tableColumn id="9554" xr3:uid="{78460902-43D8-488B-B085-2A392B637A84}" name="Column9538" dataDxfId="6992"/>
    <tableColumn id="9555" xr3:uid="{FB329001-4B79-411A-8EA5-AAA22997663F}" name="Column9539" dataDxfId="6991"/>
    <tableColumn id="9556" xr3:uid="{040214B5-F25A-4846-AC86-0141B555A8EB}" name="Column9540" dataDxfId="6990"/>
    <tableColumn id="9557" xr3:uid="{E0B2C611-1205-4F7D-BCA1-9CC848056EC8}" name="Column9541" dataDxfId="6989"/>
    <tableColumn id="9558" xr3:uid="{8DBFABF3-13BC-431F-93C1-C5055BD3C6C4}" name="Column9542" dataDxfId="6988"/>
    <tableColumn id="9559" xr3:uid="{A007D1F9-34B5-46C0-B2F0-EFCD5FF37B61}" name="Column9543" dataDxfId="6987"/>
    <tableColumn id="9560" xr3:uid="{F0566883-D94F-47B7-826D-B988EDDD0D3B}" name="Column9544" dataDxfId="6986"/>
    <tableColumn id="9561" xr3:uid="{3FB19461-B31E-471E-BCA4-C9AAFA748CF4}" name="Column9545" dataDxfId="6985"/>
    <tableColumn id="9562" xr3:uid="{3C7A2C67-FC27-4A70-A8A4-B17910B669D7}" name="Column9546" dataDxfId="6984"/>
    <tableColumn id="9563" xr3:uid="{7B7165EF-6471-4BC2-BE3B-6B2718BC1A58}" name="Column9547" dataDxfId="6983"/>
    <tableColumn id="9564" xr3:uid="{15B8EF69-C34E-4C2B-A7D0-A4D18229C97B}" name="Column9548" dataDxfId="6982"/>
    <tableColumn id="9565" xr3:uid="{1CF51086-993A-44CA-AEA5-A18A48C457D8}" name="Column9549" dataDxfId="6981"/>
    <tableColumn id="9566" xr3:uid="{2C62DB97-DEB7-490C-9075-296357D77C97}" name="Column9550" dataDxfId="6980"/>
    <tableColumn id="9567" xr3:uid="{39B86740-971E-4A8C-A7B8-E6BD0C5AFD8E}" name="Column9551" dataDxfId="6979"/>
    <tableColumn id="9568" xr3:uid="{14D36A97-ECEA-4C1E-97CA-18B8CBEDFE09}" name="Column9552" dataDxfId="6978"/>
    <tableColumn id="9569" xr3:uid="{99638EC9-7CDF-420D-BE0C-E4A401EEED1A}" name="Column9553" dataDxfId="6977"/>
    <tableColumn id="9570" xr3:uid="{93CB57F4-2B35-4C6D-94EE-FB81D73DDE97}" name="Column9554" dataDxfId="6976"/>
    <tableColumn id="9571" xr3:uid="{8972A95B-4C95-4425-8396-DBFF79A2D0C3}" name="Column9555" dataDxfId="6975"/>
    <tableColumn id="9572" xr3:uid="{F0715D28-A143-4FEF-A40A-35414139CE25}" name="Column9556" dataDxfId="6974"/>
    <tableColumn id="9573" xr3:uid="{8C794677-5DD0-43E5-B150-20442066ECC0}" name="Column9557" dataDxfId="6973"/>
    <tableColumn id="9574" xr3:uid="{F02A1C36-B3B0-4B5A-AC2A-80D3326113FE}" name="Column9558" dataDxfId="6972"/>
    <tableColumn id="9575" xr3:uid="{753BF663-A926-47EA-9A94-2E6D626FE1B0}" name="Column9559" dataDxfId="6971"/>
    <tableColumn id="9576" xr3:uid="{B4C9F8E3-5CEE-4E76-A5D8-9A40BF925D77}" name="Column9560" dataDxfId="6970"/>
    <tableColumn id="9577" xr3:uid="{84278F47-2258-471D-A64B-2345822A76BE}" name="Column9561" dataDxfId="6969"/>
    <tableColumn id="9578" xr3:uid="{D30F7988-095A-4836-BC78-A12D9E370AC0}" name="Column9562" dataDxfId="6968"/>
    <tableColumn id="9579" xr3:uid="{10BA5B69-FA71-4AB7-81BA-6C97C6A02268}" name="Column9563" dataDxfId="6967"/>
    <tableColumn id="9580" xr3:uid="{08112F9B-A7CD-47AC-A43E-81CD2F68FED5}" name="Column9564" dataDxfId="6966"/>
    <tableColumn id="9581" xr3:uid="{88AF4FC0-51EB-48E8-8EC2-4D4E32154236}" name="Column9565" dataDxfId="6965"/>
    <tableColumn id="9582" xr3:uid="{66A114DE-0C7F-46D5-B5EB-1E1DD9F4C91D}" name="Column9566" dataDxfId="6964"/>
    <tableColumn id="9583" xr3:uid="{15D181EF-BE62-427A-8B55-7E30DF5BA6FD}" name="Column9567" dataDxfId="6963"/>
    <tableColumn id="9584" xr3:uid="{C9E982A0-1C18-481E-BA1F-99145072419A}" name="Column9568" dataDxfId="6962"/>
    <tableColumn id="9585" xr3:uid="{96C8740D-0CB9-4B27-88B0-C1735A503163}" name="Column9569" dataDxfId="6961"/>
    <tableColumn id="9586" xr3:uid="{28184966-BA8E-4EE8-9CF6-B3B16581BCDF}" name="Column9570" dataDxfId="6960"/>
    <tableColumn id="9587" xr3:uid="{0FFF9408-8280-4147-8D1F-83839E1305C1}" name="Column9571" dataDxfId="6959"/>
    <tableColumn id="9588" xr3:uid="{0BFAB297-7107-450B-9EC6-745BF8F73A86}" name="Column9572" dataDxfId="6958"/>
    <tableColumn id="9589" xr3:uid="{1D3D7FC3-0200-410C-AE71-F07704228ED9}" name="Column9573" dataDxfId="6957"/>
    <tableColumn id="9590" xr3:uid="{FDAFC227-93DB-491F-97D1-D700CFC8C43D}" name="Column9574" dataDxfId="6956"/>
    <tableColumn id="9591" xr3:uid="{559C48F6-6675-4956-ABF9-56D59DC763B7}" name="Column9575" dataDxfId="6955"/>
    <tableColumn id="9592" xr3:uid="{5976223A-D1D7-4792-AE4A-98B2BE07FFAC}" name="Column9576" dataDxfId="6954"/>
    <tableColumn id="9593" xr3:uid="{4F42C68C-7FAC-4BF8-8DBD-5FDE970A6D29}" name="Column9577" dataDxfId="6953"/>
    <tableColumn id="9594" xr3:uid="{7C092492-BD37-49D8-8468-B6F289FF380C}" name="Column9578" dataDxfId="6952"/>
    <tableColumn id="9595" xr3:uid="{A0047C87-6DED-43C8-A089-DC48B8525756}" name="Column9579" dataDxfId="6951"/>
    <tableColumn id="9596" xr3:uid="{D2187A0C-1921-4ABA-95F4-52A41E007BE1}" name="Column9580" dataDxfId="6950"/>
    <tableColumn id="9597" xr3:uid="{A42F09A7-3A21-4E21-BFA7-83A1F294FAA8}" name="Column9581" dataDxfId="6949"/>
    <tableColumn id="9598" xr3:uid="{64F1010B-17F0-4430-9110-C93C39DD3519}" name="Column9582" dataDxfId="6948"/>
    <tableColumn id="9599" xr3:uid="{7F50AFA5-BBAA-4CD1-BF77-EB66D3300336}" name="Column9583" dataDxfId="6947"/>
    <tableColumn id="9600" xr3:uid="{155B311D-13B3-4652-B301-A9D7E7F2CFDC}" name="Column9584" dataDxfId="6946"/>
    <tableColumn id="9601" xr3:uid="{82684009-7295-4A01-8326-42FE702EB479}" name="Column9585" dataDxfId="6945"/>
    <tableColumn id="9602" xr3:uid="{3F3B2204-5478-43FE-9119-04DCDC7A337F}" name="Column9586" dataDxfId="6944"/>
    <tableColumn id="9603" xr3:uid="{01339A8A-9E27-413F-B290-BE61600D45F0}" name="Column9587" dataDxfId="6943"/>
    <tableColumn id="9604" xr3:uid="{CDD884D3-BDAB-4D3A-B2C6-E34C46E487A1}" name="Column9588" dataDxfId="6942"/>
    <tableColumn id="9605" xr3:uid="{17A01352-6561-44B3-9B8C-A2C1923C9C9F}" name="Column9589" dataDxfId="6941"/>
    <tableColumn id="9606" xr3:uid="{D0C0174F-61A9-493B-8E63-EF1B65178377}" name="Column9590" dataDxfId="6940"/>
    <tableColumn id="9607" xr3:uid="{85BBA52B-55DD-465A-846C-54AC1DC80D33}" name="Column9591" dataDxfId="6939"/>
    <tableColumn id="9608" xr3:uid="{0538EEA9-B420-406B-9D7C-5C551F632C9D}" name="Column9592" dataDxfId="6938"/>
    <tableColumn id="9609" xr3:uid="{B9D80A1A-B017-4CCA-86AE-C4F58B18C2D1}" name="Column9593" dataDxfId="6937"/>
    <tableColumn id="9610" xr3:uid="{AD01CC8F-F76D-4B85-8D06-F2108375B733}" name="Column9594" dataDxfId="6936"/>
    <tableColumn id="9611" xr3:uid="{84181E49-8981-4CFA-84FB-FB9D4EFF2C6F}" name="Column9595" dataDxfId="6935"/>
    <tableColumn id="9612" xr3:uid="{4846A19C-4675-425B-96D6-2E8404E22638}" name="Column9596" dataDxfId="6934"/>
    <tableColumn id="9613" xr3:uid="{AC067F8E-2D21-4C43-A20D-02AD2F35AF5A}" name="Column9597" dataDxfId="6933"/>
    <tableColumn id="9614" xr3:uid="{0C0596F9-C4BA-47C5-942E-50195A502EE0}" name="Column9598" dataDxfId="6932"/>
    <tableColumn id="9615" xr3:uid="{AC322671-6C67-4E9C-B047-D9C611F0E785}" name="Column9599" dataDxfId="6931"/>
    <tableColumn id="9616" xr3:uid="{A63DFD73-418D-4607-AA7D-849315680206}" name="Column9600" dataDxfId="6930"/>
    <tableColumn id="9617" xr3:uid="{2FCABF38-3743-4418-8F65-E4059F6C2415}" name="Column9601" dataDxfId="6929"/>
    <tableColumn id="9618" xr3:uid="{5BF1C519-4B14-45D0-B312-C16161AA1278}" name="Column9602" dataDxfId="6928"/>
    <tableColumn id="9619" xr3:uid="{9ED9E5E4-F0F9-4781-83E7-E5F07D0544B3}" name="Column9603" dataDxfId="6927"/>
    <tableColumn id="9620" xr3:uid="{36E35161-0FFE-46C1-8BED-235EF8E37F05}" name="Column9604" dataDxfId="6926"/>
    <tableColumn id="9621" xr3:uid="{5ABD346F-49A8-4638-A4C7-0C888998C654}" name="Column9605" dataDxfId="6925"/>
    <tableColumn id="9622" xr3:uid="{45A33350-44A8-4B78-80F5-29CF2A7B8657}" name="Column9606" dataDxfId="6924"/>
    <tableColumn id="9623" xr3:uid="{DE948558-D05C-465E-82C8-8CFEAE5AF42D}" name="Column9607" dataDxfId="6923"/>
    <tableColumn id="9624" xr3:uid="{FC5A5946-69CD-48EB-A927-2D3F0A63B379}" name="Column9608" dataDxfId="6922"/>
    <tableColumn id="9625" xr3:uid="{023BE14F-CF20-4505-9BB1-555AF6C9D746}" name="Column9609" dataDxfId="6921"/>
    <tableColumn id="9626" xr3:uid="{89BF9594-B065-48AA-9483-394CB32876D4}" name="Column9610" dataDxfId="6920"/>
    <tableColumn id="9627" xr3:uid="{5506C769-CF7F-444C-B975-A49058AA03A5}" name="Column9611" dataDxfId="6919"/>
    <tableColumn id="9628" xr3:uid="{F9D2023E-2061-4653-940F-0ED2A50B3417}" name="Column9612" dataDxfId="6918"/>
    <tableColumn id="9629" xr3:uid="{37D7F322-7254-4B0C-90E4-0C3DF3491372}" name="Column9613" dataDxfId="6917"/>
    <tableColumn id="9630" xr3:uid="{3B40A3AA-27BA-4983-85FF-E44773D031B9}" name="Column9614" dataDxfId="6916"/>
    <tableColumn id="9631" xr3:uid="{6AF9F409-2065-464B-BDDE-733FF5EDD78E}" name="Column9615" dataDxfId="6915"/>
    <tableColumn id="9632" xr3:uid="{FB5EE21C-E339-48EB-8AE5-A832CB010C37}" name="Column9616" dataDxfId="6914"/>
    <tableColumn id="9633" xr3:uid="{ED6BA55D-EC57-47F0-8B8F-1AA9E5685BB0}" name="Column9617" dataDxfId="6913"/>
    <tableColumn id="9634" xr3:uid="{B5BF84A1-4A27-4492-953B-892343685371}" name="Column9618" dataDxfId="6912"/>
    <tableColumn id="9635" xr3:uid="{A8750A9E-02B5-45BA-9BB0-78A0348B40EB}" name="Column9619" dataDxfId="6911"/>
    <tableColumn id="9636" xr3:uid="{E423A5CC-7611-4527-9D85-8081E05D358E}" name="Column9620" dataDxfId="6910"/>
    <tableColumn id="9637" xr3:uid="{6E021913-585A-451D-8A0B-CAEC0787EFBE}" name="Column9621" dataDxfId="6909"/>
    <tableColumn id="9638" xr3:uid="{60904FD4-0FD4-4E95-9BAD-FC3C14CEB598}" name="Column9622" dataDxfId="6908"/>
    <tableColumn id="9639" xr3:uid="{51C4B50F-0919-4B8E-99D2-6851967E0072}" name="Column9623" dataDxfId="6907"/>
    <tableColumn id="9640" xr3:uid="{BAAAAD3B-7C59-4A9F-B7A0-EC605A34B9B2}" name="Column9624" dataDxfId="6906"/>
    <tableColumn id="9641" xr3:uid="{7983394A-3032-4B3C-BEDE-4D8A36A71D90}" name="Column9625" dataDxfId="6905"/>
    <tableColumn id="9642" xr3:uid="{C7D9BE61-0992-411A-896F-D4AEF9AECD7A}" name="Column9626" dataDxfId="6904"/>
    <tableColumn id="9643" xr3:uid="{038F1976-3907-443C-8510-DD32FCE501E5}" name="Column9627" dataDxfId="6903"/>
    <tableColumn id="9644" xr3:uid="{D322B7B3-9681-4E6C-AF8C-48469B8A195C}" name="Column9628" dataDxfId="6902"/>
    <tableColumn id="9645" xr3:uid="{FEDAE496-011D-40E4-9BCD-6E97324117B5}" name="Column9629" dataDxfId="6901"/>
    <tableColumn id="9646" xr3:uid="{D1E11F35-8319-4E01-85BA-C27676BEFC07}" name="Column9630" dataDxfId="6900"/>
    <tableColumn id="9647" xr3:uid="{C4C8E0C0-E924-4881-B532-34BEC4FD4810}" name="Column9631" dataDxfId="6899"/>
    <tableColumn id="9648" xr3:uid="{6ACCA125-C98F-412D-B7B1-04E56EA758A1}" name="Column9632" dataDxfId="6898"/>
    <tableColumn id="9649" xr3:uid="{62D7EA67-1F78-4FCC-9380-ECA6A6579FA6}" name="Column9633" dataDxfId="6897"/>
    <tableColumn id="9650" xr3:uid="{CBCC1E5A-A6FA-4B89-9180-0CABFD46AC7D}" name="Column9634" dataDxfId="6896"/>
    <tableColumn id="9651" xr3:uid="{46806832-D248-44CE-B51B-BBC477A90370}" name="Column9635" dataDxfId="6895"/>
    <tableColumn id="9652" xr3:uid="{266FE7F1-F4B0-4D04-87D7-4A7FA0047CC2}" name="Column9636" dataDxfId="6894"/>
    <tableColumn id="9653" xr3:uid="{FD1514D8-2643-4EFD-BB10-605529B21431}" name="Column9637" dataDxfId="6893"/>
    <tableColumn id="9654" xr3:uid="{79B66ADC-D6FA-4EDF-8EE5-0326809AB55B}" name="Column9638" dataDxfId="6892"/>
    <tableColumn id="9655" xr3:uid="{F7DE0261-423F-4308-BB7C-2CC887BAA80D}" name="Column9639" dataDxfId="6891"/>
    <tableColumn id="9656" xr3:uid="{3EB3F3EA-2CA3-4A3C-8D61-A00A9A44E76C}" name="Column9640" dataDxfId="6890"/>
    <tableColumn id="9657" xr3:uid="{4890B5EF-71E6-40CF-BECA-2A4F02061FB6}" name="Column9641" dataDxfId="6889"/>
    <tableColumn id="9658" xr3:uid="{CBC738A5-EA23-4677-A810-BFE74A811B99}" name="Column9642" dataDxfId="6888"/>
    <tableColumn id="9659" xr3:uid="{991F37DC-8DA8-4B00-9402-889D5731231A}" name="Column9643" dataDxfId="6887"/>
    <tableColumn id="9660" xr3:uid="{24BCCCCA-A3FC-4D55-8750-C73463B20224}" name="Column9644" dataDxfId="6886"/>
    <tableColumn id="9661" xr3:uid="{5397E015-6803-419B-8AA8-39EF2C398032}" name="Column9645" dataDxfId="6885"/>
    <tableColumn id="9662" xr3:uid="{5AB1CC1C-7DDF-48E2-B026-E6BC06F52321}" name="Column9646" dataDxfId="6884"/>
    <tableColumn id="9663" xr3:uid="{7C843431-0371-4A58-8A5D-1C0A1C08383B}" name="Column9647" dataDxfId="6883"/>
    <tableColumn id="9664" xr3:uid="{4FC00A3F-8DA6-4B57-A748-3849F804E51D}" name="Column9648" dataDxfId="6882"/>
    <tableColumn id="9665" xr3:uid="{0BAE8A5A-ED1A-4B61-9684-E4ADDE1B42AC}" name="Column9649" dataDxfId="6881"/>
    <tableColumn id="9666" xr3:uid="{8DD9B2D5-45B6-4588-A84E-F91923BE7DEA}" name="Column9650" dataDxfId="6880"/>
    <tableColumn id="9667" xr3:uid="{F1950859-AA79-4AFD-B9B3-34EA76D6C672}" name="Column9651" dataDxfId="6879"/>
    <tableColumn id="9668" xr3:uid="{D9A03368-9D06-4874-923D-CDBFEC48427C}" name="Column9652" dataDxfId="6878"/>
    <tableColumn id="9669" xr3:uid="{C4C911B3-E38E-42E1-AB61-825D958102F3}" name="Column9653" dataDxfId="6877"/>
    <tableColumn id="9670" xr3:uid="{AA1819FA-C12A-4007-A3A4-B79B364864B3}" name="Column9654" dataDxfId="6876"/>
    <tableColumn id="9671" xr3:uid="{962C24D1-F8B3-4B4E-8CF9-11C730194481}" name="Column9655" dataDxfId="6875"/>
    <tableColumn id="9672" xr3:uid="{BECB359F-9034-4037-A52B-1027C23608DD}" name="Column9656" dataDxfId="6874"/>
    <tableColumn id="9673" xr3:uid="{2E927032-7B93-4133-A6CF-E168997B0CEA}" name="Column9657" dataDxfId="6873"/>
    <tableColumn id="9674" xr3:uid="{061D84AB-1247-4F0D-93DA-6F77E852D460}" name="Column9658" dataDxfId="6872"/>
    <tableColumn id="9675" xr3:uid="{69F138A5-72C3-4C68-80F6-42EECA01588D}" name="Column9659" dataDxfId="6871"/>
    <tableColumn id="9676" xr3:uid="{2A3FDD5A-51A5-45EA-8D1A-38CB30235458}" name="Column9660" dataDxfId="6870"/>
    <tableColumn id="9677" xr3:uid="{309E0A71-D9FA-4A70-92D9-757D7E842376}" name="Column9661" dataDxfId="6869"/>
    <tableColumn id="9678" xr3:uid="{41E6F8A0-5C6B-470F-9DA0-30553F2AB6F1}" name="Column9662" dataDxfId="6868"/>
    <tableColumn id="9679" xr3:uid="{A95432C3-7BF1-4814-81D4-4335A759A8FA}" name="Column9663" dataDxfId="6867"/>
    <tableColumn id="9680" xr3:uid="{515A390C-62FD-4F80-B264-46851F59217C}" name="Column9664" dataDxfId="6866"/>
    <tableColumn id="9681" xr3:uid="{3CEF5DAC-0ED3-4FCB-88C8-4FC5F47EFFA8}" name="Column9665" dataDxfId="6865"/>
    <tableColumn id="9682" xr3:uid="{79FEAB6E-5146-46C6-8C86-EA768F18A399}" name="Column9666" dataDxfId="6864"/>
    <tableColumn id="9683" xr3:uid="{635305F4-4785-478C-B6A7-F0C239A6D843}" name="Column9667" dataDxfId="6863"/>
    <tableColumn id="9684" xr3:uid="{A1D9B010-923B-4523-B563-776C5B5AABC9}" name="Column9668" dataDxfId="6862"/>
    <tableColumn id="9685" xr3:uid="{3649A990-25CF-4B5A-B758-9DF480C1F0FC}" name="Column9669" dataDxfId="6861"/>
    <tableColumn id="9686" xr3:uid="{621ECA82-50A1-413D-A268-047E2A690265}" name="Column9670" dataDxfId="6860"/>
    <tableColumn id="9687" xr3:uid="{E04B0B48-D247-4FE2-ABF1-517B12ED0935}" name="Column9671" dataDxfId="6859"/>
    <tableColumn id="9688" xr3:uid="{197794F7-5737-4F4D-BAC6-ABD4B46770AE}" name="Column9672" dataDxfId="6858"/>
    <tableColumn id="9689" xr3:uid="{2358F98F-1E6F-4D8C-87C2-B95422C472AC}" name="Column9673" dataDxfId="6857"/>
    <tableColumn id="9690" xr3:uid="{AC5CFD36-F08B-42BB-9AA1-27F2C80B41D1}" name="Column9674" dataDxfId="6856"/>
    <tableColumn id="9691" xr3:uid="{7872DD6F-D134-4BEC-9451-74478F20F830}" name="Column9675" dataDxfId="6855"/>
    <tableColumn id="9692" xr3:uid="{5A22EA7D-D348-4628-B3EC-8ED09FA2A5B5}" name="Column9676" dataDxfId="6854"/>
    <tableColumn id="9693" xr3:uid="{5A71CA86-4D5A-4DF5-B290-6BB411E160EC}" name="Column9677" dataDxfId="6853"/>
    <tableColumn id="9694" xr3:uid="{B54900FA-05D7-44F1-BBF7-3029DB290E23}" name="Column9678" dataDxfId="6852"/>
    <tableColumn id="9695" xr3:uid="{CB97961F-B976-464A-BC0D-D44E56C54A18}" name="Column9679" dataDxfId="6851"/>
    <tableColumn id="9696" xr3:uid="{48562111-D064-43ED-81CB-95098D597182}" name="Column9680" dataDxfId="6850"/>
    <tableColumn id="9697" xr3:uid="{C8631DE0-F3ED-480A-BF30-52F4518301E9}" name="Column9681" dataDxfId="6849"/>
    <tableColumn id="9698" xr3:uid="{CDD3E52D-44D8-4BAB-91D8-0BA173A37D9F}" name="Column9682" dataDxfId="6848"/>
    <tableColumn id="9699" xr3:uid="{CCD250A0-5377-4D00-A051-4F81A5114E0E}" name="Column9683" dataDxfId="6847"/>
    <tableColumn id="9700" xr3:uid="{F6D49E60-D5C1-49A1-AE7C-C13157979914}" name="Column9684" dataDxfId="6846"/>
    <tableColumn id="9701" xr3:uid="{492B98BC-089F-4FEE-B5C3-F79268F83859}" name="Column9685" dataDxfId="6845"/>
    <tableColumn id="9702" xr3:uid="{87B321D0-390A-478B-B992-82DB3ED0AEA4}" name="Column9686" dataDxfId="6844"/>
    <tableColumn id="9703" xr3:uid="{8B05F461-552D-4E67-9E58-128480B747AF}" name="Column9687" dataDxfId="6843"/>
    <tableColumn id="9704" xr3:uid="{11FCA22B-AC87-4F47-949C-11F577E78D13}" name="Column9688" dataDxfId="6842"/>
    <tableColumn id="9705" xr3:uid="{78A2D583-CC8B-49E4-962F-AFB4303D5614}" name="Column9689" dataDxfId="6841"/>
    <tableColumn id="9706" xr3:uid="{34B1BB32-AF31-412F-A8A8-93A177096150}" name="Column9690" dataDxfId="6840"/>
    <tableColumn id="9707" xr3:uid="{2544E72E-6605-4340-8AB3-FBF299606E1F}" name="Column9691" dataDxfId="6839"/>
    <tableColumn id="9708" xr3:uid="{CA692FF5-4E58-4D57-80B6-9CBB3A7F7A81}" name="Column9692" dataDxfId="6838"/>
    <tableColumn id="9709" xr3:uid="{A1E6231A-3BB7-41E0-A34B-E3C3F11251F3}" name="Column9693" dataDxfId="6837"/>
    <tableColumn id="9710" xr3:uid="{94D693F1-7446-4A18-8E95-8FDE11EABA73}" name="Column9694" dataDxfId="6836"/>
    <tableColumn id="9711" xr3:uid="{FDEAB16C-6B33-4DA1-A67D-D0E79E0E192F}" name="Column9695" dataDxfId="6835"/>
    <tableColumn id="9712" xr3:uid="{7F90924B-8E3F-4D1A-99D9-D66AE92BA87A}" name="Column9696" dataDxfId="6834"/>
    <tableColumn id="9713" xr3:uid="{8392E520-8C9B-4C45-B8A7-51336E55CDC1}" name="Column9697" dataDxfId="6833"/>
    <tableColumn id="9714" xr3:uid="{4AC7A674-398B-4AC0-B920-AB806BE42374}" name="Column9698" dataDxfId="6832"/>
    <tableColumn id="9715" xr3:uid="{210CB6D2-62FB-4BF5-A1FE-4BEB17346F7D}" name="Column9699" dataDxfId="6831"/>
    <tableColumn id="9716" xr3:uid="{AE45E455-13B4-44A5-9A94-3B8C3301EB6E}" name="Column9700" dataDxfId="6830"/>
    <tableColumn id="9717" xr3:uid="{403CE013-D3F2-49DD-A33A-10400A4DF901}" name="Column9701" dataDxfId="6829"/>
    <tableColumn id="9718" xr3:uid="{E232F576-DEF6-4A16-A454-A136DE3EC8D2}" name="Column9702" dataDxfId="6828"/>
    <tableColumn id="9719" xr3:uid="{4CDEAEF8-826F-47A6-B9F6-317F12F2EC97}" name="Column9703" dataDxfId="6827"/>
    <tableColumn id="9720" xr3:uid="{53ED97B0-FC87-4B04-BD3C-FA200EE60DFF}" name="Column9704" dataDxfId="6826"/>
    <tableColumn id="9721" xr3:uid="{3F95C914-0D6D-4F25-9584-42510243DE71}" name="Column9705" dataDxfId="6825"/>
    <tableColumn id="9722" xr3:uid="{49DA5100-FEBE-4D4D-9C88-38A6652EF36B}" name="Column9706" dataDxfId="6824"/>
    <tableColumn id="9723" xr3:uid="{D3470FA2-3A99-4C7A-8BEF-97612A8F138F}" name="Column9707" dataDxfId="6823"/>
    <tableColumn id="9724" xr3:uid="{F8511F12-6A44-4B49-8AD5-FCD0ACD53AFF}" name="Column9708" dataDxfId="6822"/>
    <tableColumn id="9725" xr3:uid="{695EB169-991E-4948-8A5E-5CFCD1EFC25A}" name="Column9709" dataDxfId="6821"/>
    <tableColumn id="9726" xr3:uid="{E454DD27-FA19-4D97-87B6-3F94064E324A}" name="Column9710" dataDxfId="6820"/>
    <tableColumn id="9727" xr3:uid="{D6312EEB-F781-4327-BBAF-EA7AA3730105}" name="Column9711" dataDxfId="6819"/>
    <tableColumn id="9728" xr3:uid="{63CE7150-65C8-4E63-8526-6259752AD981}" name="Column9712" dataDxfId="6818"/>
    <tableColumn id="9729" xr3:uid="{FDD813A1-9413-4C38-97CB-E3BED5FDBDC5}" name="Column9713" dataDxfId="6817"/>
    <tableColumn id="9730" xr3:uid="{1EF7CBA5-05B0-4C9E-8092-861B7DFA810D}" name="Column9714" dataDxfId="6816"/>
    <tableColumn id="9731" xr3:uid="{84746649-0324-4DB3-A52F-AB69EBBFD43B}" name="Column9715" dataDxfId="6815"/>
    <tableColumn id="9732" xr3:uid="{48CA176B-FAB9-437A-80F9-76B9CE478682}" name="Column9716" dataDxfId="6814"/>
    <tableColumn id="9733" xr3:uid="{A63F1AD0-8ED7-4301-89E0-755B07AC8B93}" name="Column9717" dataDxfId="6813"/>
    <tableColumn id="9734" xr3:uid="{6D3B9AF3-9B6B-4994-92A4-1F8AA612894B}" name="Column9718" dataDxfId="6812"/>
    <tableColumn id="9735" xr3:uid="{C616B8DD-E010-4086-B157-00643BDF0153}" name="Column9719" dataDxfId="6811"/>
    <tableColumn id="9736" xr3:uid="{7C98DFCD-E563-4F38-B757-0A26491CBD28}" name="Column9720" dataDxfId="6810"/>
    <tableColumn id="9737" xr3:uid="{56151D17-9683-4C24-806E-E1054AC851C0}" name="Column9721" dataDxfId="6809"/>
    <tableColumn id="9738" xr3:uid="{86F268F5-F853-41C5-AEA8-21075E45E109}" name="Column9722" dataDxfId="6808"/>
    <tableColumn id="9739" xr3:uid="{64FB1ED6-7F99-48E5-BE23-50130A22114A}" name="Column9723" dataDxfId="6807"/>
    <tableColumn id="9740" xr3:uid="{29641600-E3D5-4687-9833-6A5757980B49}" name="Column9724" dataDxfId="6806"/>
    <tableColumn id="9741" xr3:uid="{8FC704CF-C680-487B-BF77-FE635FBECAA5}" name="Column9725" dataDxfId="6805"/>
    <tableColumn id="9742" xr3:uid="{BF97CBC6-B908-49F3-A510-6FF48D65A51E}" name="Column9726" dataDxfId="6804"/>
    <tableColumn id="9743" xr3:uid="{9979A8BA-DB91-4376-B3F0-79D6F49DDCAA}" name="Column9727" dataDxfId="6803"/>
    <tableColumn id="9744" xr3:uid="{EB50A564-C179-4A7E-A6C9-420D947CBE2B}" name="Column9728" dataDxfId="6802"/>
    <tableColumn id="9745" xr3:uid="{A36CF600-E245-4614-A236-8D6316A75E3C}" name="Column9729" dataDxfId="6801"/>
    <tableColumn id="9746" xr3:uid="{3B2D21FF-1CA3-4E9B-B9B2-B66F353D34D4}" name="Column9730" dataDxfId="6800"/>
    <tableColumn id="9747" xr3:uid="{4A868DE9-C5E8-44F9-A3F3-74A3EEBD9577}" name="Column9731" dataDxfId="6799"/>
    <tableColumn id="9748" xr3:uid="{56F03184-2E2F-48AD-A70C-990F4F84763D}" name="Column9732" dataDxfId="6798"/>
    <tableColumn id="9749" xr3:uid="{A3D39BF8-FB5E-4939-92D2-401F0953505D}" name="Column9733" dataDxfId="6797"/>
    <tableColumn id="9750" xr3:uid="{EB4F1BD3-499C-4027-83B0-631D77624DE1}" name="Column9734" dataDxfId="6796"/>
    <tableColumn id="9751" xr3:uid="{CD1E92D1-FEBB-40F0-9D0E-C8A18C39AFE0}" name="Column9735" dataDxfId="6795"/>
    <tableColumn id="9752" xr3:uid="{F4C380D2-9424-4CB9-9185-4103B252518C}" name="Column9736" dataDxfId="6794"/>
    <tableColumn id="9753" xr3:uid="{74F92E73-5EEA-48E1-A20E-06C49224D57A}" name="Column9737" dataDxfId="6793"/>
    <tableColumn id="9754" xr3:uid="{4E881D81-0C5D-4195-9C45-33D2AC7E1685}" name="Column9738" dataDxfId="6792"/>
    <tableColumn id="9755" xr3:uid="{F965C4B9-F5DF-4D37-8C7B-00E8C4CA5239}" name="Column9739" dataDxfId="6791"/>
    <tableColumn id="9756" xr3:uid="{5A07500F-444E-4C27-941F-F2309E74E1D3}" name="Column9740" dataDxfId="6790"/>
    <tableColumn id="9757" xr3:uid="{A255B5C4-7182-4E83-8711-123503FCFB96}" name="Column9741" dataDxfId="6789"/>
    <tableColumn id="9758" xr3:uid="{A892BFE8-8D29-4AA9-8C3E-3E5286EDF603}" name="Column9742" dataDxfId="6788"/>
    <tableColumn id="9759" xr3:uid="{86B1A9B5-64A4-4D96-9835-F8E2EB00102C}" name="Column9743" dataDxfId="6787"/>
    <tableColumn id="9760" xr3:uid="{3F8F4403-6459-4BB5-AAE7-A8468407F24A}" name="Column9744" dataDxfId="6786"/>
    <tableColumn id="9761" xr3:uid="{D05C7564-4817-44DE-A8F7-BBE2B3533990}" name="Column9745" dataDxfId="6785"/>
    <tableColumn id="9762" xr3:uid="{886343BF-9932-47F7-A57E-4B15AB601BBC}" name="Column9746" dataDxfId="6784"/>
    <tableColumn id="9763" xr3:uid="{4E392809-6A3F-4E39-ACC9-016883E7BF2D}" name="Column9747" dataDxfId="6783"/>
    <tableColumn id="9764" xr3:uid="{079444F9-FB4D-49B2-BFC0-A6FB9D142B9C}" name="Column9748" dataDxfId="6782"/>
    <tableColumn id="9765" xr3:uid="{6EE1939A-4845-4393-B034-28FC05A131AF}" name="Column9749" dataDxfId="6781"/>
    <tableColumn id="9766" xr3:uid="{8E2EC1CC-4267-4D21-9790-FE3EBEB3CADC}" name="Column9750" dataDxfId="6780"/>
    <tableColumn id="9767" xr3:uid="{3C2280E1-6B6D-4410-A9C1-063F845DB4A6}" name="Column9751" dataDxfId="6779"/>
    <tableColumn id="9768" xr3:uid="{E805D3D7-11A3-489E-BDD9-176C5A812578}" name="Column9752" dataDxfId="6778"/>
    <tableColumn id="9769" xr3:uid="{06E2C709-18AB-4267-BB11-288FB63D5B90}" name="Column9753" dataDxfId="6777"/>
    <tableColumn id="9770" xr3:uid="{BDAF0C40-E026-47EB-A817-5A68AC6060F3}" name="Column9754" dataDxfId="6776"/>
    <tableColumn id="9771" xr3:uid="{5B6CFBCD-0C3F-4813-8C18-6B97B4FC2821}" name="Column9755" dataDxfId="6775"/>
    <tableColumn id="9772" xr3:uid="{57463AB0-2AC1-49EF-8E9A-784BAAD0C865}" name="Column9756" dataDxfId="6774"/>
    <tableColumn id="9773" xr3:uid="{E8449E45-B314-47A6-917A-E42FCDCF085F}" name="Column9757" dataDxfId="6773"/>
    <tableColumn id="9774" xr3:uid="{7579976B-1576-4556-A534-A47CFA19FA47}" name="Column9758" dataDxfId="6772"/>
    <tableColumn id="9775" xr3:uid="{3F91504E-B2FD-4DA9-B083-CAD3A4ED9459}" name="Column9759" dataDxfId="6771"/>
    <tableColumn id="9776" xr3:uid="{75922BC4-5D93-4884-9703-F03CF8222246}" name="Column9760" dataDxfId="6770"/>
    <tableColumn id="9777" xr3:uid="{06783CB4-8E12-41F7-8C32-E0140C610D42}" name="Column9761" dataDxfId="6769"/>
    <tableColumn id="9778" xr3:uid="{4FE7EF24-4DF1-43C9-84F3-94F31549BAB9}" name="Column9762" dataDxfId="6768"/>
    <tableColumn id="9779" xr3:uid="{001AF2DB-766E-4756-90EE-5C5B440A40DD}" name="Column9763" dataDxfId="6767"/>
    <tableColumn id="9780" xr3:uid="{BCF22B93-924E-4E36-8DD9-125D54E4A8E2}" name="Column9764" dataDxfId="6766"/>
    <tableColumn id="9781" xr3:uid="{4C53D806-49F5-4FD4-9046-6202F010D821}" name="Column9765" dataDxfId="6765"/>
    <tableColumn id="9782" xr3:uid="{EA3D3851-08B6-47C0-9310-F6782E21F106}" name="Column9766" dataDxfId="6764"/>
    <tableColumn id="9783" xr3:uid="{41D34FA8-1705-4E70-A389-08082E653D82}" name="Column9767" dataDxfId="6763"/>
    <tableColumn id="9784" xr3:uid="{133F302E-5790-4C88-AC97-2EC16834A031}" name="Column9768" dataDxfId="6762"/>
    <tableColumn id="9785" xr3:uid="{B0B7A836-6FD3-407E-8678-8B961E7C6545}" name="Column9769" dataDxfId="6761"/>
    <tableColumn id="9786" xr3:uid="{1619D2DE-856A-45AF-87EC-0FF8B93AC9A5}" name="Column9770" dataDxfId="6760"/>
    <tableColumn id="9787" xr3:uid="{DBDF4B40-E812-432E-BD02-88B060DF3C2A}" name="Column9771" dataDxfId="6759"/>
    <tableColumn id="9788" xr3:uid="{2C23A2BD-E1A7-4705-B5DF-F1708DC87CA4}" name="Column9772" dataDxfId="6758"/>
    <tableColumn id="9789" xr3:uid="{8069081B-0DCF-477B-BABF-DED49994C48B}" name="Column9773" dataDxfId="6757"/>
    <tableColumn id="9790" xr3:uid="{095786E0-2001-492D-B9CF-E0E0E5650850}" name="Column9774" dataDxfId="6756"/>
    <tableColumn id="9791" xr3:uid="{3274BD17-C7EA-40C8-A457-5B8C75D69642}" name="Column9775" dataDxfId="6755"/>
    <tableColumn id="9792" xr3:uid="{9170A321-BE49-4774-A9FB-09929C84CE56}" name="Column9776" dataDxfId="6754"/>
    <tableColumn id="9793" xr3:uid="{F03B0E37-6608-470F-8B0A-28634A2038C8}" name="Column9777" dataDxfId="6753"/>
    <tableColumn id="9794" xr3:uid="{FEB84857-ECFD-4C20-AFC7-2258CC9971B3}" name="Column9778" dataDxfId="6752"/>
    <tableColumn id="9795" xr3:uid="{DBFCFACD-2173-4725-8855-F0EA0CD50576}" name="Column9779" dataDxfId="6751"/>
    <tableColumn id="9796" xr3:uid="{8F7FEFD0-3FFA-42C8-80EA-F5F7A2990A86}" name="Column9780" dataDxfId="6750"/>
    <tableColumn id="9797" xr3:uid="{437BC7C4-3776-4E39-9958-D514751F6452}" name="Column9781" dataDxfId="6749"/>
    <tableColumn id="9798" xr3:uid="{A601CBA3-077F-4214-A036-F7DED649C167}" name="Column9782" dataDxfId="6748"/>
    <tableColumn id="9799" xr3:uid="{5EB7446B-C467-41A1-B4F9-741DE8CCBC9F}" name="Column9783" dataDxfId="6747"/>
    <tableColumn id="9800" xr3:uid="{7C210A08-5478-4621-819C-43AD7E0638F0}" name="Column9784" dataDxfId="6746"/>
    <tableColumn id="9801" xr3:uid="{321388E3-6029-4E0D-AD19-4C658216193B}" name="Column9785" dataDxfId="6745"/>
    <tableColumn id="9802" xr3:uid="{FF0526D9-2103-428F-AC45-9B79483C5EA6}" name="Column9786" dataDxfId="6744"/>
    <tableColumn id="9803" xr3:uid="{CBB10339-D326-41CF-9A8B-0F431BFC575D}" name="Column9787" dataDxfId="6743"/>
    <tableColumn id="9804" xr3:uid="{89AF42E6-5CA1-4601-B793-722BA340CD38}" name="Column9788" dataDxfId="6742"/>
    <tableColumn id="9805" xr3:uid="{5F1CF13D-1A6A-4E5F-AF93-8118339B6C78}" name="Column9789" dataDxfId="6741"/>
    <tableColumn id="9806" xr3:uid="{6F99947A-9EE0-4931-954D-E3F7B1837025}" name="Column9790" dataDxfId="6740"/>
    <tableColumn id="9807" xr3:uid="{0F2B7EEE-15C2-42E8-B730-2956CE42E893}" name="Column9791" dataDxfId="6739"/>
    <tableColumn id="9808" xr3:uid="{2B0BF12A-FAEC-41B1-8313-17E7F2AD6B29}" name="Column9792" dataDxfId="6738"/>
    <tableColumn id="9809" xr3:uid="{DD9C6AC1-8F0D-4F8C-B7F0-954BB219925A}" name="Column9793" dataDxfId="6737"/>
    <tableColumn id="9810" xr3:uid="{675D1D1F-9273-45D6-8E2E-15445283A954}" name="Column9794" dataDxfId="6736"/>
    <tableColumn id="9811" xr3:uid="{EF5EC822-C6FC-4BE6-B66D-09AA31FA9B69}" name="Column9795" dataDxfId="6735"/>
    <tableColumn id="9812" xr3:uid="{4D668A86-7C05-4D38-9B2C-DD4C2CEFD690}" name="Column9796" dataDxfId="6734"/>
    <tableColumn id="9813" xr3:uid="{28BDB364-219A-45C0-93B0-CE44F1EB45F4}" name="Column9797" dataDxfId="6733"/>
    <tableColumn id="9814" xr3:uid="{A0B92404-B9F3-4CD1-B29D-C4EFDD0718D3}" name="Column9798" dataDxfId="6732"/>
    <tableColumn id="9815" xr3:uid="{2B0120B6-0D9C-42E2-9493-FA121F5A468B}" name="Column9799" dataDxfId="6731"/>
    <tableColumn id="9816" xr3:uid="{3D176873-40BC-4416-9552-E2475091975C}" name="Column9800" dataDxfId="6730"/>
    <tableColumn id="9817" xr3:uid="{A8624EDE-958A-4A64-966D-AF0E490D7D83}" name="Column9801" dataDxfId="6729"/>
    <tableColumn id="9818" xr3:uid="{FE29EC68-93DB-4E48-8CEB-C7D8ABD31BBA}" name="Column9802" dataDxfId="6728"/>
    <tableColumn id="9819" xr3:uid="{CAE97FA0-6852-4FD0-8A9B-7BD2A6D6547A}" name="Column9803" dataDxfId="6727"/>
    <tableColumn id="9820" xr3:uid="{4B36CC27-31C8-4138-B60C-E88A4E7F50D4}" name="Column9804" dataDxfId="6726"/>
    <tableColumn id="9821" xr3:uid="{42B64900-6953-4A3E-B2DB-A7959169383C}" name="Column9805" dataDxfId="6725"/>
    <tableColumn id="9822" xr3:uid="{CC99E541-D805-4140-AE0C-780EA14A21E9}" name="Column9806" dataDxfId="6724"/>
    <tableColumn id="9823" xr3:uid="{96C2E4B2-B318-4A39-9BFE-931D231F4E9F}" name="Column9807" dataDxfId="6723"/>
    <tableColumn id="9824" xr3:uid="{2BDCEFE0-6E4B-4E7B-A38D-41DE5B094487}" name="Column9808" dataDxfId="6722"/>
    <tableColumn id="9825" xr3:uid="{FF7FDF63-D0BE-4CDF-A4E3-F8285D68C473}" name="Column9809" dataDxfId="6721"/>
    <tableColumn id="9826" xr3:uid="{A5F8EBEF-0FF1-4A70-8A29-2D3B53F2D630}" name="Column9810" dataDxfId="6720"/>
    <tableColumn id="9827" xr3:uid="{65DE72ED-3761-4309-A5A9-E5D56E56E23A}" name="Column9811" dataDxfId="6719"/>
    <tableColumn id="9828" xr3:uid="{BF59AE41-905E-401B-B260-F960A3CA5981}" name="Column9812" dataDxfId="6718"/>
    <tableColumn id="9829" xr3:uid="{D3BA4792-EBD6-434F-921E-B64BC5C522B0}" name="Column9813" dataDxfId="6717"/>
    <tableColumn id="9830" xr3:uid="{07CC9096-91D1-48E9-B8DF-33EF7A7A2603}" name="Column9814" dataDxfId="6716"/>
    <tableColumn id="9831" xr3:uid="{D73C90DF-4401-41D9-B922-3F7FDDAE2198}" name="Column9815" dataDxfId="6715"/>
    <tableColumn id="9832" xr3:uid="{D63528A2-75C7-4671-9BD1-94760CCB0F96}" name="Column9816" dataDxfId="6714"/>
    <tableColumn id="9833" xr3:uid="{F481892E-EDA6-43CB-BD4C-2CDD677F576E}" name="Column9817" dataDxfId="6713"/>
    <tableColumn id="9834" xr3:uid="{45FB1AF2-9AE1-4DEB-8585-7D3C14758C3E}" name="Column9818" dataDxfId="6712"/>
    <tableColumn id="9835" xr3:uid="{2AAC722D-BC09-49FE-BB25-CA1F9CEC76F8}" name="Column9819" dataDxfId="6711"/>
    <tableColumn id="9836" xr3:uid="{B9712C75-609B-4562-8CBD-685B0830AA55}" name="Column9820" dataDxfId="6710"/>
    <tableColumn id="9837" xr3:uid="{ABF7547C-5118-44E4-9D10-FE4B67B735E7}" name="Column9821" dataDxfId="6709"/>
    <tableColumn id="9838" xr3:uid="{B7DE1786-5D69-43B2-A7ED-04A88D0E30AD}" name="Column9822" dataDxfId="6708"/>
    <tableColumn id="9839" xr3:uid="{EA6AA186-2E11-4825-875D-E3A2DC34BB33}" name="Column9823" dataDxfId="6707"/>
    <tableColumn id="9840" xr3:uid="{0C7B5C28-EC8A-4860-8F2B-F8546398471C}" name="Column9824" dataDxfId="6706"/>
    <tableColumn id="9841" xr3:uid="{667F864E-A44B-4166-9142-B497B8DA4674}" name="Column9825" dataDxfId="6705"/>
    <tableColumn id="9842" xr3:uid="{8FD7A8CE-E2D7-469E-AE06-E61D4B131C4D}" name="Column9826" dataDxfId="6704"/>
    <tableColumn id="9843" xr3:uid="{AAB5955F-86EF-4571-8015-55B85C3A0ECE}" name="Column9827" dataDxfId="6703"/>
    <tableColumn id="9844" xr3:uid="{6C1BDD6C-D54A-4871-A722-98E96D5552B3}" name="Column9828" dataDxfId="6702"/>
    <tableColumn id="9845" xr3:uid="{B471E3F0-4A1C-4A60-89E8-90EE97FA2C23}" name="Column9829" dataDxfId="6701"/>
    <tableColumn id="9846" xr3:uid="{405E985D-6D00-4EB5-9969-DDEA005F15E2}" name="Column9830" dataDxfId="6700"/>
    <tableColumn id="9847" xr3:uid="{53F52C5D-2A67-4AAE-A2D5-739D8D19C263}" name="Column9831" dataDxfId="6699"/>
    <tableColumn id="9848" xr3:uid="{14B93DD7-3738-40AE-89CA-22D561B116B5}" name="Column9832" dataDxfId="6698"/>
    <tableColumn id="9849" xr3:uid="{8C5E7502-93F5-48FA-9E8E-B8A96A2C3FD9}" name="Column9833" dataDxfId="6697"/>
    <tableColumn id="9850" xr3:uid="{9B84FE58-B3B6-494B-8B7C-A51A7B10DB07}" name="Column9834" dataDxfId="6696"/>
    <tableColumn id="9851" xr3:uid="{F81FD24A-EB69-4232-88DB-21EFAA361C2A}" name="Column9835" dataDxfId="6695"/>
    <tableColumn id="9852" xr3:uid="{4259D398-58A5-40D1-981E-2B8A1AD966AD}" name="Column9836" dataDxfId="6694"/>
    <tableColumn id="9853" xr3:uid="{D4605497-06FB-41E1-86C3-0E308BDA4EC3}" name="Column9837" dataDxfId="6693"/>
    <tableColumn id="9854" xr3:uid="{6FDF8931-6535-4D55-87D2-A25A9468743D}" name="Column9838" dataDxfId="6692"/>
    <tableColumn id="9855" xr3:uid="{9077F5CE-35B1-431C-8EED-535B65A24486}" name="Column9839" dataDxfId="6691"/>
    <tableColumn id="9856" xr3:uid="{25A7B031-E138-498A-92B8-13A5AA7DC9DC}" name="Column9840" dataDxfId="6690"/>
    <tableColumn id="9857" xr3:uid="{E20E335F-D461-494E-B1A2-6FC1417E0FF0}" name="Column9841" dataDxfId="6689"/>
    <tableColumn id="9858" xr3:uid="{52C9A151-5078-4EDB-B673-D63705899582}" name="Column9842" dataDxfId="6688"/>
    <tableColumn id="9859" xr3:uid="{FD3E3C96-45D4-4095-BB75-F8A61C8AC5DD}" name="Column9843" dataDxfId="6687"/>
    <tableColumn id="9860" xr3:uid="{7A7FC2F6-3287-4181-9C29-0FD158D73F16}" name="Column9844" dataDxfId="6686"/>
    <tableColumn id="9861" xr3:uid="{3AFEF70A-18A6-45B9-AE93-3BD66D129FC9}" name="Column9845" dataDxfId="6685"/>
    <tableColumn id="9862" xr3:uid="{1C80466C-1B25-4CB4-966C-5D635A677A7D}" name="Column9846" dataDxfId="6684"/>
    <tableColumn id="9863" xr3:uid="{216A7DFA-31AC-45D3-BC76-DCE2EA503CC5}" name="Column9847" dataDxfId="6683"/>
    <tableColumn id="9864" xr3:uid="{3FA7BF82-DAC7-4269-A50E-04F8E8430842}" name="Column9848" dataDxfId="6682"/>
    <tableColumn id="9865" xr3:uid="{698BCB53-9557-48FD-8BFB-EB4D6345C0CE}" name="Column9849" dataDxfId="6681"/>
    <tableColumn id="9866" xr3:uid="{E33B238D-AF7E-46FD-9EB9-2C782E139690}" name="Column9850" dataDxfId="6680"/>
    <tableColumn id="9867" xr3:uid="{713C11F8-5621-47EB-A96E-25CEF40D93A9}" name="Column9851" dataDxfId="6679"/>
    <tableColumn id="9868" xr3:uid="{519BE182-DCC3-47D6-A3C1-77E62136EAD9}" name="Column9852" dataDxfId="6678"/>
    <tableColumn id="9869" xr3:uid="{DCD53D17-092E-4C3D-975B-0B7BFB35E126}" name="Column9853" dataDxfId="6677"/>
    <tableColumn id="9870" xr3:uid="{72D1A286-2B66-4CD2-9B0D-51E4D03943FE}" name="Column9854" dataDxfId="6676"/>
    <tableColumn id="9871" xr3:uid="{0EDC8385-742A-4930-B02B-5973A85DE14A}" name="Column9855" dataDxfId="6675"/>
    <tableColumn id="9872" xr3:uid="{2A151F07-5303-46D9-A88B-3A62099E0A37}" name="Column9856" dataDxfId="6674"/>
    <tableColumn id="9873" xr3:uid="{FFC8253E-BFA4-4181-8191-CB6FC1744759}" name="Column9857" dataDxfId="6673"/>
    <tableColumn id="9874" xr3:uid="{5DC69DA9-B12D-4A9A-A62D-BCD5ED046EAD}" name="Column9858" dataDxfId="6672"/>
    <tableColumn id="9875" xr3:uid="{C9CA839D-CEED-4B90-8257-5F60AA3B25C0}" name="Column9859" dataDxfId="6671"/>
    <tableColumn id="9876" xr3:uid="{52F2F559-9712-4899-B37E-D410C66712B9}" name="Column9860" dataDxfId="6670"/>
    <tableColumn id="9877" xr3:uid="{8F83D9C2-303D-4D98-B933-6D94D992AFDF}" name="Column9861" dataDxfId="6669"/>
    <tableColumn id="9878" xr3:uid="{D420F4F0-BD6F-42EE-BEC0-D95C8C3B04BF}" name="Column9862" dataDxfId="6668"/>
    <tableColumn id="9879" xr3:uid="{EB5183B4-268C-4BBE-9980-C0AB62A62575}" name="Column9863" dataDxfId="6667"/>
    <tableColumn id="9880" xr3:uid="{5998F024-687E-4EB0-8935-96C14A4DC55B}" name="Column9864" dataDxfId="6666"/>
    <tableColumn id="9881" xr3:uid="{42829F3C-EE02-4FFC-BB82-E5F243DE2492}" name="Column9865" dataDxfId="6665"/>
    <tableColumn id="9882" xr3:uid="{2B85BC41-F80B-40EE-8C17-0931B98035D8}" name="Column9866" dataDxfId="6664"/>
    <tableColumn id="9883" xr3:uid="{CA6FE8C8-7FB1-4044-82CE-7D8683AAC743}" name="Column9867" dataDxfId="6663"/>
    <tableColumn id="9884" xr3:uid="{45C76E89-9584-400B-B912-1A95DC275970}" name="Column9868" dataDxfId="6662"/>
    <tableColumn id="9885" xr3:uid="{88B9E10F-BDCB-413C-B2D1-29AE976D7296}" name="Column9869" dataDxfId="6661"/>
    <tableColumn id="9886" xr3:uid="{B20035F4-C8A2-4037-BA43-B550EFD75EA1}" name="Column9870" dataDxfId="6660"/>
    <tableColumn id="9887" xr3:uid="{64752CFD-817D-4D39-930B-C7595168DBF2}" name="Column9871" dataDxfId="6659"/>
    <tableColumn id="9888" xr3:uid="{46E4257E-6D49-412C-BE57-0B32F5383EAE}" name="Column9872" dataDxfId="6658"/>
    <tableColumn id="9889" xr3:uid="{44D30F7C-CFEE-4616-95F1-768F1A40C419}" name="Column9873" dataDxfId="6657"/>
    <tableColumn id="9890" xr3:uid="{52135E45-2A3F-46CD-A842-CBD11D78DE26}" name="Column9874" dataDxfId="6656"/>
    <tableColumn id="9891" xr3:uid="{8CBD239E-3C7A-4AE0-BC04-3F9C0FCA91EA}" name="Column9875" dataDxfId="6655"/>
    <tableColumn id="9892" xr3:uid="{E52C3CF5-F8AD-4192-A570-316A33E223F9}" name="Column9876" dataDxfId="6654"/>
    <tableColumn id="9893" xr3:uid="{24F4B968-DF5C-40F2-8360-ECE387188493}" name="Column9877" dataDxfId="6653"/>
    <tableColumn id="9894" xr3:uid="{0686491D-A25A-43CB-980B-2326395BCF4E}" name="Column9878" dataDxfId="6652"/>
    <tableColumn id="9895" xr3:uid="{4BB84415-1F7A-49B0-8855-A5BFF5CC7C85}" name="Column9879" dataDxfId="6651"/>
    <tableColumn id="9896" xr3:uid="{66F5DE38-3444-40E7-949F-1E5AE119E0F6}" name="Column9880" dataDxfId="6650"/>
    <tableColumn id="9897" xr3:uid="{9EC8AA07-9671-497E-B930-D7E8DCDBD36E}" name="Column9881" dataDxfId="6649"/>
    <tableColumn id="9898" xr3:uid="{89F90EE1-75FF-44DA-89D9-35BB6F0FA34D}" name="Column9882" dataDxfId="6648"/>
    <tableColumn id="9899" xr3:uid="{85D5CE00-DDBA-4EAD-A049-3D04F7758F9D}" name="Column9883" dataDxfId="6647"/>
    <tableColumn id="9900" xr3:uid="{7EDDE7CC-BE73-434B-AB96-B574E3744BF4}" name="Column9884" dataDxfId="6646"/>
    <tableColumn id="9901" xr3:uid="{DAF34BFF-CEFE-4849-83F5-49F3A125D20B}" name="Column9885" dataDxfId="6645"/>
    <tableColumn id="9902" xr3:uid="{A53599F7-60A4-4A08-82D9-8D4F7006F0DA}" name="Column9886" dataDxfId="6644"/>
    <tableColumn id="9903" xr3:uid="{D05A1CD3-4C53-49A9-8B36-63D470A46736}" name="Column9887" dataDxfId="6643"/>
    <tableColumn id="9904" xr3:uid="{25CE888C-AD2A-4BEC-AEC4-0F6AFDDAD96F}" name="Column9888" dataDxfId="6642"/>
    <tableColumn id="9905" xr3:uid="{618A6E3B-CA72-47CB-8BF5-8A93614BF2EF}" name="Column9889" dataDxfId="6641"/>
    <tableColumn id="9906" xr3:uid="{03583F22-D585-4151-898B-22398B9FFC76}" name="Column9890" dataDxfId="6640"/>
    <tableColumn id="9907" xr3:uid="{CACB0811-3E67-45DF-927B-8F6038B1B030}" name="Column9891" dataDxfId="6639"/>
    <tableColumn id="9908" xr3:uid="{2B839805-7C70-446A-815E-7E7C5669B884}" name="Column9892" dataDxfId="6638"/>
    <tableColumn id="9909" xr3:uid="{4CAE5D93-8507-476C-A8FE-32F93F47883E}" name="Column9893" dataDxfId="6637"/>
    <tableColumn id="9910" xr3:uid="{08D55942-1915-456A-B92F-CDA927C6E137}" name="Column9894" dataDxfId="6636"/>
    <tableColumn id="9911" xr3:uid="{9DACBE4A-7BDA-4A84-8DF5-3DC92F1BC897}" name="Column9895" dataDxfId="6635"/>
    <tableColumn id="9912" xr3:uid="{C2DE88D5-B6E4-4232-B2B1-A6C833CDA3E8}" name="Column9896" dataDxfId="6634"/>
    <tableColumn id="9913" xr3:uid="{4444D33F-E4F7-435E-AD98-8322A48A1785}" name="Column9897" dataDxfId="6633"/>
    <tableColumn id="9914" xr3:uid="{B1F47F97-410D-42F8-AFBE-A57D1620FCD4}" name="Column9898" dataDxfId="6632"/>
    <tableColumn id="9915" xr3:uid="{34D22057-11EE-40C4-AB3D-7519790100C8}" name="Column9899" dataDxfId="6631"/>
    <tableColumn id="9916" xr3:uid="{4CA1B970-1E21-49DB-B227-14541F3CDF52}" name="Column9900" dataDxfId="6630"/>
    <tableColumn id="9917" xr3:uid="{771E1773-CCCB-4A1D-99F5-C78CC8B13A65}" name="Column9901" dataDxfId="6629"/>
    <tableColumn id="9918" xr3:uid="{F85ED17E-84B6-4187-A108-EE6B0072C965}" name="Column9902" dataDxfId="6628"/>
    <tableColumn id="9919" xr3:uid="{9AA90F25-082A-41C2-BD9B-2B512FEDB0B3}" name="Column9903" dataDxfId="6627"/>
    <tableColumn id="9920" xr3:uid="{313C6519-9704-46ED-960F-7C40C9146DEB}" name="Column9904" dataDxfId="6626"/>
    <tableColumn id="9921" xr3:uid="{E0D7B5F5-F0CA-47F1-B13B-A6927CB06321}" name="Column9905" dataDxfId="6625"/>
    <tableColumn id="9922" xr3:uid="{3DEB232A-BC36-4FBB-87CA-44FB2F72B04A}" name="Column9906" dataDxfId="6624"/>
    <tableColumn id="9923" xr3:uid="{99A01FBC-8C95-4B0F-9940-B50A63957B00}" name="Column9907" dataDxfId="6623"/>
    <tableColumn id="9924" xr3:uid="{5726D4AB-CCF2-4233-BA8C-7D5887E40FF5}" name="Column9908" dataDxfId="6622"/>
    <tableColumn id="9925" xr3:uid="{DB8376D6-8CFE-4F79-8842-75E31F3D6C80}" name="Column9909" dataDxfId="6621"/>
    <tableColumn id="9926" xr3:uid="{C1C1436D-7966-47BB-85DB-B5D2F57F0AC7}" name="Column9910" dataDxfId="6620"/>
    <tableColumn id="9927" xr3:uid="{DB5E8C5A-2E58-4B7B-97C7-409F10B19D50}" name="Column9911" dataDxfId="6619"/>
    <tableColumn id="9928" xr3:uid="{CC8CB1E8-4810-4431-B8EB-7B6485C7439B}" name="Column9912" dataDxfId="6618"/>
    <tableColumn id="9929" xr3:uid="{EA27A781-1D97-4319-B210-5BDA18D9B3EC}" name="Column9913" dataDxfId="6617"/>
    <tableColumn id="9930" xr3:uid="{85560DCC-0AE8-416C-A8DF-F6FDE8A71AD8}" name="Column9914" dataDxfId="6616"/>
    <tableColumn id="9931" xr3:uid="{522CF45D-978A-492F-9755-D81BE7B9E260}" name="Column9915" dataDxfId="6615"/>
    <tableColumn id="9932" xr3:uid="{7AA05A23-F69C-424C-9DC4-4DB4B8A5E08B}" name="Column9916" dataDxfId="6614"/>
    <tableColumn id="9933" xr3:uid="{D14E6012-B304-4236-AA1B-92F3EF9463DD}" name="Column9917" dataDxfId="6613"/>
    <tableColumn id="9934" xr3:uid="{5F431813-F571-489A-8C14-A9CF3BB21AF0}" name="Column9918" dataDxfId="6612"/>
    <tableColumn id="9935" xr3:uid="{5A20CCDF-92E0-4C2D-B097-0150AC40196B}" name="Column9919" dataDxfId="6611"/>
    <tableColumn id="9936" xr3:uid="{47E8FDEB-1F85-4ED8-9295-70BE56E414DD}" name="Column9920" dataDxfId="6610"/>
    <tableColumn id="9937" xr3:uid="{862F1350-7CDC-44EF-856F-53809C982562}" name="Column9921" dataDxfId="6609"/>
    <tableColumn id="9938" xr3:uid="{6BB162C9-113E-4D88-9FBC-F468668ED5D2}" name="Column9922" dataDxfId="6608"/>
    <tableColumn id="9939" xr3:uid="{96035B32-7906-4BFF-A015-06C1B207AC67}" name="Column9923" dataDxfId="6607"/>
    <tableColumn id="9940" xr3:uid="{EEA0A948-36B1-498B-B7CE-1E668EF2DC13}" name="Column9924" dataDxfId="6606"/>
    <tableColumn id="9941" xr3:uid="{30F849D6-8709-402D-BEBD-A2C8A099D952}" name="Column9925" dataDxfId="6605"/>
    <tableColumn id="9942" xr3:uid="{46688BD0-E40A-4FF1-9A4D-F253C7AB0E0D}" name="Column9926" dataDxfId="6604"/>
    <tableColumn id="9943" xr3:uid="{12429F97-5369-461E-B88E-323492F36B95}" name="Column9927" dataDxfId="6603"/>
    <tableColumn id="9944" xr3:uid="{37E97AC5-165B-4352-A087-14EB416174C6}" name="Column9928" dataDxfId="6602"/>
    <tableColumn id="9945" xr3:uid="{D93C5E68-B9BC-467A-84DC-0E2A49C39B04}" name="Column9929" dataDxfId="6601"/>
    <tableColumn id="9946" xr3:uid="{79E84508-C3BD-4E3F-8A16-44ECD69EA433}" name="Column9930" dataDxfId="6600"/>
    <tableColumn id="9947" xr3:uid="{F698F8A3-7C5F-4C12-94FD-DA26FFA4ABE2}" name="Column9931" dataDxfId="6599"/>
    <tableColumn id="9948" xr3:uid="{583F8A52-013C-42D2-AF50-28D01DCA73C5}" name="Column9932" dataDxfId="6598"/>
    <tableColumn id="9949" xr3:uid="{282DDD2B-19E9-427E-9D59-EC533E45DC05}" name="Column9933" dataDxfId="6597"/>
    <tableColumn id="9950" xr3:uid="{C64CE159-AB96-4FDC-BD8B-8DCB3D95555D}" name="Column9934" dataDxfId="6596"/>
    <tableColumn id="9951" xr3:uid="{A338D0D2-7AE3-4E7C-A897-0B407348F86E}" name="Column9935" dataDxfId="6595"/>
    <tableColumn id="9952" xr3:uid="{0A5BE737-9195-4457-89A3-8A3B1D51D60D}" name="Column9936" dataDxfId="6594"/>
    <tableColumn id="9953" xr3:uid="{36AA9DF0-9B52-42D2-897C-00CB986141A8}" name="Column9937" dataDxfId="6593"/>
    <tableColumn id="9954" xr3:uid="{1FFEC86E-D6D5-43C6-8E02-BABAF288EF9B}" name="Column9938" dataDxfId="6592"/>
    <tableColumn id="9955" xr3:uid="{AF3F5015-1273-486E-8E5D-69ABA6529799}" name="Column9939" dataDxfId="6591"/>
    <tableColumn id="9956" xr3:uid="{B4F5CC72-B1F5-405C-BA8A-0FAF6107C2D6}" name="Column9940" dataDxfId="6590"/>
    <tableColumn id="9957" xr3:uid="{74D64FF7-4047-4ADC-9A0E-B4C5E3513C0A}" name="Column9941" dataDxfId="6589"/>
    <tableColumn id="9958" xr3:uid="{EADCA9F9-0E95-4A45-9962-ABD1E582C39D}" name="Column9942" dataDxfId="6588"/>
    <tableColumn id="9959" xr3:uid="{AF1B3815-901E-4BC9-82AA-A71B910C462D}" name="Column9943" dataDxfId="6587"/>
    <tableColumn id="9960" xr3:uid="{1A977632-137E-49D8-9E5B-C4C7D7034E25}" name="Column9944" dataDxfId="6586"/>
    <tableColumn id="9961" xr3:uid="{BA3316C3-84AB-4F0D-83B7-D42BB002BD26}" name="Column9945" dataDxfId="6585"/>
    <tableColumn id="9962" xr3:uid="{7A75AD92-FF6B-4BE1-A764-68A814B5412A}" name="Column9946" dataDxfId="6584"/>
    <tableColumn id="9963" xr3:uid="{3CA71AD4-DBBA-4DA4-9C0C-6F7FACF081B7}" name="Column9947" dataDxfId="6583"/>
    <tableColumn id="9964" xr3:uid="{49485CAC-52CB-4415-A09D-83372886E785}" name="Column9948" dataDxfId="6582"/>
    <tableColumn id="9965" xr3:uid="{B732CE14-38E6-4F9F-B4AD-76597ABB146C}" name="Column9949" dataDxfId="6581"/>
    <tableColumn id="9966" xr3:uid="{0E9D5F4A-0F67-4677-9C70-A4ADAB2A4BE0}" name="Column9950" dataDxfId="6580"/>
    <tableColumn id="9967" xr3:uid="{5A897C50-903B-40AA-ACBC-FB046DBEF402}" name="Column9951" dataDxfId="6579"/>
    <tableColumn id="9968" xr3:uid="{C1DF6E89-55C4-4CF7-AD4D-04505FDFF799}" name="Column9952" dataDxfId="6578"/>
    <tableColumn id="9969" xr3:uid="{A7044C7C-F9CE-417B-B365-65D1FFD04036}" name="Column9953" dataDxfId="6577"/>
    <tableColumn id="9970" xr3:uid="{6A1EE6F2-E341-4B59-9342-F1741E2F9F8A}" name="Column9954" dataDxfId="6576"/>
    <tableColumn id="9971" xr3:uid="{E2C3E164-E016-4B28-9FA3-48A7C612BFCD}" name="Column9955" dataDxfId="6575"/>
    <tableColumn id="9972" xr3:uid="{CC5F4642-82E0-4818-8686-E29CBEDB7ED7}" name="Column9956" dataDxfId="6574"/>
    <tableColumn id="9973" xr3:uid="{50908894-2D54-4689-9826-5F89122ECE73}" name="Column9957" dataDxfId="6573"/>
    <tableColumn id="9974" xr3:uid="{7DE172BC-6B57-4A10-98C6-BD807DD400CA}" name="Column9958" dataDxfId="6572"/>
    <tableColumn id="9975" xr3:uid="{D26AFF6A-ED24-4097-9225-CAFAAD1DBC42}" name="Column9959" dataDxfId="6571"/>
    <tableColumn id="9976" xr3:uid="{D1FD9AC0-FAC0-4E9C-9FDB-E6D938FFC4B7}" name="Column9960" dataDxfId="6570"/>
    <tableColumn id="9977" xr3:uid="{5FC7AD39-66E4-4063-9B2E-B5C28C243378}" name="Column9961" dataDxfId="6569"/>
    <tableColumn id="9978" xr3:uid="{BF49D39C-E737-4D79-A4C4-92BCEB815179}" name="Column9962" dataDxfId="6568"/>
    <tableColumn id="9979" xr3:uid="{B780CFB9-F33C-4291-BC1C-2E20D79E20BC}" name="Column9963" dataDxfId="6567"/>
    <tableColumn id="9980" xr3:uid="{B8D5C687-1DEB-490D-8016-3A97E657A26D}" name="Column9964" dataDxfId="6566"/>
    <tableColumn id="9981" xr3:uid="{A057423A-92C6-479B-A8DE-6AA26A8B4703}" name="Column9965" dataDxfId="6565"/>
    <tableColumn id="9982" xr3:uid="{4B5E877A-3F8A-40CC-84ED-58B3D19DA0A1}" name="Column9966" dataDxfId="6564"/>
    <tableColumn id="9983" xr3:uid="{7A6B8931-DDA6-41E8-9338-A61A95C6494F}" name="Column9967" dataDxfId="6563"/>
    <tableColumn id="9984" xr3:uid="{C92EDD8C-AAB7-4FC2-83CB-AC30272BE59B}" name="Column9968" dataDxfId="6562"/>
    <tableColumn id="9985" xr3:uid="{2FDF5E9A-03BD-4773-A3F2-8F661C1F6AC4}" name="Column9969" dataDxfId="6561"/>
    <tableColumn id="9986" xr3:uid="{8F4E960C-49E3-450F-9B6D-3DE5E4D49593}" name="Column9970" dataDxfId="6560"/>
    <tableColumn id="9987" xr3:uid="{880A3473-1CF6-499C-A07C-FB79A8A0B81F}" name="Column9971" dataDxfId="6559"/>
    <tableColumn id="9988" xr3:uid="{4B8B76C4-EDBB-4782-8231-A894B90B6010}" name="Column9972" dataDxfId="6558"/>
    <tableColumn id="9989" xr3:uid="{4016CAE9-6471-4B51-B4F6-F67E8EDD2637}" name="Column9973" dataDxfId="6557"/>
    <tableColumn id="9990" xr3:uid="{7232A099-10F8-49B5-9965-E86A7BCE41A9}" name="Column9974" dataDxfId="6556"/>
    <tableColumn id="9991" xr3:uid="{A4D1E3C5-4974-4C6E-AE6C-7C595CE7908E}" name="Column9975" dataDxfId="6555"/>
    <tableColumn id="9992" xr3:uid="{263D3B53-40C2-4C4D-928A-A858654B75B4}" name="Column9976" dataDxfId="6554"/>
    <tableColumn id="9993" xr3:uid="{5A70C86E-1DEF-4A6F-9BB0-FD1A78C80ECF}" name="Column9977" dataDxfId="6553"/>
    <tableColumn id="9994" xr3:uid="{4D16E02A-5FA0-442B-87B3-E58774E84114}" name="Column9978" dataDxfId="6552"/>
    <tableColumn id="9995" xr3:uid="{206168B1-5AC9-4FDC-9794-E981BF16B5B9}" name="Column9979" dataDxfId="6551"/>
    <tableColumn id="9996" xr3:uid="{10494ADA-962C-4FE5-8824-D938170F4E41}" name="Column9980" dataDxfId="6550"/>
    <tableColumn id="9997" xr3:uid="{C6191D2D-2E66-42B7-917C-26E90BF4EE54}" name="Column9981" dataDxfId="6549"/>
    <tableColumn id="9998" xr3:uid="{882CF04D-6201-49E1-9D70-E23A9C8A6ECB}" name="Column9982" dataDxfId="6548"/>
    <tableColumn id="9999" xr3:uid="{B5E1E663-6E5B-42CF-BA07-151F9CF7B04F}" name="Column9983" dataDxfId="6547"/>
    <tableColumn id="10000" xr3:uid="{348CFF2E-E33F-4319-B75B-AE0955B5EF85}" name="Column9984" dataDxfId="6546"/>
    <tableColumn id="10001" xr3:uid="{2DB90FBD-809E-44BF-8C7E-AD3068D2DB32}" name="Column9985" dataDxfId="6545"/>
    <tableColumn id="10002" xr3:uid="{1451B37A-782D-49C0-A413-21A353D598F2}" name="Column9986" dataDxfId="6544"/>
    <tableColumn id="10003" xr3:uid="{4FA774B2-3E08-4D8E-B6F2-00F3E3A20EE3}" name="Column9987" dataDxfId="6543"/>
    <tableColumn id="10004" xr3:uid="{60357738-04B4-402B-8720-C496FEA61751}" name="Column9988" dataDxfId="6542"/>
    <tableColumn id="10005" xr3:uid="{3A7DC9DF-3EA7-4055-985D-85CCDF766D54}" name="Column9989" dataDxfId="6541"/>
    <tableColumn id="10006" xr3:uid="{9B12053E-C8C6-4D6B-96A8-C2DA14A7C950}" name="Column9990" dataDxfId="6540"/>
    <tableColumn id="10007" xr3:uid="{345CC522-7279-4E79-9861-F950EA079FBF}" name="Column9991" dataDxfId="6539"/>
    <tableColumn id="10008" xr3:uid="{D92EFBD8-A7FE-44D6-8E7A-00F40AD85212}" name="Column9992" dataDxfId="6538"/>
    <tableColumn id="10009" xr3:uid="{CE379577-9D69-45BC-BF6F-6A0AB47478D2}" name="Column9993" dataDxfId="6537"/>
    <tableColumn id="10010" xr3:uid="{0427ECEC-6AEB-4691-BDDA-49A92CB1FF83}" name="Column9994" dataDxfId="6536"/>
    <tableColumn id="10011" xr3:uid="{B00E6736-311D-4C9F-99DA-BF67A5AB0239}" name="Column9995" dataDxfId="6535"/>
    <tableColumn id="10012" xr3:uid="{163A1FDA-E90F-482B-9D9E-14BBF002C5D2}" name="Column9996" dataDxfId="6534"/>
    <tableColumn id="10013" xr3:uid="{1486865C-A12D-412D-99A1-BB32549F081B}" name="Column9997" dataDxfId="6533"/>
    <tableColumn id="10014" xr3:uid="{30000D49-B552-4E56-9B36-643C265A74E0}" name="Column9998" dataDxfId="6532"/>
    <tableColumn id="10015" xr3:uid="{8B6F282D-C988-4998-94A1-54780447EBB3}" name="Column9999" dataDxfId="6531"/>
    <tableColumn id="10016" xr3:uid="{4B4D13C8-E6CC-49CA-A1E3-167A6B1A2CD9}" name="Column10000" dataDxfId="6530"/>
    <tableColumn id="10017" xr3:uid="{CB05E776-C989-4A32-AAB9-8A83270C924F}" name="Column10001" dataDxfId="6529"/>
    <tableColumn id="10018" xr3:uid="{574708BA-494F-4AD8-A52F-5A545BF822DD}" name="Column10002" dataDxfId="6528"/>
    <tableColumn id="10019" xr3:uid="{9B3505FB-DAEF-4437-9FD7-21EB55BE2979}" name="Column10003" dataDxfId="6527"/>
    <tableColumn id="10020" xr3:uid="{9EB861C6-FB29-4A02-8604-310C491904D6}" name="Column10004" dataDxfId="6526"/>
    <tableColumn id="10021" xr3:uid="{68F46730-D8EA-470B-BA0D-83BBB9379613}" name="Column10005" dataDxfId="6525"/>
    <tableColumn id="10022" xr3:uid="{BB86E0DB-96D0-46A5-AA62-5EFA211690BB}" name="Column10006" dataDxfId="6524"/>
    <tableColumn id="10023" xr3:uid="{7C4D3FC0-E9B9-4A67-AE37-3D98929D176B}" name="Column10007" dataDxfId="6523"/>
    <tableColumn id="10024" xr3:uid="{FE0DB4AC-4190-4470-ACD4-4322742A7A48}" name="Column10008" dataDxfId="6522"/>
    <tableColumn id="10025" xr3:uid="{EA3D4DD1-9CAB-488C-9F0F-743E0CEC64C5}" name="Column10009" dataDxfId="6521"/>
    <tableColumn id="10026" xr3:uid="{00E804AE-65F8-4A81-8AC7-2E0C958C3E86}" name="Column10010" dataDxfId="6520"/>
    <tableColumn id="10027" xr3:uid="{B46B16DA-07DF-4D21-B7EB-8AF38E046AB8}" name="Column10011" dataDxfId="6519"/>
    <tableColumn id="10028" xr3:uid="{13DE5EB2-3288-4574-8760-5F3D8AB400B1}" name="Column10012" dataDxfId="6518"/>
    <tableColumn id="10029" xr3:uid="{DEDA891D-594E-4103-BE23-D4A28EB4C667}" name="Column10013" dataDxfId="6517"/>
    <tableColumn id="10030" xr3:uid="{BB0E9DBE-57DA-442A-A9EB-0FAB0A315DFD}" name="Column10014" dataDxfId="6516"/>
    <tableColumn id="10031" xr3:uid="{4ED0A7F4-83CE-4840-9F7D-5DADF947FB1D}" name="Column10015" dataDxfId="6515"/>
    <tableColumn id="10032" xr3:uid="{AA29639B-F51A-4A9C-9C95-AC7CE0B6C10F}" name="Column10016" dataDxfId="6514"/>
    <tableColumn id="10033" xr3:uid="{60FF1231-CFE6-4E0B-932C-E791E93A9633}" name="Column10017" dataDxfId="6513"/>
    <tableColumn id="10034" xr3:uid="{11C0E1A9-5E11-4FB5-B0A4-1BD5AA4B4A0F}" name="Column10018" dataDxfId="6512"/>
    <tableColumn id="10035" xr3:uid="{5542DB35-26C9-45A7-8C37-00A95E41D1D8}" name="Column10019" dataDxfId="6511"/>
    <tableColumn id="10036" xr3:uid="{10CA42B2-2F70-430E-8BA7-8BBF2DF0FAE5}" name="Column10020" dataDxfId="6510"/>
    <tableColumn id="10037" xr3:uid="{0CC61EC0-13F7-4D38-A246-DA16F49C6DC3}" name="Column10021" dataDxfId="6509"/>
    <tableColumn id="10038" xr3:uid="{6C093963-8AC8-491E-A390-63B836F38741}" name="Column10022" dataDxfId="6508"/>
    <tableColumn id="10039" xr3:uid="{49B37D2E-EAF1-4428-9AD4-0A5D18FD009B}" name="Column10023" dataDxfId="6507"/>
    <tableColumn id="10040" xr3:uid="{0E2C5548-05FD-41AE-8762-ADED84F4A478}" name="Column10024" dataDxfId="6506"/>
    <tableColumn id="10041" xr3:uid="{3DC6BCB7-FC21-4005-A59F-136DF5FD9C30}" name="Column10025" dataDxfId="6505"/>
    <tableColumn id="10042" xr3:uid="{B358147F-9111-496C-AD50-FB632EEFEE3F}" name="Column10026" dataDxfId="6504"/>
    <tableColumn id="10043" xr3:uid="{EFC7C0B6-E4BD-4A16-AFB5-4D52756CC36E}" name="Column10027" dataDxfId="6503"/>
    <tableColumn id="10044" xr3:uid="{DB9F82BB-507C-4126-8D7D-411E050B5F44}" name="Column10028" dataDxfId="6502"/>
    <tableColumn id="10045" xr3:uid="{E13C6570-D4F0-47B8-BB30-AC785F52A201}" name="Column10029" dataDxfId="6501"/>
    <tableColumn id="10046" xr3:uid="{0350E0D5-DBF7-4B1F-BA19-A1DB4936EF1B}" name="Column10030" dataDxfId="6500"/>
    <tableColumn id="10047" xr3:uid="{BE742054-61B2-46DB-AB6D-58C65E4A5555}" name="Column10031" dataDxfId="6499"/>
    <tableColumn id="10048" xr3:uid="{84AAF30A-7401-4097-9537-F1A2B628779C}" name="Column10032" dataDxfId="6498"/>
    <tableColumn id="10049" xr3:uid="{AFBD1E27-47E5-4539-B968-847F38073F93}" name="Column10033" dataDxfId="6497"/>
    <tableColumn id="10050" xr3:uid="{1907FB0C-B959-4B75-8937-35772F4A60AC}" name="Column10034" dataDxfId="6496"/>
    <tableColumn id="10051" xr3:uid="{F67805DE-D9C9-47B1-8B53-15CFC7C93ACC}" name="Column10035" dataDxfId="6495"/>
    <tableColumn id="10052" xr3:uid="{0477C4BF-D428-44A5-A1A2-FD2004017748}" name="Column10036" dataDxfId="6494"/>
    <tableColumn id="10053" xr3:uid="{E49422CD-3086-40B4-990D-F61890930717}" name="Column10037" dataDxfId="6493"/>
    <tableColumn id="10054" xr3:uid="{6E985D5E-762F-4F64-B624-92F582201B7E}" name="Column10038" dataDxfId="6492"/>
    <tableColumn id="10055" xr3:uid="{28B7C455-3E5F-49D6-B941-A3AD1EC48F03}" name="Column10039" dataDxfId="6491"/>
    <tableColumn id="10056" xr3:uid="{6440FBF1-95B8-4255-A711-909817A0F3B7}" name="Column10040" dataDxfId="6490"/>
    <tableColumn id="10057" xr3:uid="{1365256D-1A1B-4F54-AA02-9F5616F5E899}" name="Column10041" dataDxfId="6489"/>
    <tableColumn id="10058" xr3:uid="{2168DB16-2CD5-451A-9A3B-31668911B519}" name="Column10042" dataDxfId="6488"/>
    <tableColumn id="10059" xr3:uid="{700CB9C8-18B4-4CEE-8B1F-E07C1FBDDF12}" name="Column10043" dataDxfId="6487"/>
    <tableColumn id="10060" xr3:uid="{D5C28A19-3F9A-4E74-83B5-CAFECA1431AE}" name="Column10044" dataDxfId="6486"/>
    <tableColumn id="10061" xr3:uid="{06DF2568-9CE0-4055-B3C5-1BAE1B6E10A0}" name="Column10045" dataDxfId="6485"/>
    <tableColumn id="10062" xr3:uid="{D309D29F-E47E-49C6-9DA6-1A89C2B1CD02}" name="Column10046" dataDxfId="6484"/>
    <tableColumn id="10063" xr3:uid="{C2B33279-A001-4495-B311-A3A20490D9B0}" name="Column10047" dataDxfId="6483"/>
    <tableColumn id="10064" xr3:uid="{189FC32D-F7A9-4E31-B0AD-20AED87BB7A8}" name="Column10048" dataDxfId="6482"/>
    <tableColumn id="10065" xr3:uid="{2859138B-A865-43E6-9B6F-AD62A3148ACC}" name="Column10049" dataDxfId="6481"/>
    <tableColumn id="10066" xr3:uid="{875396C2-0C5E-4145-B0CE-D88223C5F0B7}" name="Column10050" dataDxfId="6480"/>
    <tableColumn id="10067" xr3:uid="{9D2AC613-470C-494A-BA1F-72682FCC75E7}" name="Column10051" dataDxfId="6479"/>
    <tableColumn id="10068" xr3:uid="{2430644B-DAC1-4AAA-9ABF-66D6757D465A}" name="Column10052" dataDxfId="6478"/>
    <tableColumn id="10069" xr3:uid="{436ACF10-B94A-45A6-81ED-0A171F789E81}" name="Column10053" dataDxfId="6477"/>
    <tableColumn id="10070" xr3:uid="{589B5736-6149-4878-95ED-98852CA77650}" name="Column10054" dataDxfId="6476"/>
    <tableColumn id="10071" xr3:uid="{69FBE428-37DC-4D2E-9196-48D6EB90CD3C}" name="Column10055" dataDxfId="6475"/>
    <tableColumn id="10072" xr3:uid="{249E3410-CD27-414A-91DB-AECA316E453C}" name="Column10056" dataDxfId="6474"/>
    <tableColumn id="10073" xr3:uid="{2A0CDBB3-73F1-41E6-9DD4-4460F48B5EB3}" name="Column10057" dataDxfId="6473"/>
    <tableColumn id="10074" xr3:uid="{1E7A56C6-535D-46D0-9211-2DDE92C7AD05}" name="Column10058" dataDxfId="6472"/>
    <tableColumn id="10075" xr3:uid="{E00472C9-B590-43BD-AB36-53B9D0C508DD}" name="Column10059" dataDxfId="6471"/>
    <tableColumn id="10076" xr3:uid="{BA12C03B-0EC8-43E5-832E-928D5F947AE4}" name="Column10060" dataDxfId="6470"/>
    <tableColumn id="10077" xr3:uid="{42D8B369-BB56-401C-B501-FF03881DDAEE}" name="Column10061" dataDxfId="6469"/>
    <tableColumn id="10078" xr3:uid="{F526E81D-C336-4D9C-A15D-24C25B181EFA}" name="Column10062" dataDxfId="6468"/>
    <tableColumn id="10079" xr3:uid="{A73C38A7-9FE7-410E-BC88-1ED9968C46CC}" name="Column10063" dataDxfId="6467"/>
    <tableColumn id="10080" xr3:uid="{FA84800B-C189-4EB4-9AB1-9E6931EBBFE3}" name="Column10064" dataDxfId="6466"/>
    <tableColumn id="10081" xr3:uid="{EE729430-A0A9-44BA-892A-5D6635B79ADE}" name="Column10065" dataDxfId="6465"/>
    <tableColumn id="10082" xr3:uid="{7587B82D-7181-426B-A381-4387C7A4666F}" name="Column10066" dataDxfId="6464"/>
    <tableColumn id="10083" xr3:uid="{2262BCA1-5422-4A57-B95A-3552052C16C8}" name="Column10067" dataDxfId="6463"/>
    <tableColumn id="10084" xr3:uid="{D85951F7-B1E9-4EFC-889E-4579D77A9A43}" name="Column10068" dataDxfId="6462"/>
    <tableColumn id="10085" xr3:uid="{F354DE64-D98B-41B0-9F18-25910808B40E}" name="Column10069" dataDxfId="6461"/>
    <tableColumn id="10086" xr3:uid="{3022C43A-2153-4401-8318-55A0A2BA8166}" name="Column10070" dataDxfId="6460"/>
    <tableColumn id="10087" xr3:uid="{ED13D86B-4082-4040-8165-B8F46D7C9486}" name="Column10071" dataDxfId="6459"/>
    <tableColumn id="10088" xr3:uid="{0133C9AF-0157-4891-89E9-095BC32A584D}" name="Column10072" dataDxfId="6458"/>
    <tableColumn id="10089" xr3:uid="{262E271D-7E0D-4B73-9090-4A2277F16B3F}" name="Column10073" dataDxfId="6457"/>
    <tableColumn id="10090" xr3:uid="{F6C21879-71EB-4A7D-A8C5-D69D49B23F1E}" name="Column10074" dataDxfId="6456"/>
    <tableColumn id="10091" xr3:uid="{1EF108B8-9279-4B45-A6BC-A06853794E35}" name="Column10075" dataDxfId="6455"/>
    <tableColumn id="10092" xr3:uid="{FB168BAF-4844-4983-8AF6-0AB5DB306632}" name="Column10076" dataDxfId="6454"/>
    <tableColumn id="10093" xr3:uid="{8799320A-26EE-453F-97D7-357FB568F059}" name="Column10077" dataDxfId="6453"/>
    <tableColumn id="10094" xr3:uid="{B3F7791F-4471-449C-98DB-5673158A7A7F}" name="Column10078" dataDxfId="6452"/>
    <tableColumn id="10095" xr3:uid="{9B2D199A-259B-4620-AA9F-135B7397BEAF}" name="Column10079" dataDxfId="6451"/>
    <tableColumn id="10096" xr3:uid="{94336A89-3C7D-4D61-B446-EDCACF38D710}" name="Column10080" dataDxfId="6450"/>
    <tableColumn id="10097" xr3:uid="{03F42E20-9B14-4366-8E67-411F3D95550A}" name="Column10081" dataDxfId="6449"/>
    <tableColumn id="10098" xr3:uid="{7AA1E6CF-1E7F-41F7-BD25-6A3BDB8BC289}" name="Column10082" dataDxfId="6448"/>
    <tableColumn id="10099" xr3:uid="{697CDBAC-816D-4BEE-A178-30AE2CC91261}" name="Column10083" dataDxfId="6447"/>
    <tableColumn id="10100" xr3:uid="{7F6F0D86-DB67-4D31-9E1F-6DF4AFFF43F2}" name="Column10084" dataDxfId="6446"/>
    <tableColumn id="10101" xr3:uid="{C0875CBD-9410-4937-9EA1-922D61B6340F}" name="Column10085" dataDxfId="6445"/>
    <tableColumn id="10102" xr3:uid="{CA4C0707-71A3-409A-9A02-EC7E33F35354}" name="Column10086" dataDxfId="6444"/>
    <tableColumn id="10103" xr3:uid="{900163A7-BC05-4F1B-B46B-FCE2C924959A}" name="Column10087" dataDxfId="6443"/>
    <tableColumn id="10104" xr3:uid="{67004C78-042C-4971-AEDB-B6D0EC182E11}" name="Column10088" dataDxfId="6442"/>
    <tableColumn id="10105" xr3:uid="{75E80004-BD90-4E53-B4BE-DF753B6417BD}" name="Column10089" dataDxfId="6441"/>
    <tableColumn id="10106" xr3:uid="{C1859CC3-5D9C-4361-B885-32CBE0BCF8EB}" name="Column10090" dataDxfId="6440"/>
    <tableColumn id="10107" xr3:uid="{1E08C805-76C3-41F2-A9B7-C59082CDC062}" name="Column10091" dataDxfId="6439"/>
    <tableColumn id="10108" xr3:uid="{421998D9-F490-49BA-B78D-EBEB2EC68AA3}" name="Column10092" dataDxfId="6438"/>
    <tableColumn id="10109" xr3:uid="{371A5704-BE39-44E0-8A2F-3E3BA18B139C}" name="Column10093" dataDxfId="6437"/>
    <tableColumn id="10110" xr3:uid="{7EBAB38F-CC8D-4781-A891-C6F0D6A6ED4D}" name="Column10094" dataDxfId="6436"/>
    <tableColumn id="10111" xr3:uid="{B632D003-6451-4E13-8BC4-55351471925E}" name="Column10095" dataDxfId="6435"/>
    <tableColumn id="10112" xr3:uid="{75216B91-4A15-44D2-8675-AC4649246433}" name="Column10096" dataDxfId="6434"/>
    <tableColumn id="10113" xr3:uid="{F595AF2E-21D8-49A2-A2BF-D0ED965D58AD}" name="Column10097" dataDxfId="6433"/>
    <tableColumn id="10114" xr3:uid="{A66E1AE0-A221-445E-9124-995F5183C7B9}" name="Column10098" dataDxfId="6432"/>
    <tableColumn id="10115" xr3:uid="{76DF9E8F-1A28-4BF1-9189-B9FE9B19EB26}" name="Column10099" dataDxfId="6431"/>
    <tableColumn id="10116" xr3:uid="{F90A7FDA-FD1A-4A0D-A511-7EC8B58B65C3}" name="Column10100" dataDxfId="6430"/>
    <tableColumn id="10117" xr3:uid="{4F244C20-CF89-47CB-B2E7-C8CC50E0DF1F}" name="Column10101" dataDxfId="6429"/>
    <tableColumn id="10118" xr3:uid="{04F44DA0-31E4-4C22-9720-09BF2FA36639}" name="Column10102" dataDxfId="6428"/>
    <tableColumn id="10119" xr3:uid="{9DBAF9DC-835F-4D03-9216-CAFD4E509D5C}" name="Column10103" dataDxfId="6427"/>
    <tableColumn id="10120" xr3:uid="{6FD927D8-E308-4CA6-AF56-FDE54F138FC8}" name="Column10104" dataDxfId="6426"/>
    <tableColumn id="10121" xr3:uid="{3A6DEC8B-5A0B-45C3-814D-258637C65ED8}" name="Column10105" dataDxfId="6425"/>
    <tableColumn id="10122" xr3:uid="{7CB01D43-88F9-4C8B-B70A-FB94CAE0424B}" name="Column10106" dataDxfId="6424"/>
    <tableColumn id="10123" xr3:uid="{359ED623-5D13-4062-8B6D-81EC446357F2}" name="Column10107" dataDxfId="6423"/>
    <tableColumn id="10124" xr3:uid="{2FB5089A-2D6A-45A0-8F9B-9E7A24D0B626}" name="Column10108" dataDxfId="6422"/>
    <tableColumn id="10125" xr3:uid="{1804ACDC-0E4A-49F7-AC3A-F6BD71ED72C5}" name="Column10109" dataDxfId="6421"/>
    <tableColumn id="10126" xr3:uid="{3EFA7546-7106-4AF8-8E7C-0B604C0084D2}" name="Column10110" dataDxfId="6420"/>
    <tableColumn id="10127" xr3:uid="{039238AB-E839-45E7-AEF3-8E13EBFB6C9B}" name="Column10111" dataDxfId="6419"/>
    <tableColumn id="10128" xr3:uid="{75FD9C97-3A78-43A6-B99B-170F330D23AA}" name="Column10112" dataDxfId="6418"/>
    <tableColumn id="10129" xr3:uid="{A0D495AF-0CE8-4650-A41A-1CC808C15808}" name="Column10113" dataDxfId="6417"/>
    <tableColumn id="10130" xr3:uid="{B32ACC2D-08EF-4806-BE67-4AD3C152CA29}" name="Column10114" dataDxfId="6416"/>
    <tableColumn id="10131" xr3:uid="{E85E2E20-82A7-45A3-B558-6BA23156F5B8}" name="Column10115" dataDxfId="6415"/>
    <tableColumn id="10132" xr3:uid="{A8F87F46-6A8F-4590-A633-CD11C7BBCA40}" name="Column10116" dataDxfId="6414"/>
    <tableColumn id="10133" xr3:uid="{BF292FD3-04A4-496A-8091-C24964CC485D}" name="Column10117" dataDxfId="6413"/>
    <tableColumn id="10134" xr3:uid="{0DD137DE-8CC8-4CE8-B0C4-828E06A9AE4C}" name="Column10118" dataDxfId="6412"/>
    <tableColumn id="10135" xr3:uid="{8307C753-58DA-4789-B0A7-7AB21C3873E9}" name="Column10119" dataDxfId="6411"/>
    <tableColumn id="10136" xr3:uid="{CCCA69D9-459A-40A5-B0E2-32BA93BB148B}" name="Column10120" dataDxfId="6410"/>
    <tableColumn id="10137" xr3:uid="{3B982C64-1A27-4F34-BA8E-2E371C444009}" name="Column10121" dataDxfId="6409"/>
    <tableColumn id="10138" xr3:uid="{984CA48E-EC8B-48D9-BF08-4B1656DB853C}" name="Column10122" dataDxfId="6408"/>
    <tableColumn id="10139" xr3:uid="{9C12C0E4-F40D-4C74-A844-75D5D1E4366E}" name="Column10123" dataDxfId="6407"/>
    <tableColumn id="10140" xr3:uid="{0B299AED-E716-4D39-8EB4-494FD816396C}" name="Column10124" dataDxfId="6406"/>
    <tableColumn id="10141" xr3:uid="{794AB329-83EA-4141-A7E3-A996FDD4CD35}" name="Column10125" dataDxfId="6405"/>
    <tableColumn id="10142" xr3:uid="{F4F43B59-B405-4523-B94E-C78995DA81CE}" name="Column10126" dataDxfId="6404"/>
    <tableColumn id="10143" xr3:uid="{3601F0AD-EA06-4853-8C0E-F7C656E9F104}" name="Column10127" dataDxfId="6403"/>
    <tableColumn id="10144" xr3:uid="{DB9EF599-384B-49AF-828B-C7AADE5A3539}" name="Column10128" dataDxfId="6402"/>
    <tableColumn id="10145" xr3:uid="{2667D365-FD53-4585-A6C8-1631999D9961}" name="Column10129" dataDxfId="6401"/>
    <tableColumn id="10146" xr3:uid="{9B092534-21A8-480E-AA59-D6A28AC68A83}" name="Column10130" dataDxfId="6400"/>
    <tableColumn id="10147" xr3:uid="{B0B31F09-E77B-4230-80B3-D74BE10A66EB}" name="Column10131" dataDxfId="6399"/>
    <tableColumn id="10148" xr3:uid="{0CAC00B5-D29F-4AFD-853E-BDEACC3914EC}" name="Column10132" dataDxfId="6398"/>
    <tableColumn id="10149" xr3:uid="{6BEE70FC-546A-4147-87B0-697739CCE7C7}" name="Column10133" dataDxfId="6397"/>
    <tableColumn id="10150" xr3:uid="{37C3BCD9-45B0-4BE1-86EF-EDF2466CA01A}" name="Column10134" dataDxfId="6396"/>
    <tableColumn id="10151" xr3:uid="{C73C2A35-5275-488E-A74B-D1815FA3C7D5}" name="Column10135" dataDxfId="6395"/>
    <tableColumn id="10152" xr3:uid="{E84118A2-8239-4D54-AC67-C82250824CAC}" name="Column10136" dataDxfId="6394"/>
    <tableColumn id="10153" xr3:uid="{E2A27DEC-F8AA-4638-987B-4EDC719CEEB0}" name="Column10137" dataDxfId="6393"/>
    <tableColumn id="10154" xr3:uid="{BC80C666-7C0B-41B2-A4DF-9C3602113F29}" name="Column10138" dataDxfId="6392"/>
    <tableColumn id="10155" xr3:uid="{70F5195C-99C0-4ED9-8215-748549B05584}" name="Column10139" dataDxfId="6391"/>
    <tableColumn id="10156" xr3:uid="{6B8EC18F-2565-4780-871D-0DBBD12A6F26}" name="Column10140" dataDxfId="6390"/>
    <tableColumn id="10157" xr3:uid="{C0D76C79-82E2-4AE3-9408-423B87270B8F}" name="Column10141" dataDxfId="6389"/>
    <tableColumn id="10158" xr3:uid="{B91F0F82-01A4-4613-8C97-D54E85E02315}" name="Column10142" dataDxfId="6388"/>
    <tableColumn id="10159" xr3:uid="{F413F95C-CAA0-41E5-87D9-3605E490C714}" name="Column10143" dataDxfId="6387"/>
    <tableColumn id="10160" xr3:uid="{39A57CA7-5D4E-49D6-9583-70D7B631270D}" name="Column10144" dataDxfId="6386"/>
    <tableColumn id="10161" xr3:uid="{2FBBCD7E-6D9C-4434-9F40-A7406FA804F6}" name="Column10145" dataDxfId="6385"/>
    <tableColumn id="10162" xr3:uid="{6E315B00-C127-47E4-A9C1-B9B5E2937200}" name="Column10146" dataDxfId="6384"/>
    <tableColumn id="10163" xr3:uid="{EB9788E2-2B57-47DE-A67A-F2F9B18BC10D}" name="Column10147" dataDxfId="6383"/>
    <tableColumn id="10164" xr3:uid="{BC1A2E2B-5580-48A5-B06F-51E318A45294}" name="Column10148" dataDxfId="6382"/>
    <tableColumn id="10165" xr3:uid="{4B4E6BAF-DB54-42D0-AD69-BC4698D6EC64}" name="Column10149" dataDxfId="6381"/>
    <tableColumn id="10166" xr3:uid="{4A92F325-EF70-4BE6-9966-A9A4ED1D19EF}" name="Column10150" dataDxfId="6380"/>
    <tableColumn id="10167" xr3:uid="{A73B5918-3A21-4512-8B22-B111BD333E03}" name="Column10151" dataDxfId="6379"/>
    <tableColumn id="10168" xr3:uid="{8E6FF369-D717-4AF1-B684-5D0B26CEE282}" name="Column10152" dataDxfId="6378"/>
    <tableColumn id="10169" xr3:uid="{D0F4311B-E78C-4BC9-B2E1-4A13AEE52E8B}" name="Column10153" dataDxfId="6377"/>
    <tableColumn id="10170" xr3:uid="{6BFF83B7-D675-455D-91F2-840F436EBAFD}" name="Column10154" dataDxfId="6376"/>
    <tableColumn id="10171" xr3:uid="{88D7B43E-8D26-4A46-986A-0600D41315AA}" name="Column10155" dataDxfId="6375"/>
    <tableColumn id="10172" xr3:uid="{FA0E25A3-C985-41BD-9C4B-6AABC79A3C3F}" name="Column10156" dataDxfId="6374"/>
    <tableColumn id="10173" xr3:uid="{45C7CF7A-5C9F-465D-86D4-D05F59512B0E}" name="Column10157" dataDxfId="6373"/>
    <tableColumn id="10174" xr3:uid="{70C591AD-E78A-4A2B-A86A-F953D088EDA1}" name="Column10158" dataDxfId="6372"/>
    <tableColumn id="10175" xr3:uid="{9B725C08-6FF5-4212-9C73-F54DC0DC94A2}" name="Column10159" dataDxfId="6371"/>
    <tableColumn id="10176" xr3:uid="{F35A2AC2-6035-4B11-9A0C-3D1626C1166D}" name="Column10160" dataDxfId="6370"/>
    <tableColumn id="10177" xr3:uid="{CCF13B3A-CC89-4656-B2A0-20E42A07349D}" name="Column10161" dataDxfId="6369"/>
    <tableColumn id="10178" xr3:uid="{2A89826D-1D85-4ABF-85C0-85684986AE57}" name="Column10162" dataDxfId="6368"/>
    <tableColumn id="10179" xr3:uid="{ABC4FF31-69F1-4924-B446-C7B5E5EE11F1}" name="Column10163" dataDxfId="6367"/>
    <tableColumn id="10180" xr3:uid="{AB68ED50-4753-43DD-A180-383A5081FC81}" name="Column10164" dataDxfId="6366"/>
    <tableColumn id="10181" xr3:uid="{6616F4AF-0A0E-4173-85CF-3C78697DD2F7}" name="Column10165" dataDxfId="6365"/>
    <tableColumn id="10182" xr3:uid="{7B989992-838B-4B2D-A33D-3AA36957F3F3}" name="Column10166" dataDxfId="6364"/>
    <tableColumn id="10183" xr3:uid="{ED42E793-042B-46F5-A9B5-43AB86FE5A17}" name="Column10167" dataDxfId="6363"/>
    <tableColumn id="10184" xr3:uid="{DEF473B1-1706-4F1D-87B8-D8224576B184}" name="Column10168" dataDxfId="6362"/>
    <tableColumn id="10185" xr3:uid="{9EAC5267-66C5-48F2-87B1-BC21D11B26C8}" name="Column10169" dataDxfId="6361"/>
    <tableColumn id="10186" xr3:uid="{4EEA1AF7-2315-4DD8-8184-EC250F975924}" name="Column10170" dataDxfId="6360"/>
    <tableColumn id="10187" xr3:uid="{16AD2D1B-BA64-4E85-A9FA-7E937CD7E430}" name="Column10171" dataDxfId="6359"/>
    <tableColumn id="10188" xr3:uid="{D709181F-D6EF-4CF4-974E-73310F141EA1}" name="Column10172" dataDxfId="6358"/>
    <tableColumn id="10189" xr3:uid="{AA70DD8B-A508-4108-B059-AB7F7353178D}" name="Column10173" dataDxfId="6357"/>
    <tableColumn id="10190" xr3:uid="{BF53ABC5-2488-479B-A0DD-18C973295F91}" name="Column10174" dataDxfId="6356"/>
    <tableColumn id="10191" xr3:uid="{90494DC4-BD59-43BA-B0B6-59C0D07DAB4D}" name="Column10175" dataDxfId="6355"/>
    <tableColumn id="10192" xr3:uid="{852076D5-28FC-4694-A217-B8A69086C78D}" name="Column10176" dataDxfId="6354"/>
    <tableColumn id="10193" xr3:uid="{C15760C1-02F9-404A-BA8C-706D021D5687}" name="Column10177" dataDxfId="6353"/>
    <tableColumn id="10194" xr3:uid="{B1F03EC1-2A4D-4E99-BC97-7FB240A8B812}" name="Column10178" dataDxfId="6352"/>
    <tableColumn id="10195" xr3:uid="{47A5EF93-CF11-4C47-A876-361D30D5AEA8}" name="Column10179" dataDxfId="6351"/>
    <tableColumn id="10196" xr3:uid="{15849B5F-6134-43C5-8F7A-BF45A1C21C62}" name="Column10180" dataDxfId="6350"/>
    <tableColumn id="10197" xr3:uid="{80FB2EC0-7C4A-4273-BBCF-C5AA825AF59A}" name="Column10181" dataDxfId="6349"/>
    <tableColumn id="10198" xr3:uid="{FD72E67A-9289-485D-977A-9CB410D2F230}" name="Column10182" dataDxfId="6348"/>
    <tableColumn id="10199" xr3:uid="{84E1AFF7-2880-4E08-9F4B-7FFA56312C09}" name="Column10183" dataDxfId="6347"/>
    <tableColumn id="10200" xr3:uid="{B4E938DF-49AC-42DE-8E26-BE64A0EB62D6}" name="Column10184" dataDxfId="6346"/>
    <tableColumn id="10201" xr3:uid="{1862A53F-C5D3-4D75-B7CE-F710C6E47A5A}" name="Column10185" dataDxfId="6345"/>
    <tableColumn id="10202" xr3:uid="{FE6F6AB1-CA2E-470E-91A4-7D5F630E2978}" name="Column10186" dataDxfId="6344"/>
    <tableColumn id="10203" xr3:uid="{1E73E5DE-81E0-4D53-8FA4-7878369A7FF5}" name="Column10187" dataDxfId="6343"/>
    <tableColumn id="10204" xr3:uid="{4D8DF492-3E4A-4048-AE27-9333D1C41871}" name="Column10188" dataDxfId="6342"/>
    <tableColumn id="10205" xr3:uid="{C6BED9AC-15A2-47BF-90C9-654E8B4D8B88}" name="Column10189" dataDxfId="6341"/>
    <tableColumn id="10206" xr3:uid="{F348135B-0852-48F2-8FC1-10EF315BFB32}" name="Column10190" dataDxfId="6340"/>
    <tableColumn id="10207" xr3:uid="{38A1AA6D-7E66-46D3-8F46-E497202B7929}" name="Column10191" dataDxfId="6339"/>
    <tableColumn id="10208" xr3:uid="{211721A1-ABFF-4323-A36D-9D04CC65372B}" name="Column10192" dataDxfId="6338"/>
    <tableColumn id="10209" xr3:uid="{DA88449A-80E9-487F-8A8E-7CF2198D7718}" name="Column10193" dataDxfId="6337"/>
    <tableColumn id="10210" xr3:uid="{757960DB-774F-40EB-ACAB-7C58BDA80819}" name="Column10194" dataDxfId="6336"/>
    <tableColumn id="10211" xr3:uid="{489DBFAE-638F-4BF6-807D-5A0A003877F2}" name="Column10195" dataDxfId="6335"/>
    <tableColumn id="10212" xr3:uid="{6F434B47-7AF4-43A5-8022-07266668B87D}" name="Column10196" dataDxfId="6334"/>
    <tableColumn id="10213" xr3:uid="{CA975A21-8175-40B9-BD72-DA5C4B4CCE06}" name="Column10197" dataDxfId="6333"/>
    <tableColumn id="10214" xr3:uid="{B10E0878-5415-47BA-9638-AC2DAFEF21A7}" name="Column10198" dataDxfId="6332"/>
    <tableColumn id="10215" xr3:uid="{FEC621B6-3996-465E-A5C6-85EA65E29FBA}" name="Column10199" dataDxfId="6331"/>
    <tableColumn id="10216" xr3:uid="{7858B861-B3F6-4312-8535-B5004C05EB22}" name="Column10200" dataDxfId="6330"/>
    <tableColumn id="10217" xr3:uid="{388EC836-32BE-4EBA-856C-8A130993E523}" name="Column10201" dataDxfId="6329"/>
    <tableColumn id="10218" xr3:uid="{014AA422-0881-4F5C-9474-0794C7165C5F}" name="Column10202" dataDxfId="6328"/>
    <tableColumn id="10219" xr3:uid="{20632FAF-3E49-448B-A722-A4DC22E9DA26}" name="Column10203" dataDxfId="6327"/>
    <tableColumn id="10220" xr3:uid="{4A73889B-01DC-4D54-AAFC-9CDC3C83E0A0}" name="Column10204" dataDxfId="6326"/>
    <tableColumn id="10221" xr3:uid="{4267A6B1-BCE2-4D21-BBD1-0E250E6DB986}" name="Column10205" dataDxfId="6325"/>
    <tableColumn id="10222" xr3:uid="{55149674-594C-4D1C-B123-42257072BAAE}" name="Column10206" dataDxfId="6324"/>
    <tableColumn id="10223" xr3:uid="{12F6E247-AEB5-4979-A9E2-3EDBA8317B69}" name="Column10207" dataDxfId="6323"/>
    <tableColumn id="10224" xr3:uid="{9ED6CF77-C630-4FF7-83A9-36D3D92D2D10}" name="Column10208" dataDxfId="6322"/>
    <tableColumn id="10225" xr3:uid="{FF697698-548F-49C4-9486-C6E45F54081A}" name="Column10209" dataDxfId="6321"/>
    <tableColumn id="10226" xr3:uid="{A563A816-E5B7-4683-B5CE-DB5EA74EE2B6}" name="Column10210" dataDxfId="6320"/>
    <tableColumn id="10227" xr3:uid="{8B305583-CC0B-4166-AFD9-389D1F8A978E}" name="Column10211" dataDxfId="6319"/>
    <tableColumn id="10228" xr3:uid="{CBE847E3-B36E-4279-B0C8-AE8CAE93AD13}" name="Column10212" dataDxfId="6318"/>
    <tableColumn id="10229" xr3:uid="{31F46452-9CED-4EBB-89C1-0B47424ABA1B}" name="Column10213" dataDxfId="6317"/>
    <tableColumn id="10230" xr3:uid="{334D0A9B-A08D-4939-B5D4-4814797F5F97}" name="Column10214" dataDxfId="6316"/>
    <tableColumn id="10231" xr3:uid="{D53A164D-3190-4B17-B3D9-1760649041B7}" name="Column10215" dataDxfId="6315"/>
    <tableColumn id="10232" xr3:uid="{D69A9CD4-9F8B-48B8-BB29-5AB879B8A188}" name="Column10216" dataDxfId="6314"/>
    <tableColumn id="10233" xr3:uid="{7210C0AD-922C-4044-A3F2-866C44F3B4B1}" name="Column10217" dataDxfId="6313"/>
    <tableColumn id="10234" xr3:uid="{2BB1EA34-BB9E-4187-9A25-D5B89E326E9E}" name="Column10218" dataDxfId="6312"/>
    <tableColumn id="10235" xr3:uid="{B68F36A7-446D-40D8-A538-881EF4C0A532}" name="Column10219" dataDxfId="6311"/>
    <tableColumn id="10236" xr3:uid="{6508A5EC-C236-4877-BA3A-FE4F9214748D}" name="Column10220" dataDxfId="6310"/>
    <tableColumn id="10237" xr3:uid="{747C81E5-91B2-4FC6-9EFB-7508B4246E60}" name="Column10221" dataDxfId="6309"/>
    <tableColumn id="10238" xr3:uid="{FC0696F9-F5E6-4B28-9359-F68419521EC3}" name="Column10222" dataDxfId="6308"/>
    <tableColumn id="10239" xr3:uid="{FE9B29C8-6EA5-4682-BD0E-CD5D948D80D1}" name="Column10223" dataDxfId="6307"/>
    <tableColumn id="10240" xr3:uid="{25652FD8-A928-49BD-9F79-8426A431AFBD}" name="Column10224" dataDxfId="6306"/>
    <tableColumn id="10241" xr3:uid="{EE78FDAC-744E-491B-A792-FF9C8F92369C}" name="Column10225" dataDxfId="6305"/>
    <tableColumn id="10242" xr3:uid="{1F2562EF-D81E-4EF6-856C-E6967225443C}" name="Column10226" dataDxfId="6304"/>
    <tableColumn id="10243" xr3:uid="{8D4E79FF-05E9-435F-B7BC-0AAF741E3369}" name="Column10227" dataDxfId="6303"/>
    <tableColumn id="10244" xr3:uid="{1D3B3369-B942-4762-B5CA-964B5527C938}" name="Column10228" dataDxfId="6302"/>
    <tableColumn id="10245" xr3:uid="{C6799959-582F-49DA-8F6B-8753830A1C33}" name="Column10229" dataDxfId="6301"/>
    <tableColumn id="10246" xr3:uid="{A1998D94-FDE9-4664-A3DC-D62BD53DE6A3}" name="Column10230" dataDxfId="6300"/>
    <tableColumn id="10247" xr3:uid="{DB25059D-20A5-45D4-8E70-295DFDC94771}" name="Column10231" dataDxfId="6299"/>
    <tableColumn id="10248" xr3:uid="{1657E1FA-4A3E-46DB-9F56-4B14104BCCDD}" name="Column10232" dataDxfId="6298"/>
    <tableColumn id="10249" xr3:uid="{EDCE211C-979C-4AC9-8007-1D3397622BF3}" name="Column10233" dataDxfId="6297"/>
    <tableColumn id="10250" xr3:uid="{A8937F9A-7A48-4D82-947F-72EDAD144859}" name="Column10234" dataDxfId="6296"/>
    <tableColumn id="10251" xr3:uid="{9051F0B3-36D9-45DD-AFFE-629563637AD2}" name="Column10235" dataDxfId="6295"/>
    <tableColumn id="10252" xr3:uid="{35594D0D-8E43-4E22-8DC5-D8C49EAFDD13}" name="Column10236" dataDxfId="6294"/>
    <tableColumn id="10253" xr3:uid="{5732A2DA-2068-40AE-B75D-2C9319CD0601}" name="Column10237" dataDxfId="6293"/>
    <tableColumn id="10254" xr3:uid="{3F279CAA-CF1E-49E3-8A5C-C6DF8233B036}" name="Column10238" dataDxfId="6292"/>
    <tableColumn id="10255" xr3:uid="{857A53C7-AE2A-49EA-9DC9-5435825FC8D1}" name="Column10239" dataDxfId="6291"/>
    <tableColumn id="10256" xr3:uid="{C2E5EAC5-9DF7-40BA-B4B6-6D8016C4D7DD}" name="Column10240" dataDxfId="6290"/>
    <tableColumn id="10257" xr3:uid="{C2A83F01-56FE-442F-A23A-60371F3CC0FA}" name="Column10241" dataDxfId="6289"/>
    <tableColumn id="10258" xr3:uid="{BD60110A-5CEE-43E0-8CA3-664C7969F275}" name="Column10242" dataDxfId="6288"/>
    <tableColumn id="10259" xr3:uid="{87E2C9F0-7591-499C-AEFD-9923823E6F6F}" name="Column10243" dataDxfId="6287"/>
    <tableColumn id="10260" xr3:uid="{3A2040E5-A790-4373-9B65-D3F74B7CB642}" name="Column10244" dataDxfId="6286"/>
    <tableColumn id="10261" xr3:uid="{403EE732-8003-4C9A-94B9-1949E3A9FE47}" name="Column10245" dataDxfId="6285"/>
    <tableColumn id="10262" xr3:uid="{20BB1EE6-3627-4C1A-B659-6B3A59BC04C4}" name="Column10246" dataDxfId="6284"/>
    <tableColumn id="10263" xr3:uid="{14F456C8-4868-4D8B-900B-023BE58C96FC}" name="Column10247" dataDxfId="6283"/>
    <tableColumn id="10264" xr3:uid="{21045B09-B167-4D53-8815-45A07AA77E7C}" name="Column10248" dataDxfId="6282"/>
    <tableColumn id="10265" xr3:uid="{EEE3BAC3-3E4E-4B6B-86B3-1497C0B81FA2}" name="Column10249" dataDxfId="6281"/>
    <tableColumn id="10266" xr3:uid="{62EBB0D5-8DCD-47C0-9513-7B2ABFE0C625}" name="Column10250" dataDxfId="6280"/>
    <tableColumn id="10267" xr3:uid="{B11B5EF1-8895-41CA-B8DC-B1E9264531BF}" name="Column10251" dataDxfId="6279"/>
    <tableColumn id="10268" xr3:uid="{50112F28-725F-4B93-8944-186B4A15CD3C}" name="Column10252" dataDxfId="6278"/>
    <tableColumn id="10269" xr3:uid="{FD14F6A2-E11F-4105-80C9-E736A64533FF}" name="Column10253" dataDxfId="6277"/>
    <tableColumn id="10270" xr3:uid="{BB4F589B-CC4D-439C-BF06-DD1858CEE8BC}" name="Column10254" dataDxfId="6276"/>
    <tableColumn id="10271" xr3:uid="{AB648C3C-C0ED-441F-A6D1-A274002940E6}" name="Column10255" dataDxfId="6275"/>
    <tableColumn id="10272" xr3:uid="{927E9C86-0B2B-4D60-88F0-718A9D4C1831}" name="Column10256" dataDxfId="6274"/>
    <tableColumn id="10273" xr3:uid="{23E3C1B7-0C81-4E02-B4FB-909168C48E46}" name="Column10257" dataDxfId="6273"/>
    <tableColumn id="10274" xr3:uid="{4224FD55-FB3F-4953-B379-85AF020A7091}" name="Column10258" dataDxfId="6272"/>
    <tableColumn id="10275" xr3:uid="{DB98090E-2959-4D11-8842-8525FF10E2D2}" name="Column10259" dataDxfId="6271"/>
    <tableColumn id="10276" xr3:uid="{5E7DC94C-B6EE-435D-8DC2-0D949E59A699}" name="Column10260" dataDxfId="6270"/>
    <tableColumn id="10277" xr3:uid="{03CE39C6-3209-4531-BA29-418CE2CCC4FB}" name="Column10261" dataDxfId="6269"/>
    <tableColumn id="10278" xr3:uid="{62D65E1D-A94E-4B36-8934-247AE9E12C27}" name="Column10262" dataDxfId="6268"/>
    <tableColumn id="10279" xr3:uid="{DEEE9A7D-1897-408D-999B-F05F4523FE35}" name="Column10263" dataDxfId="6267"/>
    <tableColumn id="10280" xr3:uid="{B9DA1841-3C1D-46B1-AAEA-D3B87F1D9D61}" name="Column10264" dataDxfId="6266"/>
    <tableColumn id="10281" xr3:uid="{4DAF44CA-E4D9-4922-BE88-D4EDBDE3604D}" name="Column10265" dataDxfId="6265"/>
    <tableColumn id="10282" xr3:uid="{F773CE64-8464-4EA7-8B63-17673B7FABB2}" name="Column10266" dataDxfId="6264"/>
    <tableColumn id="10283" xr3:uid="{2A1C05C9-CB46-461A-BDBC-9707C75BFA0F}" name="Column10267" dataDxfId="6263"/>
    <tableColumn id="10284" xr3:uid="{A7712543-E37B-4B66-BBE1-D59EAF555AE2}" name="Column10268" dataDxfId="6262"/>
    <tableColumn id="10285" xr3:uid="{3300F1CC-A6DB-4D2D-AE78-4211EFAB4591}" name="Column10269" dataDxfId="6261"/>
    <tableColumn id="10286" xr3:uid="{8C1C47FD-4A99-4D60-AD2C-4C7221E4460E}" name="Column10270" dataDxfId="6260"/>
    <tableColumn id="10287" xr3:uid="{5992BF33-7D70-411B-B58B-DAB1E94FA24D}" name="Column10271" dataDxfId="6259"/>
    <tableColumn id="10288" xr3:uid="{E0018AA4-3994-4485-9B1D-A1EA422C4610}" name="Column10272" dataDxfId="6258"/>
    <tableColumn id="10289" xr3:uid="{0B9ACA4C-7BFE-40BA-9D85-B3D3AA532E7A}" name="Column10273" dataDxfId="6257"/>
    <tableColumn id="10290" xr3:uid="{095D515A-B977-4D6D-94D3-07DD50626927}" name="Column10274" dataDxfId="6256"/>
    <tableColumn id="10291" xr3:uid="{B79DADF5-0DF3-4A9C-BB9A-BAD7AC683323}" name="Column10275" dataDxfId="6255"/>
    <tableColumn id="10292" xr3:uid="{A14EBEC4-E697-4B7B-A66D-6E696C1DEB9E}" name="Column10276" dataDxfId="6254"/>
    <tableColumn id="10293" xr3:uid="{EA97D3CF-C0C1-4E52-B4BF-6D26233974C0}" name="Column10277" dataDxfId="6253"/>
    <tableColumn id="10294" xr3:uid="{D51214B0-1EB6-4029-902E-A3AF93A1F4B8}" name="Column10278" dataDxfId="6252"/>
    <tableColumn id="10295" xr3:uid="{126B89FA-DBC8-431C-9B95-7D950E57E3DA}" name="Column10279" dataDxfId="6251"/>
    <tableColumn id="10296" xr3:uid="{90BABABA-7591-4C7C-BE83-719CB112065C}" name="Column10280" dataDxfId="6250"/>
    <tableColumn id="10297" xr3:uid="{6214BB8C-16AB-4882-9107-A52DD01FAE71}" name="Column10281" dataDxfId="6249"/>
    <tableColumn id="10298" xr3:uid="{78BE11F9-C466-4924-A351-D5984B34B7C3}" name="Column10282" dataDxfId="6248"/>
    <tableColumn id="10299" xr3:uid="{D192B865-5A88-427B-B064-BE642F0A1E3B}" name="Column10283" dataDxfId="6247"/>
    <tableColumn id="10300" xr3:uid="{9ADA1926-A2D5-450D-BE1D-F46415CB06FD}" name="Column10284" dataDxfId="6246"/>
    <tableColumn id="10301" xr3:uid="{2501CF91-F7AA-466E-9A19-053DCE99531B}" name="Column10285" dataDxfId="6245"/>
    <tableColumn id="10302" xr3:uid="{A1F2F8F9-2C04-4F85-9E0D-1254E5D4D988}" name="Column10286" dataDxfId="6244"/>
    <tableColumn id="10303" xr3:uid="{EFF18584-1DBD-49D9-9810-3DF7CA79BCD3}" name="Column10287" dataDxfId="6243"/>
    <tableColumn id="10304" xr3:uid="{72707912-2C8A-4E8F-BA87-FDE9813BB7BB}" name="Column10288" dataDxfId="6242"/>
    <tableColumn id="10305" xr3:uid="{CEA00514-1E76-4287-B957-3E2038A68A5A}" name="Column10289" dataDxfId="6241"/>
    <tableColumn id="10306" xr3:uid="{3BDD5D58-C5A6-4848-A16F-7B38EDBBBE32}" name="Column10290" dataDxfId="6240"/>
    <tableColumn id="10307" xr3:uid="{88FD93A3-10A4-4596-8891-23403BFBDF8F}" name="Column10291" dataDxfId="6239"/>
    <tableColumn id="10308" xr3:uid="{342EEA93-4180-4B21-8FE9-CCDDE0B55AED}" name="Column10292" dataDxfId="6238"/>
    <tableColumn id="10309" xr3:uid="{9824929D-6076-41C8-A23B-7ED7770F4947}" name="Column10293" dataDxfId="6237"/>
    <tableColumn id="10310" xr3:uid="{DB465F1E-0A79-4583-9F6F-0E55D5C052CC}" name="Column10294" dataDxfId="6236"/>
    <tableColumn id="10311" xr3:uid="{9C436383-0882-4ED4-BA3F-1FDDD00D5F2D}" name="Column10295" dataDxfId="6235"/>
    <tableColumn id="10312" xr3:uid="{77478976-5439-403D-8E5F-98EB9102E6AD}" name="Column10296" dataDxfId="6234"/>
    <tableColumn id="10313" xr3:uid="{D8D5697E-9237-425B-9BE5-527C3C0656B1}" name="Column10297" dataDxfId="6233"/>
    <tableColumn id="10314" xr3:uid="{BD8F2808-4703-4BA3-92BC-4BD940525CC9}" name="Column10298" dataDxfId="6232"/>
    <tableColumn id="10315" xr3:uid="{08CE4551-E6C2-43CD-AFBA-FA37B40B1E4C}" name="Column10299" dataDxfId="6231"/>
    <tableColumn id="10316" xr3:uid="{82792BC2-480B-4F28-9286-75F321143591}" name="Column10300" dataDxfId="6230"/>
    <tableColumn id="10317" xr3:uid="{BFC5CD45-E75A-4765-8539-671586ACD26B}" name="Column10301" dataDxfId="6229"/>
    <tableColumn id="10318" xr3:uid="{FB0651E2-1497-4AD9-ABFD-68E324EB1677}" name="Column10302" dataDxfId="6228"/>
    <tableColumn id="10319" xr3:uid="{1AF98B0A-00EB-4F2E-A4A4-5D4679952296}" name="Column10303" dataDxfId="6227"/>
    <tableColumn id="10320" xr3:uid="{40E6C9F3-1E50-4495-BE47-2E57A2564AC0}" name="Column10304" dataDxfId="6226"/>
    <tableColumn id="10321" xr3:uid="{096BFB12-1EB4-4EA8-9AD0-D1A189A0623E}" name="Column10305" dataDxfId="6225"/>
    <tableColumn id="10322" xr3:uid="{93DC0BBE-269D-4167-8315-940A93347C7C}" name="Column10306" dataDxfId="6224"/>
    <tableColumn id="10323" xr3:uid="{0B8AA81A-2BD5-4B95-B918-5626E9CCA1D9}" name="Column10307" dataDxfId="6223"/>
    <tableColumn id="10324" xr3:uid="{626441F8-5942-445E-850E-7C6C0F724105}" name="Column10308" dataDxfId="6222"/>
    <tableColumn id="10325" xr3:uid="{1636C704-4B17-4203-910F-6758ECFE403F}" name="Column10309" dataDxfId="6221"/>
    <tableColumn id="10326" xr3:uid="{AD3853E9-C97F-455B-ADC0-45B3628DCDFE}" name="Column10310" dataDxfId="6220"/>
    <tableColumn id="10327" xr3:uid="{A20695BC-2B71-4FC0-8E6D-E04B9FE00E23}" name="Column10311" dataDxfId="6219"/>
    <tableColumn id="10328" xr3:uid="{31752A85-5DE6-4733-8E9B-C71177758DA5}" name="Column10312" dataDxfId="6218"/>
    <tableColumn id="10329" xr3:uid="{AE7E513B-B8D1-4B91-96D4-4ECC2B69EE21}" name="Column10313" dataDxfId="6217"/>
    <tableColumn id="10330" xr3:uid="{872A929E-7E83-43DE-9243-5B1618F53BBD}" name="Column10314" dataDxfId="6216"/>
    <tableColumn id="10331" xr3:uid="{04E64D80-9719-4418-A7D0-BA50628CF176}" name="Column10315" dataDxfId="6215"/>
    <tableColumn id="10332" xr3:uid="{4E20C50C-B3D5-426B-A831-8447FD404C5D}" name="Column10316" dataDxfId="6214"/>
    <tableColumn id="10333" xr3:uid="{5DFDA1B0-F642-47EB-8E4A-EAD44847404F}" name="Column10317" dataDxfId="6213"/>
    <tableColumn id="10334" xr3:uid="{EA49989A-CE6C-4A4A-9292-CBDC8FCE74C0}" name="Column10318" dataDxfId="6212"/>
    <tableColumn id="10335" xr3:uid="{D66B41A8-42BF-4D05-AC2C-67024AED54AA}" name="Column10319" dataDxfId="6211"/>
    <tableColumn id="10336" xr3:uid="{75405B25-5A6E-4E70-B484-5AF2A23E23E2}" name="Column10320" dataDxfId="6210"/>
    <tableColumn id="10337" xr3:uid="{6ACB3DCF-0DAF-4FFA-AA7D-4FB953051D2D}" name="Column10321" dataDxfId="6209"/>
    <tableColumn id="10338" xr3:uid="{D13067A7-8522-4E2F-92AC-52B9600DAA13}" name="Column10322" dataDxfId="6208"/>
    <tableColumn id="10339" xr3:uid="{8DB29CC7-1A73-47A2-9B54-70F938D3B68D}" name="Column10323" dataDxfId="6207"/>
    <tableColumn id="10340" xr3:uid="{7DF84379-4188-476E-AE3C-B5948114D0A1}" name="Column10324" dataDxfId="6206"/>
    <tableColumn id="10341" xr3:uid="{00851C06-FA75-4320-9350-30E7E6CE0720}" name="Column10325" dataDxfId="6205"/>
    <tableColumn id="10342" xr3:uid="{03DF3AA8-319D-4B2F-A957-F01E4D212CEE}" name="Column10326" dataDxfId="6204"/>
    <tableColumn id="10343" xr3:uid="{EAF25594-11DC-4645-9F20-40CAF6197BD7}" name="Column10327" dataDxfId="6203"/>
    <tableColumn id="10344" xr3:uid="{651F47C9-5396-49EA-83C2-716D7FCBC3C2}" name="Column10328" dataDxfId="6202"/>
    <tableColumn id="10345" xr3:uid="{1F4EBD6A-7242-40CF-8BA5-3E86A4010307}" name="Column10329" dataDxfId="6201"/>
    <tableColumn id="10346" xr3:uid="{156C3B3F-6633-48C2-B05F-D6206DE85982}" name="Column10330" dataDxfId="6200"/>
    <tableColumn id="10347" xr3:uid="{ED48BEF7-45FF-4CF8-8825-F698A1FDDB92}" name="Column10331" dataDxfId="6199"/>
    <tableColumn id="10348" xr3:uid="{F7E4E513-130D-43BC-92BC-40BFFE1FE99F}" name="Column10332" dataDxfId="6198"/>
    <tableColumn id="10349" xr3:uid="{210AC1E8-FD4A-48C7-B415-0B00568837CB}" name="Column10333" dataDxfId="6197"/>
    <tableColumn id="10350" xr3:uid="{261D2F87-97DC-4784-AC50-6FBB61AB4CD3}" name="Column10334" dataDxfId="6196"/>
    <tableColumn id="10351" xr3:uid="{25B8D48B-640D-409B-ABF2-195D4D55CF70}" name="Column10335" dataDxfId="6195"/>
    <tableColumn id="10352" xr3:uid="{055C10A7-30D8-496D-A705-ACC8210DCC25}" name="Column10336" dataDxfId="6194"/>
    <tableColumn id="10353" xr3:uid="{65D10FCD-53E8-4E2D-A86B-DCD4D5A8975F}" name="Column10337" dataDxfId="6193"/>
    <tableColumn id="10354" xr3:uid="{4BEE0F5B-3C11-4F17-95E8-14B380E3FEC8}" name="Column10338" dataDxfId="6192"/>
    <tableColumn id="10355" xr3:uid="{B4D3C050-6914-4BC0-AB87-552C6A4CA64F}" name="Column10339" dataDxfId="6191"/>
    <tableColumn id="10356" xr3:uid="{C840A55D-549B-4A4A-B89D-98A257895C06}" name="Column10340" dataDxfId="6190"/>
    <tableColumn id="10357" xr3:uid="{D34690D6-6B2A-4557-8467-DF7840E3895E}" name="Column10341" dataDxfId="6189"/>
    <tableColumn id="10358" xr3:uid="{F7E81C95-CD95-4B97-9A47-01BD22F51A8F}" name="Column10342" dataDxfId="6188"/>
    <tableColumn id="10359" xr3:uid="{A204F61C-5D29-41B4-B4FB-74C65763B4FA}" name="Column10343" dataDxfId="6187"/>
    <tableColumn id="10360" xr3:uid="{D8BAAF56-D80F-4466-8C7E-5E4528ECF97E}" name="Column10344" dataDxfId="6186"/>
    <tableColumn id="10361" xr3:uid="{17E19159-949C-4063-B468-B554B6BC5A19}" name="Column10345" dataDxfId="6185"/>
    <tableColumn id="10362" xr3:uid="{995BA453-59C6-4DC4-8ADC-FB786BB0FCE5}" name="Column10346" dataDxfId="6184"/>
    <tableColumn id="10363" xr3:uid="{BAD23C2B-3519-44C5-B258-91F84415ACEA}" name="Column10347" dataDxfId="6183"/>
    <tableColumn id="10364" xr3:uid="{D51E18D4-2877-4478-964D-F98528612E00}" name="Column10348" dataDxfId="6182"/>
    <tableColumn id="10365" xr3:uid="{C48E33BA-BE34-4291-90AD-6882622D8728}" name="Column10349" dataDxfId="6181"/>
    <tableColumn id="10366" xr3:uid="{EA47DB12-E000-4FBC-8B61-9DA908AA824B}" name="Column10350" dataDxfId="6180"/>
    <tableColumn id="10367" xr3:uid="{4498601F-78C2-4975-B847-B1627218CB8F}" name="Column10351" dataDxfId="6179"/>
    <tableColumn id="10368" xr3:uid="{3BD48ADC-FBAE-411A-8570-F4492A2BF9BD}" name="Column10352" dataDxfId="6178"/>
    <tableColumn id="10369" xr3:uid="{405B6CEC-C710-496D-BAC6-593994196F3D}" name="Column10353" dataDxfId="6177"/>
    <tableColumn id="10370" xr3:uid="{79D2E5A7-33C4-49EF-A05A-7B7F2A55F478}" name="Column10354" dataDxfId="6176"/>
    <tableColumn id="10371" xr3:uid="{67129893-9B4C-4AB5-A3CC-680D307617E2}" name="Column10355" dataDxfId="6175"/>
    <tableColumn id="10372" xr3:uid="{5B1356CF-4CA1-4ADE-91C2-313387935018}" name="Column10356" dataDxfId="6174"/>
    <tableColumn id="10373" xr3:uid="{96DCEB78-0C3A-49D1-BA6F-848B91B949E6}" name="Column10357" dataDxfId="6173"/>
    <tableColumn id="10374" xr3:uid="{0D4C7715-3071-402C-9F46-5B0E141141EB}" name="Column10358" dataDxfId="6172"/>
    <tableColumn id="10375" xr3:uid="{9483878B-8201-48C8-BE08-BA19890A59F4}" name="Column10359" dataDxfId="6171"/>
    <tableColumn id="10376" xr3:uid="{FBF5EFA7-BC16-4744-A59E-B88F17B82C28}" name="Column10360" dataDxfId="6170"/>
    <tableColumn id="10377" xr3:uid="{E1F4599F-FCFF-40AD-B17C-2A5C4222FAED}" name="Column10361" dataDxfId="6169"/>
    <tableColumn id="10378" xr3:uid="{CD4E605F-D0E5-4FF9-ABB5-495D3E3168E1}" name="Column10362" dataDxfId="6168"/>
    <tableColumn id="10379" xr3:uid="{F40C7B55-BE52-46DB-B0D9-38E948DBB1CC}" name="Column10363" dataDxfId="6167"/>
    <tableColumn id="10380" xr3:uid="{AD656EDE-3825-45F2-8265-C83B972E91ED}" name="Column10364" dataDxfId="6166"/>
    <tableColumn id="10381" xr3:uid="{59E5F685-9D1B-4B7F-B6DE-2A9298876C71}" name="Column10365" dataDxfId="6165"/>
    <tableColumn id="10382" xr3:uid="{BF5861C2-D978-47AA-9C7C-9750FC92E1B1}" name="Column10366" dataDxfId="6164"/>
    <tableColumn id="10383" xr3:uid="{BEA0A21C-A1A8-46D5-9682-D67D5D6EC04C}" name="Column10367" dataDxfId="6163"/>
    <tableColumn id="10384" xr3:uid="{30E81380-D185-4DDC-A541-EC06C9DBF15D}" name="Column10368" dataDxfId="6162"/>
    <tableColumn id="10385" xr3:uid="{224772AB-2E9F-4BDC-8866-30FCD4E96E57}" name="Column10369" dataDxfId="6161"/>
    <tableColumn id="10386" xr3:uid="{13500B4B-7503-46BB-8103-B912819266B6}" name="Column10370" dataDxfId="6160"/>
    <tableColumn id="10387" xr3:uid="{06E05B77-2273-4DD3-8BA7-F28F8455D75C}" name="Column10371" dataDxfId="6159"/>
    <tableColumn id="10388" xr3:uid="{CA64D3DE-29E6-4FC5-96C5-DBF54E147BCE}" name="Column10372" dataDxfId="6158"/>
    <tableColumn id="10389" xr3:uid="{9C4A4A8F-F105-4CEB-AC68-3DFE81240E40}" name="Column10373" dataDxfId="6157"/>
    <tableColumn id="10390" xr3:uid="{EF737638-31C5-47C4-B824-2E5E9997683B}" name="Column10374" dataDxfId="6156"/>
    <tableColumn id="10391" xr3:uid="{2825BB4F-BE08-41AA-901F-974189B5D335}" name="Column10375" dataDxfId="6155"/>
    <tableColumn id="10392" xr3:uid="{F3E46288-E006-4AA8-AACE-42853013834C}" name="Column10376" dataDxfId="6154"/>
    <tableColumn id="10393" xr3:uid="{5E11CA18-465C-4E51-849D-A75BF370539F}" name="Column10377" dataDxfId="6153"/>
    <tableColumn id="10394" xr3:uid="{A7D8A807-396E-452E-825A-4926B1BDABD2}" name="Column10378" dataDxfId="6152"/>
    <tableColumn id="10395" xr3:uid="{19639DCA-7E86-42B8-BB8A-94DD85F20612}" name="Column10379" dataDxfId="6151"/>
    <tableColumn id="10396" xr3:uid="{FCABA990-99C0-4090-BF58-F9A6D3D7279D}" name="Column10380" dataDxfId="6150"/>
    <tableColumn id="10397" xr3:uid="{4CB0FB30-7FA9-4741-85C8-AE63C3083F22}" name="Column10381" dataDxfId="6149"/>
    <tableColumn id="10398" xr3:uid="{59179A9E-3C63-4EDE-BE80-61A449511CB2}" name="Column10382" dataDxfId="6148"/>
    <tableColumn id="10399" xr3:uid="{DE5E1F08-46DA-4FF3-A669-1DCB3E39F658}" name="Column10383" dataDxfId="6147"/>
    <tableColumn id="10400" xr3:uid="{C1D376E2-F2FC-42C6-9F64-65511E9DF4B0}" name="Column10384" dataDxfId="6146"/>
    <tableColumn id="10401" xr3:uid="{45E5FEAA-01B0-487D-81D5-A628CCFEE4A9}" name="Column10385" dataDxfId="6145"/>
    <tableColumn id="10402" xr3:uid="{B9C2AF00-E7FB-45DE-B92C-59A89F56DC84}" name="Column10386" dataDxfId="6144"/>
    <tableColumn id="10403" xr3:uid="{218F6EFE-517B-43B7-9DE6-23788213E665}" name="Column10387" dataDxfId="6143"/>
    <tableColumn id="10404" xr3:uid="{CF17789D-58EF-4B43-96E2-254F5A1BD48B}" name="Column10388" dataDxfId="6142"/>
    <tableColumn id="10405" xr3:uid="{C4EB2362-4633-47A6-82B6-1104CCA7D579}" name="Column10389" dataDxfId="6141"/>
    <tableColumn id="10406" xr3:uid="{99E1C936-C83F-438D-9C9C-FFF8099221C8}" name="Column10390" dataDxfId="6140"/>
    <tableColumn id="10407" xr3:uid="{65B9EAB3-8D9C-4204-BFA3-DB0C0BA8704E}" name="Column10391" dataDxfId="6139"/>
    <tableColumn id="10408" xr3:uid="{FBA92BCC-4571-4977-81F7-1CA44184CE88}" name="Column10392" dataDxfId="6138"/>
    <tableColumn id="10409" xr3:uid="{E55F17B6-7476-4159-BF92-F2E303D98798}" name="Column10393" dataDxfId="6137"/>
    <tableColumn id="10410" xr3:uid="{C80201DF-7101-46D4-AEC8-0E3BFFA1FD14}" name="Column10394" dataDxfId="6136"/>
    <tableColumn id="10411" xr3:uid="{7BA6C57C-14E0-45AE-A061-17C131019EFC}" name="Column10395" dataDxfId="6135"/>
    <tableColumn id="10412" xr3:uid="{C2377559-187C-4FA8-907D-2EFE68D11298}" name="Column10396" dataDxfId="6134"/>
    <tableColumn id="10413" xr3:uid="{8EF817D6-7A2D-4B5E-94FB-118022CE8422}" name="Column10397" dataDxfId="6133"/>
    <tableColumn id="10414" xr3:uid="{C29B9871-B396-43A8-8B08-F62F8AA697C6}" name="Column10398" dataDxfId="6132"/>
    <tableColumn id="10415" xr3:uid="{001D078D-1A0A-4A34-996C-10E9195D7042}" name="Column10399" dataDxfId="6131"/>
    <tableColumn id="10416" xr3:uid="{6DDACC4B-7854-4C6E-89CA-B9598ACBFECF}" name="Column10400" dataDxfId="6130"/>
    <tableColumn id="10417" xr3:uid="{7419E51D-2E17-4EAE-9310-74ED28B3F896}" name="Column10401" dataDxfId="6129"/>
    <tableColumn id="10418" xr3:uid="{E2FB70DC-B130-4CC5-8AC9-A70F0C21A7F3}" name="Column10402" dataDxfId="6128"/>
    <tableColumn id="10419" xr3:uid="{03B3DA68-C651-407C-AB3D-C6A7EFC82D55}" name="Column10403" dataDxfId="6127"/>
    <tableColumn id="10420" xr3:uid="{39C56F1D-608D-4D61-837C-983686FE86C8}" name="Column10404" dataDxfId="6126"/>
    <tableColumn id="10421" xr3:uid="{5168F836-5D49-4A9A-83EC-7DCBB18160D6}" name="Column10405" dataDxfId="6125"/>
    <tableColumn id="10422" xr3:uid="{CF967130-FAB7-4672-B882-26B476DA6179}" name="Column10406" dataDxfId="6124"/>
    <tableColumn id="10423" xr3:uid="{FF398713-96DF-48C1-BFDA-3589246BE4EF}" name="Column10407" dataDxfId="6123"/>
    <tableColumn id="10424" xr3:uid="{099367DE-D847-4DEC-BBD4-84D2F290824A}" name="Column10408" dataDxfId="6122"/>
    <tableColumn id="10425" xr3:uid="{5FF28BBB-65D0-46F4-BA78-24A527C58DF0}" name="Column10409" dataDxfId="6121"/>
    <tableColumn id="10426" xr3:uid="{34F83A13-79BB-4E74-9640-CB0CE0E61684}" name="Column10410" dataDxfId="6120"/>
    <tableColumn id="10427" xr3:uid="{E4681224-14FF-4392-8AE6-F87CC6B4CA46}" name="Column10411" dataDxfId="6119"/>
    <tableColumn id="10428" xr3:uid="{CF5FB56E-E63A-4C04-AC6A-C3F78C31D70C}" name="Column10412" dataDxfId="6118"/>
    <tableColumn id="10429" xr3:uid="{EFF84F0A-FDEF-4EAB-B3F9-F257716F3755}" name="Column10413" dataDxfId="6117"/>
    <tableColumn id="10430" xr3:uid="{946702D8-2FC3-4380-8E2A-BEE623E414FD}" name="Column10414" dataDxfId="6116"/>
    <tableColumn id="10431" xr3:uid="{39D51731-D764-447D-8DD0-E8EBD2FA486F}" name="Column10415" dataDxfId="6115"/>
    <tableColumn id="10432" xr3:uid="{820B10A1-A4C8-4439-BFEB-F008F1D80CC4}" name="Column10416" dataDxfId="6114"/>
    <tableColumn id="10433" xr3:uid="{840BB8DF-69D6-4A31-8A6E-53385E554FC7}" name="Column10417" dataDxfId="6113"/>
    <tableColumn id="10434" xr3:uid="{93E20897-D4AC-4E6A-AC6C-180319C15A10}" name="Column10418" dataDxfId="6112"/>
    <tableColumn id="10435" xr3:uid="{F24B959D-F55D-459F-B8A8-F097603B0B9F}" name="Column10419" dataDxfId="6111"/>
    <tableColumn id="10436" xr3:uid="{65FBA1E2-4F5A-4488-8493-C13036B41A76}" name="Column10420" dataDxfId="6110"/>
    <tableColumn id="10437" xr3:uid="{CE35BD71-0C8D-47BB-9438-869752C79517}" name="Column10421" dataDxfId="6109"/>
    <tableColumn id="10438" xr3:uid="{820D5539-B425-4886-8932-F2E2C2D3B7AF}" name="Column10422" dataDxfId="6108"/>
    <tableColumn id="10439" xr3:uid="{3749F233-10F4-434A-A026-D7B362FD59A8}" name="Column10423" dataDxfId="6107"/>
    <tableColumn id="10440" xr3:uid="{16EB5ECA-A59A-4712-ADE9-9CFB9732D181}" name="Column10424" dataDxfId="6106"/>
    <tableColumn id="10441" xr3:uid="{0ADA50A0-6EAB-4E6F-97AC-53D46B8468D3}" name="Column10425" dataDxfId="6105"/>
    <tableColumn id="10442" xr3:uid="{967C168B-B754-42E4-A42F-42A3BB90CD6C}" name="Column10426" dataDxfId="6104"/>
    <tableColumn id="10443" xr3:uid="{C7AF1327-CF25-4F44-89EF-255AC9F5DC8A}" name="Column10427" dataDxfId="6103"/>
    <tableColumn id="10444" xr3:uid="{A7C2591D-B20F-4318-85C9-1DF5D192C455}" name="Column10428" dataDxfId="6102"/>
    <tableColumn id="10445" xr3:uid="{E27F2461-9F14-4660-9E9D-B25F3B755117}" name="Column10429" dataDxfId="6101"/>
    <tableColumn id="10446" xr3:uid="{CE221343-C707-47E2-AE1A-3AEB4B5A84DF}" name="Column10430" dataDxfId="6100"/>
    <tableColumn id="10447" xr3:uid="{C388CABF-62F2-4B94-95C7-5441BCD1D428}" name="Column10431" dataDxfId="6099"/>
    <tableColumn id="10448" xr3:uid="{CF71A887-3604-4CEE-9019-DC2F65CBC67B}" name="Column10432" dataDxfId="6098"/>
    <tableColumn id="10449" xr3:uid="{08D0F8C0-535F-475B-B96A-84069C776779}" name="Column10433" dataDxfId="6097"/>
    <tableColumn id="10450" xr3:uid="{82DBADC1-FEF7-4570-BAF5-CFE340CEFB31}" name="Column10434" dataDxfId="6096"/>
    <tableColumn id="10451" xr3:uid="{65E97E01-0662-47C7-AEE2-40B59370E10C}" name="Column10435" dataDxfId="6095"/>
    <tableColumn id="10452" xr3:uid="{5B42ABB9-6AA6-4229-90CE-B99EBEBB4590}" name="Column10436" dataDxfId="6094"/>
    <tableColumn id="10453" xr3:uid="{7515BC2F-FA87-4D4E-A9D2-7907CD175F72}" name="Column10437" dataDxfId="6093"/>
    <tableColumn id="10454" xr3:uid="{8D1070C2-BFFA-4C52-BF71-D4A107EEB5D9}" name="Column10438" dataDxfId="6092"/>
    <tableColumn id="10455" xr3:uid="{02DF214C-1D6D-417C-A945-C2DAB7267A20}" name="Column10439" dataDxfId="6091"/>
    <tableColumn id="10456" xr3:uid="{870FB6D3-7964-4B39-81C2-CA9321D340BB}" name="Column10440" dataDxfId="6090"/>
    <tableColumn id="10457" xr3:uid="{A9FD2338-3296-443B-A440-414CCE1AFF7A}" name="Column10441" dataDxfId="6089"/>
    <tableColumn id="10458" xr3:uid="{37A966DD-A66E-4780-9875-4E1D7AD1FCFF}" name="Column10442" dataDxfId="6088"/>
    <tableColumn id="10459" xr3:uid="{F6A84DFA-B783-49D9-A478-6C27E7CD9364}" name="Column10443" dataDxfId="6087"/>
    <tableColumn id="10460" xr3:uid="{5BBAA2FC-DC55-413F-B375-37AC8F079F31}" name="Column10444" dataDxfId="6086"/>
    <tableColumn id="10461" xr3:uid="{885FD443-9490-40F4-A5B8-81900516C129}" name="Column10445" dataDxfId="6085"/>
    <tableColumn id="10462" xr3:uid="{CD63F926-3D55-4986-BAF4-5385A2310F21}" name="Column10446" dataDxfId="6084"/>
    <tableColumn id="10463" xr3:uid="{355A2521-B1C3-4245-BDA6-C7EE89FAD472}" name="Column10447" dataDxfId="6083"/>
    <tableColumn id="10464" xr3:uid="{41685D90-C326-4385-AE44-92817A7FDAA7}" name="Column10448" dataDxfId="6082"/>
    <tableColumn id="10465" xr3:uid="{049AD301-CA2C-4540-9796-3EF1A1EB946B}" name="Column10449" dataDxfId="6081"/>
    <tableColumn id="10466" xr3:uid="{C90FDDF0-72E4-4BD9-B03A-22AB03A9AAD4}" name="Column10450" dataDxfId="6080"/>
    <tableColumn id="10467" xr3:uid="{5283E1E3-9E09-449A-B0E7-3D0187285CD8}" name="Column10451" dataDxfId="6079"/>
    <tableColumn id="10468" xr3:uid="{5B7FB9D1-C11F-4A58-931C-969E3D8684D4}" name="Column10452" dataDxfId="6078"/>
    <tableColumn id="10469" xr3:uid="{9ABA93EA-CF38-4A49-B604-585A1D4A6BB7}" name="Column10453" dataDxfId="6077"/>
    <tableColumn id="10470" xr3:uid="{E4CFCD8C-5BFB-4EA9-969B-D60AB40C4C6C}" name="Column10454" dataDxfId="6076"/>
    <tableColumn id="10471" xr3:uid="{670290D8-FA52-4727-BDFC-4CBC2DF4806A}" name="Column10455" dataDxfId="6075"/>
    <tableColumn id="10472" xr3:uid="{0B790DCB-75B1-4C12-AB1F-A637685417E5}" name="Column10456" dataDxfId="6074"/>
    <tableColumn id="10473" xr3:uid="{07BDF9D4-3A9A-4996-B2FF-94A98B4DA846}" name="Column10457" dataDxfId="6073"/>
    <tableColumn id="10474" xr3:uid="{C3464505-1301-40ED-A786-D565D6D99918}" name="Column10458" dataDxfId="6072"/>
    <tableColumn id="10475" xr3:uid="{15C7E4B7-C529-4BE1-8C53-D6A32012438F}" name="Column10459" dataDxfId="6071"/>
    <tableColumn id="10476" xr3:uid="{2BBA78B7-4FCF-4B3F-B32D-F28361B55A2E}" name="Column10460" dataDxfId="6070"/>
    <tableColumn id="10477" xr3:uid="{27DFB3FA-09CE-4EF9-A25E-C1D0D137B071}" name="Column10461" dataDxfId="6069"/>
    <tableColumn id="10478" xr3:uid="{9DA123EE-AE3F-4A82-8BA5-06057ACE4287}" name="Column10462" dataDxfId="6068"/>
    <tableColumn id="10479" xr3:uid="{FF596129-6569-429E-B53B-3BAEE9F43626}" name="Column10463" dataDxfId="6067"/>
    <tableColumn id="10480" xr3:uid="{BDE512EB-95EC-4223-88DB-4097A4B9A9EC}" name="Column10464" dataDxfId="6066"/>
    <tableColumn id="10481" xr3:uid="{0C41F69D-F7FF-4E4F-B834-E00FDAF7A5D0}" name="Column10465" dataDxfId="6065"/>
    <tableColumn id="10482" xr3:uid="{649576F4-4B86-42B9-91C6-4808A5C9879A}" name="Column10466" dataDxfId="6064"/>
    <tableColumn id="10483" xr3:uid="{F965D88E-A7C5-493E-9897-844976BA59CE}" name="Column10467" dataDxfId="6063"/>
    <tableColumn id="10484" xr3:uid="{BE4DF8BA-25A1-4FAE-A0AA-29D9A96DFC20}" name="Column10468" dataDxfId="6062"/>
    <tableColumn id="10485" xr3:uid="{B062FF26-58AE-48B5-A42A-BF110605739E}" name="Column10469" dataDxfId="6061"/>
    <tableColumn id="10486" xr3:uid="{C49A682A-CEDE-4223-924E-F99DC1954C15}" name="Column10470" dataDxfId="6060"/>
    <tableColumn id="10487" xr3:uid="{488514D2-4276-432D-910E-3D787DC4D8B9}" name="Column10471" dataDxfId="6059"/>
    <tableColumn id="10488" xr3:uid="{A392EE94-F55A-401B-ADA0-618322699B34}" name="Column10472" dataDxfId="6058"/>
    <tableColumn id="10489" xr3:uid="{92BE7EE5-72A7-46D6-823C-F0602DBEB67B}" name="Column10473" dataDxfId="6057"/>
    <tableColumn id="10490" xr3:uid="{BDB81BFD-E9F3-421F-8724-1E5060017EA9}" name="Column10474" dataDxfId="6056"/>
    <tableColumn id="10491" xr3:uid="{5981AD3A-F82C-4569-91AE-7C1838FCF42D}" name="Column10475" dataDxfId="6055"/>
    <tableColumn id="10492" xr3:uid="{1D1DD11F-8D09-4E65-9563-C1D080336025}" name="Column10476" dataDxfId="6054"/>
    <tableColumn id="10493" xr3:uid="{2666F918-34D2-4276-8A78-C3F1B1CAAEB5}" name="Column10477" dataDxfId="6053"/>
    <tableColumn id="10494" xr3:uid="{84AA8E24-A978-447D-B1D5-3F87E0214FA2}" name="Column10478" dataDxfId="6052"/>
    <tableColumn id="10495" xr3:uid="{9BD67D44-18AD-4CC2-9789-D69C4474765D}" name="Column10479" dataDxfId="6051"/>
    <tableColumn id="10496" xr3:uid="{B56347BE-2324-417A-963C-5EB33DAC987F}" name="Column10480" dataDxfId="6050"/>
    <tableColumn id="10497" xr3:uid="{9E9648C8-4AE9-4F91-9F59-2AC3B4DC6B91}" name="Column10481" dataDxfId="6049"/>
    <tableColumn id="10498" xr3:uid="{BE806202-75D7-4813-811F-0D4B35CE7457}" name="Column10482" dataDxfId="6048"/>
    <tableColumn id="10499" xr3:uid="{1115E073-E065-43F6-88E4-32EE1D151A0A}" name="Column10483" dataDxfId="6047"/>
    <tableColumn id="10500" xr3:uid="{271B9895-59C4-4BE0-97BA-2634A1B4E7F2}" name="Column10484" dataDxfId="6046"/>
    <tableColumn id="10501" xr3:uid="{230D902C-B606-44ED-A41B-57187EBEB70C}" name="Column10485" dataDxfId="6045"/>
    <tableColumn id="10502" xr3:uid="{E177269A-E66A-46DA-AC10-66C9EF9DE8BE}" name="Column10486" dataDxfId="6044"/>
    <tableColumn id="10503" xr3:uid="{28B0C158-DA9E-4F0A-B633-49AEE80DC452}" name="Column10487" dataDxfId="6043"/>
    <tableColumn id="10504" xr3:uid="{C5A25255-1A5D-45C7-B487-E055AEE025CB}" name="Column10488" dataDxfId="6042"/>
    <tableColumn id="10505" xr3:uid="{1AD3FFC3-D895-4F32-8622-1D9375CEA089}" name="Column10489" dataDxfId="6041"/>
    <tableColumn id="10506" xr3:uid="{32A77F3C-2395-4CD7-90BA-9F2D6B09B82B}" name="Column10490" dataDxfId="6040"/>
    <tableColumn id="10507" xr3:uid="{77AB6D05-3F92-4451-9DD3-7F38688DF444}" name="Column10491" dataDxfId="6039"/>
    <tableColumn id="10508" xr3:uid="{BBC675FD-91AD-4DA8-B8C9-217AD2478152}" name="Column10492" dataDxfId="6038"/>
    <tableColumn id="10509" xr3:uid="{ACC2D615-B5F1-4D29-AD9B-54D53AF83A44}" name="Column10493" dataDxfId="6037"/>
    <tableColumn id="10510" xr3:uid="{733E7579-8F95-4D77-A9F5-E35F4E6C4F28}" name="Column10494" dataDxfId="6036"/>
    <tableColumn id="10511" xr3:uid="{F373FAA9-4FB8-443F-A659-5BDC2BA14FA1}" name="Column10495" dataDxfId="6035"/>
    <tableColumn id="10512" xr3:uid="{6630C891-B656-4765-8FA0-3B498FBD9DBA}" name="Column10496" dataDxfId="6034"/>
    <tableColumn id="10513" xr3:uid="{D3569FD2-AEE9-42C5-B74B-77A9D4FFB419}" name="Column10497" dataDxfId="6033"/>
    <tableColumn id="10514" xr3:uid="{13D25887-F84C-4DAB-8137-C464B201612F}" name="Column10498" dataDxfId="6032"/>
    <tableColumn id="10515" xr3:uid="{B1D0548F-0A52-48D1-A978-CF1AD4E235B1}" name="Column10499" dataDxfId="6031"/>
    <tableColumn id="10516" xr3:uid="{39AB3D5C-E9B0-4377-90DF-83607F49EE69}" name="Column10500" dataDxfId="6030"/>
    <tableColumn id="10517" xr3:uid="{157AFA3B-D8D3-4EB5-88E6-B823B694580D}" name="Column10501" dataDxfId="6029"/>
    <tableColumn id="10518" xr3:uid="{84C79D24-2954-46B9-AC2D-95E1A8145D42}" name="Column10502" dataDxfId="6028"/>
    <tableColumn id="10519" xr3:uid="{78B3822B-6822-4F25-9967-603FFB5BEA2E}" name="Column10503" dataDxfId="6027"/>
    <tableColumn id="10520" xr3:uid="{A9742DE2-203E-4745-9078-90EEE3F4CBAA}" name="Column10504" dataDxfId="6026"/>
    <tableColumn id="10521" xr3:uid="{F5AC5A20-89B2-45E5-9056-CDC90A9CD5F2}" name="Column10505" dataDxfId="6025"/>
    <tableColumn id="10522" xr3:uid="{E038CA00-4E23-4E11-A0B8-25640C93880E}" name="Column10506" dataDxfId="6024"/>
    <tableColumn id="10523" xr3:uid="{14B8C600-CE90-49EA-A23A-14A211B50CC9}" name="Column10507" dataDxfId="6023"/>
    <tableColumn id="10524" xr3:uid="{EC21E1A4-2A07-4FC7-82F8-9EADF4099807}" name="Column10508" dataDxfId="6022"/>
    <tableColumn id="10525" xr3:uid="{59FF8D26-9826-4110-AA53-EC915796AECE}" name="Column10509" dataDxfId="6021"/>
    <tableColumn id="10526" xr3:uid="{BA41260A-29EB-4E95-A2B9-79C6F1545BCA}" name="Column10510" dataDxfId="6020"/>
    <tableColumn id="10527" xr3:uid="{754CFA91-7D67-4DCA-94AF-EF77F40FEF6A}" name="Column10511" dataDxfId="6019"/>
    <tableColumn id="10528" xr3:uid="{04F2B6EB-5268-4F8C-A78C-6E68ED0A47D3}" name="Column10512" dataDxfId="6018"/>
    <tableColumn id="10529" xr3:uid="{39C929DB-444A-4AFD-B17A-A34E2BD94796}" name="Column10513" dataDxfId="6017"/>
    <tableColumn id="10530" xr3:uid="{4BEC5112-EBE2-4A5D-8FDE-1D704528E223}" name="Column10514" dataDxfId="6016"/>
    <tableColumn id="10531" xr3:uid="{AE625DFF-626C-4750-86B0-A4AE220698A0}" name="Column10515" dataDxfId="6015"/>
    <tableColumn id="10532" xr3:uid="{97CED1C5-F390-4DCA-9B25-418FEF07C2A6}" name="Column10516" dataDxfId="6014"/>
    <tableColumn id="10533" xr3:uid="{61713E76-3D67-478C-BE30-CB711C895BC4}" name="Column10517" dataDxfId="6013"/>
    <tableColumn id="10534" xr3:uid="{94138FDF-DE6F-4D0C-AC48-6D8EFEB3F4B9}" name="Column10518" dataDxfId="6012"/>
    <tableColumn id="10535" xr3:uid="{0C15BF51-6096-4006-B4F6-0ED0BC1688B4}" name="Column10519" dataDxfId="6011"/>
    <tableColumn id="10536" xr3:uid="{71867CD6-123C-4A90-A2BB-13F758C03ABC}" name="Column10520" dataDxfId="6010"/>
    <tableColumn id="10537" xr3:uid="{B854E6A1-E1F9-4548-B9B8-2D822815ADC4}" name="Column10521" dataDxfId="6009"/>
    <tableColumn id="10538" xr3:uid="{93B424D9-1472-4910-AE98-37867E90E202}" name="Column10522" dataDxfId="6008"/>
    <tableColumn id="10539" xr3:uid="{0576FFBC-3707-48D3-AB50-31562F28A292}" name="Column10523" dataDxfId="6007"/>
    <tableColumn id="10540" xr3:uid="{80082B7C-382E-4565-A22D-C265817F6B9C}" name="Column10524" dataDxfId="6006"/>
    <tableColumn id="10541" xr3:uid="{E7121ECC-E988-45E5-B744-877971A193E6}" name="Column10525" dataDxfId="6005"/>
    <tableColumn id="10542" xr3:uid="{759441C1-43D6-4169-8523-1A747AE402A6}" name="Column10526" dataDxfId="6004"/>
    <tableColumn id="10543" xr3:uid="{91E05CF6-34E1-40F6-89AB-47BBA95B01E3}" name="Column10527" dataDxfId="6003"/>
    <tableColumn id="10544" xr3:uid="{7CD3EE4E-C767-4AF3-A807-0B3091543B3A}" name="Column10528" dataDxfId="6002"/>
    <tableColumn id="10545" xr3:uid="{8E2BE6F8-332F-49C6-BDBA-7807FDBCBCAB}" name="Column10529" dataDxfId="6001"/>
    <tableColumn id="10546" xr3:uid="{7B4BB846-9199-4A3D-957C-3B5AE21E2083}" name="Column10530" dataDxfId="6000"/>
    <tableColumn id="10547" xr3:uid="{4803AE37-B730-4E21-87D1-E26A203FB46B}" name="Column10531" dataDxfId="5999"/>
    <tableColumn id="10548" xr3:uid="{4EF49C8F-89C1-41CD-8F66-F9D57C8AB918}" name="Column10532" dataDxfId="5998"/>
    <tableColumn id="10549" xr3:uid="{92213ED7-22E9-4593-A2CB-B146EF5A623E}" name="Column10533" dataDxfId="5997"/>
    <tableColumn id="10550" xr3:uid="{F38158AD-6A54-4535-A797-62916843220A}" name="Column10534" dataDxfId="5996"/>
    <tableColumn id="10551" xr3:uid="{F2DACD35-A112-44BD-B244-36C0E7203E3B}" name="Column10535" dataDxfId="5995"/>
    <tableColumn id="10552" xr3:uid="{A30702CB-EBB5-4F2C-A6B2-FF7889BF9B2D}" name="Column10536" dataDxfId="5994"/>
    <tableColumn id="10553" xr3:uid="{70F0277B-DC88-48C9-9F61-44545E7BF84E}" name="Column10537" dataDxfId="5993"/>
    <tableColumn id="10554" xr3:uid="{CA7B5DB6-8173-428C-85C5-45AFE4C3A00F}" name="Column10538" dataDxfId="5992"/>
    <tableColumn id="10555" xr3:uid="{8F1E3C77-09FC-4383-995F-5A50EE069595}" name="Column10539" dataDxfId="5991"/>
    <tableColumn id="10556" xr3:uid="{375F863F-BF8E-4D2F-A9AC-14A390B64B79}" name="Column10540" dataDxfId="5990"/>
    <tableColumn id="10557" xr3:uid="{81740E0B-2392-48D3-A14F-BBA7F15D9A38}" name="Column10541" dataDxfId="5989"/>
    <tableColumn id="10558" xr3:uid="{A84AEE6E-0DA3-4E5E-B058-D3364765915C}" name="Column10542" dataDxfId="5988"/>
    <tableColumn id="10559" xr3:uid="{7F1D05C5-0647-4B76-B902-0F80CA6709B7}" name="Column10543" dataDxfId="5987"/>
    <tableColumn id="10560" xr3:uid="{0009340F-855D-43F2-B93C-3480F04496C2}" name="Column10544" dataDxfId="5986"/>
    <tableColumn id="10561" xr3:uid="{B033F0F3-F768-46AE-BED0-79A88F548CD8}" name="Column10545" dataDxfId="5985"/>
    <tableColumn id="10562" xr3:uid="{9F26CFD4-BCE2-436C-9825-B15C69CA3E11}" name="Column10546" dataDxfId="5984"/>
    <tableColumn id="10563" xr3:uid="{657FFADE-A57F-4F82-A1E9-5C4C5349E93A}" name="Column10547" dataDxfId="5983"/>
    <tableColumn id="10564" xr3:uid="{F4B4B644-2B82-4357-AA1D-57A8B64D9D37}" name="Column10548" dataDxfId="5982"/>
    <tableColumn id="10565" xr3:uid="{82618005-C033-487A-850D-B6858FDB8F07}" name="Column10549" dataDxfId="5981"/>
    <tableColumn id="10566" xr3:uid="{CDFA61C7-7006-414B-B371-A39D202D1399}" name="Column10550" dataDxfId="5980"/>
    <tableColumn id="10567" xr3:uid="{A82E54AD-8786-45E1-8FE6-229E7A2E835D}" name="Column10551" dataDxfId="5979"/>
    <tableColumn id="10568" xr3:uid="{FA5DDB45-91E6-48F8-876E-FF0628ECEAC7}" name="Column10552" dataDxfId="5978"/>
    <tableColumn id="10569" xr3:uid="{81579D30-6253-44FB-BC15-6D7399158A02}" name="Column10553" dataDxfId="5977"/>
    <tableColumn id="10570" xr3:uid="{7BC5879B-65C0-4372-9AC4-9461F57A6FAA}" name="Column10554" dataDxfId="5976"/>
    <tableColumn id="10571" xr3:uid="{BC8D5185-ED30-4F31-AF21-3E33A7E15CA9}" name="Column10555" dataDxfId="5975"/>
    <tableColumn id="10572" xr3:uid="{B43761CD-FAA3-41D1-99E9-3E7CB13428BD}" name="Column10556" dataDxfId="5974"/>
    <tableColumn id="10573" xr3:uid="{7CF6E878-CAD6-4557-B315-804156C853B5}" name="Column10557" dataDxfId="5973"/>
    <tableColumn id="10574" xr3:uid="{1F10A9AE-DBD0-4E29-892F-09CAB5C701FF}" name="Column10558" dataDxfId="5972"/>
    <tableColumn id="10575" xr3:uid="{25C65125-51EB-41CE-A037-DC522CE99DD6}" name="Column10559" dataDxfId="5971"/>
    <tableColumn id="10576" xr3:uid="{7CF69F73-F2AB-47FE-B1F1-4EB58CF154B2}" name="Column10560" dataDxfId="5970"/>
    <tableColumn id="10577" xr3:uid="{474FB979-706E-4EF7-AA98-4A4CF066483F}" name="Column10561" dataDxfId="5969"/>
    <tableColumn id="10578" xr3:uid="{B4D48254-0C11-4FB6-9EA3-193452369CEE}" name="Column10562" dataDxfId="5968"/>
    <tableColumn id="10579" xr3:uid="{9D563C5A-194F-4DC5-95D6-9F697B94273D}" name="Column10563" dataDxfId="5967"/>
    <tableColumn id="10580" xr3:uid="{4D1F604B-B570-4AA9-9B13-FB80EC5C402D}" name="Column10564" dataDxfId="5966"/>
    <tableColumn id="10581" xr3:uid="{59CA494D-8031-4CD2-A32E-DB88ADF1FD86}" name="Column10565" dataDxfId="5965"/>
    <tableColumn id="10582" xr3:uid="{D35ED642-B488-49B7-9EA2-4751B32B8F7D}" name="Column10566" dataDxfId="5964"/>
    <tableColumn id="10583" xr3:uid="{227CBB05-273B-44E3-B46A-771EA634E726}" name="Column10567" dataDxfId="5963"/>
    <tableColumn id="10584" xr3:uid="{1F069D69-EAB8-41FB-B19B-8B13EB1BEA59}" name="Column10568" dataDxfId="5962"/>
    <tableColumn id="10585" xr3:uid="{52103D6E-2131-4A6A-895B-972BE9AC98E2}" name="Column10569" dataDxfId="5961"/>
    <tableColumn id="10586" xr3:uid="{199B640B-F0C8-4BE5-ACCD-13657C4FA847}" name="Column10570" dataDxfId="5960"/>
    <tableColumn id="10587" xr3:uid="{BE0991AF-F476-4827-AF45-F5EFF33309EF}" name="Column10571" dataDxfId="5959"/>
    <tableColumn id="10588" xr3:uid="{7CBF6E70-1107-4D98-B62E-333596B38B69}" name="Column10572" dataDxfId="5958"/>
    <tableColumn id="10589" xr3:uid="{1BD66606-90F1-4786-AC14-F8F6AD2E1340}" name="Column10573" dataDxfId="5957"/>
    <tableColumn id="10590" xr3:uid="{D1516B8F-287D-459B-AFDA-625301C2F601}" name="Column10574" dataDxfId="5956"/>
    <tableColumn id="10591" xr3:uid="{4F876A2C-8386-4C4C-A444-36BADBA20503}" name="Column10575" dataDxfId="5955"/>
    <tableColumn id="10592" xr3:uid="{D8F07517-D1ED-4D29-BE38-1B4EBA89E762}" name="Column10576" dataDxfId="5954"/>
    <tableColumn id="10593" xr3:uid="{E42954BC-4BCA-4439-8244-F5C4118AF7EB}" name="Column10577" dataDxfId="5953"/>
    <tableColumn id="10594" xr3:uid="{6C06E170-CC2A-4DE9-A05F-51770A2CAEE1}" name="Column10578" dataDxfId="5952"/>
    <tableColumn id="10595" xr3:uid="{09C6C8BA-505B-4F27-B718-7BC47F60AEC5}" name="Column10579" dataDxfId="5951"/>
    <tableColumn id="10596" xr3:uid="{A4E68743-0916-4093-A654-3B3B20BF6BFE}" name="Column10580" dataDxfId="5950"/>
    <tableColumn id="10597" xr3:uid="{50AB65B0-A1C3-4C0F-9612-ADE55A22FE4C}" name="Column10581" dataDxfId="5949"/>
    <tableColumn id="10598" xr3:uid="{B7CD8C81-F2ED-443C-8357-B04718A3C4E6}" name="Column10582" dataDxfId="5948"/>
    <tableColumn id="10599" xr3:uid="{8A8AA505-5BAE-4A7B-9E68-698271CC764E}" name="Column10583" dataDxfId="5947"/>
    <tableColumn id="10600" xr3:uid="{D064D736-E928-4544-8D57-A839408FC6AF}" name="Column10584" dataDxfId="5946"/>
    <tableColumn id="10601" xr3:uid="{DE9992EF-F10D-4F98-B047-9C158F9F446B}" name="Column10585" dataDxfId="5945"/>
    <tableColumn id="10602" xr3:uid="{5A5AF3B0-C7FF-4B30-B6B2-9A6BB888659E}" name="Column10586" dataDxfId="5944"/>
    <tableColumn id="10603" xr3:uid="{BED96D9C-F906-4676-89B4-7BA517D9B7A6}" name="Column10587" dataDxfId="5943"/>
    <tableColumn id="10604" xr3:uid="{F0497B7C-B43E-42D5-AE06-3408BEAC8279}" name="Column10588" dataDxfId="5942"/>
    <tableColumn id="10605" xr3:uid="{EA9A0080-EED4-4CBF-AB24-537C03CD3075}" name="Column10589" dataDxfId="5941"/>
    <tableColumn id="10606" xr3:uid="{231D9A80-9691-4004-AD60-7306E3F4084B}" name="Column10590" dataDxfId="5940"/>
    <tableColumn id="10607" xr3:uid="{C9049F39-7157-481C-B1C6-003E6C27640A}" name="Column10591" dataDxfId="5939"/>
    <tableColumn id="10608" xr3:uid="{C2F3AC56-01EF-4662-AF97-51793422C79E}" name="Column10592" dataDxfId="5938"/>
    <tableColumn id="10609" xr3:uid="{D5DCFCED-3FDF-4EE7-A1AF-361FCD32C6D8}" name="Column10593" dataDxfId="5937"/>
    <tableColumn id="10610" xr3:uid="{2E49C5DC-A5DB-4D76-896B-E77446C836B9}" name="Column10594" dataDxfId="5936"/>
    <tableColumn id="10611" xr3:uid="{5BEC1BE6-4A05-4F54-97D4-EDE1A05E45DB}" name="Column10595" dataDxfId="5935"/>
    <tableColumn id="10612" xr3:uid="{77F14E60-007B-4805-8F69-9DAC2FC95036}" name="Column10596" dataDxfId="5934"/>
    <tableColumn id="10613" xr3:uid="{6D3436AD-78BE-4676-A9DD-5C3428603D89}" name="Column10597" dataDxfId="5933"/>
    <tableColumn id="10614" xr3:uid="{AE8CD508-6CC4-4245-B4C1-64613F2025E4}" name="Column10598" dataDxfId="5932"/>
    <tableColumn id="10615" xr3:uid="{F4C278A7-D6D2-44B2-BFA6-EB5F5B9202F4}" name="Column10599" dataDxfId="5931"/>
    <tableColumn id="10616" xr3:uid="{6C38FD88-346A-4737-90F1-EE662293AD65}" name="Column10600" dataDxfId="5930"/>
    <tableColumn id="10617" xr3:uid="{511DADD8-0127-49CF-A528-1B3C04D40F52}" name="Column10601" dataDxfId="5929"/>
    <tableColumn id="10618" xr3:uid="{40C7DF6E-B1BE-4B01-A22D-9868812838A2}" name="Column10602" dataDxfId="5928"/>
    <tableColumn id="10619" xr3:uid="{28ED1F06-26FE-48FC-AA6B-69521A78BD7A}" name="Column10603" dataDxfId="5927"/>
    <tableColumn id="10620" xr3:uid="{241053D8-D830-4BED-BF74-0BB84E9FE3DD}" name="Column10604" dataDxfId="5926"/>
    <tableColumn id="10621" xr3:uid="{6734526C-856B-4909-BD48-9DC0DFF463ED}" name="Column10605" dataDxfId="5925"/>
    <tableColumn id="10622" xr3:uid="{DAB97676-2023-43CF-95E4-2E39DCACC775}" name="Column10606" dataDxfId="5924"/>
    <tableColumn id="10623" xr3:uid="{A9D566DF-E3FB-4196-A5B4-B1F9609F4B55}" name="Column10607" dataDxfId="5923"/>
    <tableColumn id="10624" xr3:uid="{066E1545-E6B3-433E-B111-5EAE0AC41E58}" name="Column10608" dataDxfId="5922"/>
    <tableColumn id="10625" xr3:uid="{17EABF82-5356-4BB7-BCFA-807A89874E5C}" name="Column10609" dataDxfId="5921"/>
    <tableColumn id="10626" xr3:uid="{C5BDE335-4EDD-4327-9610-CD0F3D2FF501}" name="Column10610" dataDxfId="5920"/>
    <tableColumn id="10627" xr3:uid="{B56FDF48-ACAA-4629-989C-4A863223EA4B}" name="Column10611" dataDxfId="5919"/>
    <tableColumn id="10628" xr3:uid="{52840394-153E-4149-B09D-7CC39B4D34EF}" name="Column10612" dataDxfId="5918"/>
    <tableColumn id="10629" xr3:uid="{238262E7-190B-40F7-8481-1620CC677640}" name="Column10613" dataDxfId="5917"/>
    <tableColumn id="10630" xr3:uid="{91D3E7B6-0A37-4E8D-810D-215D91F73465}" name="Column10614" dataDxfId="5916"/>
    <tableColumn id="10631" xr3:uid="{68DF995D-9A68-41F8-A6C8-F09B0FA12E0C}" name="Column10615" dataDxfId="5915"/>
    <tableColumn id="10632" xr3:uid="{83F30568-55D9-451B-8280-C931FF9610AC}" name="Column10616" dataDxfId="5914"/>
    <tableColumn id="10633" xr3:uid="{E36E862F-FBEB-42C2-A586-847D8CE49121}" name="Column10617" dataDxfId="5913"/>
    <tableColumn id="10634" xr3:uid="{C52B7E3A-D9E6-45A3-B0E3-E3BC126EB516}" name="Column10618" dataDxfId="5912"/>
    <tableColumn id="10635" xr3:uid="{C477CA0B-23BE-4D87-9F96-6C64BFB8BAB6}" name="Column10619" dataDxfId="5911"/>
    <tableColumn id="10636" xr3:uid="{5EDB4D58-6672-4DFD-A2B9-83560D6E487E}" name="Column10620" dataDxfId="5910"/>
    <tableColumn id="10637" xr3:uid="{F6199FD4-6EBF-4091-9F1B-5BC463435D19}" name="Column10621" dataDxfId="5909"/>
    <tableColumn id="10638" xr3:uid="{AEB29191-AA24-4F3D-A17F-B3C3C6D9D2FA}" name="Column10622" dataDxfId="5908"/>
    <tableColumn id="10639" xr3:uid="{498BB3F0-F848-4841-B284-4A3C9C114872}" name="Column10623" dataDxfId="5907"/>
    <tableColumn id="10640" xr3:uid="{15A899D3-F3DF-48CD-8545-78EDD5BE9327}" name="Column10624" dataDxfId="5906"/>
    <tableColumn id="10641" xr3:uid="{D8A3CBB9-0D99-467B-BBD4-C66861C92611}" name="Column10625" dataDxfId="5905"/>
    <tableColumn id="10642" xr3:uid="{6E07E851-43F6-41B7-B8B7-10664C8799F4}" name="Column10626" dataDxfId="5904"/>
    <tableColumn id="10643" xr3:uid="{ABCE2284-E054-41AB-8AD5-A7EECFA0E56E}" name="Column10627" dataDxfId="5903"/>
    <tableColumn id="10644" xr3:uid="{AFDE3EC9-F199-405F-9BFB-AB6476111C30}" name="Column10628" dataDxfId="5902"/>
    <tableColumn id="10645" xr3:uid="{91826970-5286-4680-BA0E-DF6BD1C33E32}" name="Column10629" dataDxfId="5901"/>
    <tableColumn id="10646" xr3:uid="{A9715C7B-4FA0-4C0C-86CA-4D98E86D35DB}" name="Column10630" dataDxfId="5900"/>
    <tableColumn id="10647" xr3:uid="{EEA2ADE3-4EC2-4AA6-B250-9D5D1DEB7FDB}" name="Column10631" dataDxfId="5899"/>
    <tableColumn id="10648" xr3:uid="{800B7EBC-02D4-4A18-B9F2-CF7FBC819820}" name="Column10632" dataDxfId="5898"/>
    <tableColumn id="10649" xr3:uid="{D3EAF54E-0FED-4FE5-ACBC-6585B4A62F08}" name="Column10633" dataDxfId="5897"/>
    <tableColumn id="10650" xr3:uid="{D4F0740B-6E4D-4FC1-9B64-7A7F7EF27CC1}" name="Column10634" dataDxfId="5896"/>
    <tableColumn id="10651" xr3:uid="{C1A2B8CD-7974-4F5B-8D4D-C808A756E700}" name="Column10635" dataDxfId="5895"/>
    <tableColumn id="10652" xr3:uid="{95837464-7091-4010-8444-8B5AE2F3A70B}" name="Column10636" dataDxfId="5894"/>
    <tableColumn id="10653" xr3:uid="{8C1207F3-5A4E-4EAC-8BC5-850E74CA4073}" name="Column10637" dataDxfId="5893"/>
    <tableColumn id="10654" xr3:uid="{AB2B9390-535F-4C37-BE96-E93A7CE9642A}" name="Column10638" dataDxfId="5892"/>
    <tableColumn id="10655" xr3:uid="{4B05966B-1255-480D-93CD-1A3876E0D092}" name="Column10639" dataDxfId="5891"/>
    <tableColumn id="10656" xr3:uid="{17B54508-3B2F-4D38-96B3-C3133110004E}" name="Column10640" dataDxfId="5890"/>
    <tableColumn id="10657" xr3:uid="{B2E4B645-1CF9-4A59-BBC7-36345F6865AD}" name="Column10641" dataDxfId="5889"/>
    <tableColumn id="10658" xr3:uid="{51641B5B-F830-420B-8772-4DA625B18951}" name="Column10642" dataDxfId="5888"/>
    <tableColumn id="10659" xr3:uid="{E4ED61B4-76E1-4EC9-AEC3-E4038EABF020}" name="Column10643" dataDxfId="5887"/>
    <tableColumn id="10660" xr3:uid="{81F7F2C1-C083-4D16-8664-619D236DCE8E}" name="Column10644" dataDxfId="5886"/>
    <tableColumn id="10661" xr3:uid="{A9038286-23D0-4456-92CB-BA8D72F3CA12}" name="Column10645" dataDxfId="5885"/>
    <tableColumn id="10662" xr3:uid="{DB8BCBF1-57C9-4AB4-89D9-1CE8310F67F5}" name="Column10646" dataDxfId="5884"/>
    <tableColumn id="10663" xr3:uid="{8B56252F-8649-4E6B-BA75-005696D46819}" name="Column10647" dataDxfId="5883"/>
    <tableColumn id="10664" xr3:uid="{186986C3-F73D-466F-8A60-DE546DFC8E95}" name="Column10648" dataDxfId="5882"/>
    <tableColumn id="10665" xr3:uid="{AD60BC8C-AB11-43EE-AC95-8E6883B2D327}" name="Column10649" dataDxfId="5881"/>
    <tableColumn id="10666" xr3:uid="{54DC911E-FE6D-4801-9898-1F98FF2D050F}" name="Column10650" dataDxfId="5880"/>
    <tableColumn id="10667" xr3:uid="{32CABC99-5342-45AF-821B-6BD6AA2C6F7D}" name="Column10651" dataDxfId="5879"/>
    <tableColumn id="10668" xr3:uid="{2409BDFD-1960-4E55-A10A-96D18CED4AE3}" name="Column10652" dataDxfId="5878"/>
    <tableColumn id="10669" xr3:uid="{5194BC28-1017-48A1-840E-C05B9499203B}" name="Column10653" dataDxfId="5877"/>
    <tableColumn id="10670" xr3:uid="{BCF198E3-363F-4BB3-84DB-348F093EB197}" name="Column10654" dataDxfId="5876"/>
    <tableColumn id="10671" xr3:uid="{30789B14-0893-4F43-8B23-5A9060C670A6}" name="Column10655" dataDxfId="5875"/>
    <tableColumn id="10672" xr3:uid="{09715E70-8B9C-4BC7-ACDC-385ED03883F2}" name="Column10656" dataDxfId="5874"/>
    <tableColumn id="10673" xr3:uid="{86CFCA83-2D57-4C66-9166-0C52DEA7A538}" name="Column10657" dataDxfId="5873"/>
    <tableColumn id="10674" xr3:uid="{881612FE-8D7C-40C0-A51E-A861CE40CC09}" name="Column10658" dataDxfId="5872"/>
    <tableColumn id="10675" xr3:uid="{60EC15E1-6BE9-46FC-9046-709395543316}" name="Column10659" dataDxfId="5871"/>
    <tableColumn id="10676" xr3:uid="{E2ECFB5C-9C62-4D0C-9F80-617BBF0446A6}" name="Column10660" dataDxfId="5870"/>
    <tableColumn id="10677" xr3:uid="{4F84BE42-9A36-4C05-8476-59C4E27719CC}" name="Column10661" dataDxfId="5869"/>
    <tableColumn id="10678" xr3:uid="{B3520572-7C54-47CC-8C04-AB083DBDCA4F}" name="Column10662" dataDxfId="5868"/>
    <tableColumn id="10679" xr3:uid="{D81E9601-3182-490C-967E-F1A284668BB4}" name="Column10663" dataDxfId="5867"/>
    <tableColumn id="10680" xr3:uid="{4F9156D1-2AC7-4155-A848-03C9233F4A7E}" name="Column10664" dataDxfId="5866"/>
    <tableColumn id="10681" xr3:uid="{1B37F1CC-188D-4A0D-B224-6F4BAF390913}" name="Column10665" dataDxfId="5865"/>
    <tableColumn id="10682" xr3:uid="{064238B4-2E10-454C-B84F-49BC0C1755E1}" name="Column10666" dataDxfId="5864"/>
    <tableColumn id="10683" xr3:uid="{23B91DAA-3F6B-420D-BB35-18CECA3BCD6E}" name="Column10667" dataDxfId="5863"/>
    <tableColumn id="10684" xr3:uid="{FE8B8B99-F61A-42F8-86E0-8472DB41BA6C}" name="Column10668" dataDxfId="5862"/>
    <tableColumn id="10685" xr3:uid="{366708B6-6763-460F-83A8-18CBD872F603}" name="Column10669" dataDxfId="5861"/>
    <tableColumn id="10686" xr3:uid="{89354773-643D-40B6-A911-7568A63F068B}" name="Column10670" dataDxfId="5860"/>
    <tableColumn id="10687" xr3:uid="{6FC0DE0F-4094-4CFA-891B-FB2E6839244A}" name="Column10671" dataDxfId="5859"/>
    <tableColumn id="10688" xr3:uid="{EAF8A5C5-F18C-4A33-98B6-27E392A198C0}" name="Column10672" dataDxfId="5858"/>
    <tableColumn id="10689" xr3:uid="{EC30A61F-6B69-4DB7-B2C2-A1296294DC64}" name="Column10673" dataDxfId="5857"/>
    <tableColumn id="10690" xr3:uid="{F467F727-54E7-4B8F-B378-A29FBCC24F1A}" name="Column10674" dataDxfId="5856"/>
    <tableColumn id="10691" xr3:uid="{A31C573B-B830-4D81-9A34-C17658E1E4D7}" name="Column10675" dataDxfId="5855"/>
    <tableColumn id="10692" xr3:uid="{69C13942-BFAA-4370-985C-F3F18122A1E9}" name="Column10676" dataDxfId="5854"/>
    <tableColumn id="10693" xr3:uid="{4A31A20C-0745-46E7-81A4-5574279D78D8}" name="Column10677" dataDxfId="5853"/>
    <tableColumn id="10694" xr3:uid="{AD92D232-4F36-4CC3-AF99-7EE96008C8FB}" name="Column10678" dataDxfId="5852"/>
    <tableColumn id="10695" xr3:uid="{39E611BF-9875-46E3-BE8D-EF5B2CB0FA3C}" name="Column10679" dataDxfId="5851"/>
    <tableColumn id="10696" xr3:uid="{6C51E437-2FE8-4CEE-ADB1-769EC9C4A3D0}" name="Column10680" dataDxfId="5850"/>
    <tableColumn id="10697" xr3:uid="{B8A429AA-A562-458D-9224-0621588B56D5}" name="Column10681" dataDxfId="5849"/>
    <tableColumn id="10698" xr3:uid="{6CDB0996-8621-4372-94C7-5B6F8531E48F}" name="Column10682" dataDxfId="5848"/>
    <tableColumn id="10699" xr3:uid="{495C727C-FED8-4BA1-9A5E-EFE4DA460A4A}" name="Column10683" dataDxfId="5847"/>
    <tableColumn id="10700" xr3:uid="{BCA0E996-E5EA-4E9D-A4DF-CAB727A7CDEF}" name="Column10684" dataDxfId="5846"/>
    <tableColumn id="10701" xr3:uid="{1398E6BF-F817-471D-A8A8-D9A6A4B40EA0}" name="Column10685" dataDxfId="5845"/>
    <tableColumn id="10702" xr3:uid="{57750479-BA03-42F2-BC6A-05118831B4DA}" name="Column10686" dataDxfId="5844"/>
    <tableColumn id="10703" xr3:uid="{CD2B14A7-CD85-4B15-BCD7-4086EA079978}" name="Column10687" dataDxfId="5843"/>
    <tableColumn id="10704" xr3:uid="{B9132F75-C0B5-4DAA-919F-75A186C7AEC9}" name="Column10688" dataDxfId="5842"/>
    <tableColumn id="10705" xr3:uid="{33CEEF87-25B6-44D7-9317-6C911813B89A}" name="Column10689" dataDxfId="5841"/>
    <tableColumn id="10706" xr3:uid="{4421BADE-5880-420A-AB1B-0D37EFBCF27B}" name="Column10690" dataDxfId="5840"/>
    <tableColumn id="10707" xr3:uid="{F81731FA-CEE3-4980-B859-B2683314CA45}" name="Column10691" dataDxfId="5839"/>
    <tableColumn id="10708" xr3:uid="{5D633273-8D7B-4068-925D-2E849A7761FA}" name="Column10692" dataDxfId="5838"/>
    <tableColumn id="10709" xr3:uid="{ACB42172-3EB3-44CD-9F46-A65F844816A6}" name="Column10693" dataDxfId="5837"/>
    <tableColumn id="10710" xr3:uid="{B72B871F-E559-430B-A59C-85B3D059C5E1}" name="Column10694" dataDxfId="5836"/>
    <tableColumn id="10711" xr3:uid="{1D19F6E9-9472-45D2-98E4-AC7FEC7A2729}" name="Column10695" dataDxfId="5835"/>
    <tableColumn id="10712" xr3:uid="{329BDB22-5AEB-4A7C-9A28-8482E21EA909}" name="Column10696" dataDxfId="5834"/>
    <tableColumn id="10713" xr3:uid="{41240188-4D7F-427B-847F-41D4088156C1}" name="Column10697" dataDxfId="5833"/>
    <tableColumn id="10714" xr3:uid="{3848D21C-BC14-4849-AC01-2947EBB07B69}" name="Column10698" dataDxfId="5832"/>
    <tableColumn id="10715" xr3:uid="{49A0BA51-460D-48DC-A129-FC40364D02B0}" name="Column10699" dataDxfId="5831"/>
    <tableColumn id="10716" xr3:uid="{EC083303-C5D7-4A28-870A-58DF02628522}" name="Column10700" dataDxfId="5830"/>
    <tableColumn id="10717" xr3:uid="{B097250A-E855-4C8B-929C-3DEE70F24CFB}" name="Column10701" dataDxfId="5829"/>
    <tableColumn id="10718" xr3:uid="{BACA41C7-D5CB-46D4-BB36-6DCE1B99C2FB}" name="Column10702" dataDxfId="5828"/>
    <tableColumn id="10719" xr3:uid="{7B19F434-D4B1-4E82-8492-6260C9935DD3}" name="Column10703" dataDxfId="5827"/>
    <tableColumn id="10720" xr3:uid="{C7EAB8E0-3A6A-424F-A72C-CF6AC10A07FF}" name="Column10704" dataDxfId="5826"/>
    <tableColumn id="10721" xr3:uid="{BD9C6B0D-5C34-4C7F-9CC4-A3A6899454BC}" name="Column10705" dataDxfId="5825"/>
    <tableColumn id="10722" xr3:uid="{4AC18060-A27B-41E9-8ADA-F2B92B06B1FE}" name="Column10706" dataDxfId="5824"/>
    <tableColumn id="10723" xr3:uid="{0A63AB09-7242-4648-87E0-74533C164F3F}" name="Column10707" dataDxfId="5823"/>
    <tableColumn id="10724" xr3:uid="{F07E528C-17F6-4BE4-A457-9A816DA04A30}" name="Column10708" dataDxfId="5822"/>
    <tableColumn id="10725" xr3:uid="{F948EA09-7F93-4A8F-9CC1-80A9C7D4001C}" name="Column10709" dataDxfId="5821"/>
    <tableColumn id="10726" xr3:uid="{C095764B-3DD4-4F14-91F9-D671AC8B1A3F}" name="Column10710" dataDxfId="5820"/>
    <tableColumn id="10727" xr3:uid="{8276CB5B-F40E-408B-8048-1917D2EA3E65}" name="Column10711" dataDxfId="5819"/>
    <tableColumn id="10728" xr3:uid="{4A38DB30-267D-4775-B88F-EC52465DC2E6}" name="Column10712" dataDxfId="5818"/>
    <tableColumn id="10729" xr3:uid="{760D7640-B080-40D9-BF66-CD68B69C4E9D}" name="Column10713" dataDxfId="5817"/>
    <tableColumn id="10730" xr3:uid="{871F61EC-B543-44A7-853A-63D896F804BB}" name="Column10714" dataDxfId="5816"/>
    <tableColumn id="10731" xr3:uid="{7821D552-B404-4F0C-AEA5-52B34AF37D01}" name="Column10715" dataDxfId="5815"/>
    <tableColumn id="10732" xr3:uid="{E45E9066-F2B3-4FAA-9698-52346877DCFE}" name="Column10716" dataDxfId="5814"/>
    <tableColumn id="10733" xr3:uid="{AA3DE099-4A0E-4A68-A066-7CB4256ABE3E}" name="Column10717" dataDxfId="5813"/>
    <tableColumn id="10734" xr3:uid="{5765DE15-4619-460E-AF73-2CAAE5B3C90F}" name="Column10718" dataDxfId="5812"/>
    <tableColumn id="10735" xr3:uid="{B35F1ED6-793A-4761-B9C8-D3B1637979CB}" name="Column10719" dataDxfId="5811"/>
    <tableColumn id="10736" xr3:uid="{5D49F750-A18C-4780-922B-21C2F5AE080E}" name="Column10720" dataDxfId="5810"/>
    <tableColumn id="10737" xr3:uid="{9127B56A-6E36-4510-A3F3-73FADBD0E431}" name="Column10721" dataDxfId="5809"/>
    <tableColumn id="10738" xr3:uid="{2267547A-DA47-44C2-A99E-A71F635CCA00}" name="Column10722" dataDxfId="5808"/>
    <tableColumn id="10739" xr3:uid="{3BB16EFB-17A4-4B42-BCA4-802E6A852D91}" name="Column10723" dataDxfId="5807"/>
    <tableColumn id="10740" xr3:uid="{A753E165-186A-4B1D-B3DB-948324D979E1}" name="Column10724" dataDxfId="5806"/>
    <tableColumn id="10741" xr3:uid="{D6767DCF-880A-471F-BC82-5631B15D116E}" name="Column10725" dataDxfId="5805"/>
    <tableColumn id="10742" xr3:uid="{AA89A9C1-B37D-42B9-B93A-7D332DAC8D1B}" name="Column10726" dataDxfId="5804"/>
    <tableColumn id="10743" xr3:uid="{6D93AEC4-6054-496C-BDB4-69C8C4F20F77}" name="Column10727" dataDxfId="5803"/>
    <tableColumn id="10744" xr3:uid="{553CC79B-096C-4544-8C5C-7C23B24C7456}" name="Column10728" dataDxfId="5802"/>
    <tableColumn id="10745" xr3:uid="{BBA22E81-9603-43E4-9F55-B5CE51E67437}" name="Column10729" dataDxfId="5801"/>
    <tableColumn id="10746" xr3:uid="{5C5CF36C-5AB5-4FD1-9569-61E9234D2F41}" name="Column10730" dataDxfId="5800"/>
    <tableColumn id="10747" xr3:uid="{C1339279-FBC9-4CAB-AEA9-42DBE7BCBAA2}" name="Column10731" dataDxfId="5799"/>
    <tableColumn id="10748" xr3:uid="{60DDB404-9D37-4CE9-85F6-CDC2EB05F818}" name="Column10732" dataDxfId="5798"/>
    <tableColumn id="10749" xr3:uid="{966A322F-C257-474A-AD6A-4EC60B6D84D2}" name="Column10733" dataDxfId="5797"/>
    <tableColumn id="10750" xr3:uid="{1E86F3B5-FC35-404E-ADA1-D7E716B14CEE}" name="Column10734" dataDxfId="5796"/>
    <tableColumn id="10751" xr3:uid="{E21D639D-686E-419E-8A3C-BF0009A90BAA}" name="Column10735" dataDxfId="5795"/>
    <tableColumn id="10752" xr3:uid="{267F920A-DE6F-468F-AF30-F2E209B28139}" name="Column10736" dataDxfId="5794"/>
    <tableColumn id="10753" xr3:uid="{2A306836-7C32-4AD6-BE38-8458E80ECD4C}" name="Column10737" dataDxfId="5793"/>
    <tableColumn id="10754" xr3:uid="{28099EA9-2A06-4CE3-96FA-78A7CFD8D7EE}" name="Column10738" dataDxfId="5792"/>
    <tableColumn id="10755" xr3:uid="{399883B1-34CD-470C-9BFA-DF5E7767E671}" name="Column10739" dataDxfId="5791"/>
    <tableColumn id="10756" xr3:uid="{CE982E70-14B6-4C7C-A3B5-625DABFB3381}" name="Column10740" dataDxfId="5790"/>
    <tableColumn id="10757" xr3:uid="{AE0C7432-94A1-44CE-AFC6-BBB03995FC02}" name="Column10741" dataDxfId="5789"/>
    <tableColumn id="10758" xr3:uid="{AB579639-C829-44BB-B8E3-5C2A37A6F92F}" name="Column10742" dataDxfId="5788"/>
    <tableColumn id="10759" xr3:uid="{86D1F217-8361-4374-905C-235828660806}" name="Column10743" dataDxfId="5787"/>
    <tableColumn id="10760" xr3:uid="{0676E320-CE7D-420D-AF69-2AEDCC2E1592}" name="Column10744" dataDxfId="5786"/>
    <tableColumn id="10761" xr3:uid="{21BB9375-56B4-477C-B0EC-1BED2BAB51A8}" name="Column10745" dataDxfId="5785"/>
    <tableColumn id="10762" xr3:uid="{E5663305-EBCA-4448-9231-D1A3F5A6432F}" name="Column10746" dataDxfId="5784"/>
    <tableColumn id="10763" xr3:uid="{F43F62EE-BA61-41A8-B04E-1D05EA596AC3}" name="Column10747" dataDxfId="5783"/>
    <tableColumn id="10764" xr3:uid="{17977DDA-C486-4999-A3F9-FBAB643EA6D5}" name="Column10748" dataDxfId="5782"/>
    <tableColumn id="10765" xr3:uid="{909B50FF-05AB-42A8-B2FE-29C02528AB6E}" name="Column10749" dataDxfId="5781"/>
    <tableColumn id="10766" xr3:uid="{860B90B5-2528-491C-80BC-3DBE0605E7F4}" name="Column10750" dataDxfId="5780"/>
    <tableColumn id="10767" xr3:uid="{87185C60-2F0E-4A8A-B87B-7B511C205776}" name="Column10751" dataDxfId="5779"/>
    <tableColumn id="10768" xr3:uid="{FAA056BA-B20D-49F2-89E4-AE161493DD90}" name="Column10752" dataDxfId="5778"/>
    <tableColumn id="10769" xr3:uid="{5E3B921C-8FEB-4BF6-B702-DF41EC82D933}" name="Column10753" dataDxfId="5777"/>
    <tableColumn id="10770" xr3:uid="{D148BCA9-09FB-4E87-BD4D-24214DF0CDC5}" name="Column10754" dataDxfId="5776"/>
    <tableColumn id="10771" xr3:uid="{4333C103-5252-48B8-9AFB-1D4AACEC4C37}" name="Column10755" dataDxfId="5775"/>
    <tableColumn id="10772" xr3:uid="{BDC0D00A-50A2-458B-8668-6F1172D7A52E}" name="Column10756" dataDxfId="5774"/>
    <tableColumn id="10773" xr3:uid="{5BAD0AF5-2E84-4ACA-8D45-5474E677202D}" name="Column10757" dataDxfId="5773"/>
    <tableColumn id="10774" xr3:uid="{4712C07E-D413-493A-933C-EE0A58A21CE9}" name="Column10758" dataDxfId="5772"/>
    <tableColumn id="10775" xr3:uid="{226D42DB-9811-4213-B054-39FB6FCD2232}" name="Column10759" dataDxfId="5771"/>
    <tableColumn id="10776" xr3:uid="{5F990659-8DEC-4D87-9CA6-6C5FAFF2961A}" name="Column10760" dataDxfId="5770"/>
    <tableColumn id="10777" xr3:uid="{6CB48866-E408-4EC5-A73F-A8DC4026A6C2}" name="Column10761" dataDxfId="5769"/>
    <tableColumn id="10778" xr3:uid="{79F26467-6252-425E-828A-EA442FB098AA}" name="Column10762" dataDxfId="5768"/>
    <tableColumn id="10779" xr3:uid="{8DB2D03B-0908-455C-A915-802EC44AE18D}" name="Column10763" dataDxfId="5767"/>
    <tableColumn id="10780" xr3:uid="{F884F7F0-E87B-467C-BA76-22669913B701}" name="Column10764" dataDxfId="5766"/>
    <tableColumn id="10781" xr3:uid="{9D49E0BA-25BE-4BFF-A4C2-AF5D76B8CC56}" name="Column10765" dataDxfId="5765"/>
    <tableColumn id="10782" xr3:uid="{C010213F-F83A-4535-BC80-91EC6E374E16}" name="Column10766" dataDxfId="5764"/>
    <tableColumn id="10783" xr3:uid="{5AF36B77-D882-44A9-81A3-1020B40673B4}" name="Column10767" dataDxfId="5763"/>
    <tableColumn id="10784" xr3:uid="{BCC16A74-7EE3-4586-AC14-AC0585803DA4}" name="Column10768" dataDxfId="5762"/>
    <tableColumn id="10785" xr3:uid="{BB4E9875-24E9-4A38-AAF6-56A36F0C0B29}" name="Column10769" dataDxfId="5761"/>
    <tableColumn id="10786" xr3:uid="{39571381-8F65-47A5-A4D1-1BBCBC9CDE04}" name="Column10770" dataDxfId="5760"/>
    <tableColumn id="10787" xr3:uid="{9DE2811B-846F-42E0-B121-C21623BAE55E}" name="Column10771" dataDxfId="5759"/>
    <tableColumn id="10788" xr3:uid="{BA205ABA-2757-478D-946D-EFCD439C97DB}" name="Column10772" dataDxfId="5758"/>
    <tableColumn id="10789" xr3:uid="{B8C4F671-CDCB-4535-B3E2-182EE55108B8}" name="Column10773" dataDxfId="5757"/>
    <tableColumn id="10790" xr3:uid="{C27C4EAB-D34F-430F-90C3-0CB1B86EFE69}" name="Column10774" dataDxfId="5756"/>
    <tableColumn id="10791" xr3:uid="{0A8F0F8A-600C-406A-ACB5-5E96501DE9CB}" name="Column10775" dataDxfId="5755"/>
    <tableColumn id="10792" xr3:uid="{556B23BA-960F-4D57-BA66-D41C77EFB4DC}" name="Column10776" dataDxfId="5754"/>
    <tableColumn id="10793" xr3:uid="{E4591A43-5B68-42BB-8690-6E71DCF5A8F7}" name="Column10777" dataDxfId="5753"/>
    <tableColumn id="10794" xr3:uid="{E7E97F64-E62E-4AEB-9AED-5FEEF9B824E2}" name="Column10778" dataDxfId="5752"/>
    <tableColumn id="10795" xr3:uid="{15EA2E5B-2DF8-4519-9643-C8FC986BB797}" name="Column10779" dataDxfId="5751"/>
    <tableColumn id="10796" xr3:uid="{6ED0E405-2131-4A99-B3F6-F05832C6CECB}" name="Column10780" dataDxfId="5750"/>
    <tableColumn id="10797" xr3:uid="{A1F37716-B55D-4401-A0D2-947FCC21A22B}" name="Column10781" dataDxfId="5749"/>
    <tableColumn id="10798" xr3:uid="{36349343-E58C-4B32-925F-547FB4747DDD}" name="Column10782" dataDxfId="5748"/>
    <tableColumn id="10799" xr3:uid="{EC4CBDE9-2844-4C78-8DCF-E8625F7A6ED8}" name="Column10783" dataDxfId="5747"/>
    <tableColumn id="10800" xr3:uid="{3EF48A80-A269-4272-8C75-252EFB6E8B46}" name="Column10784" dataDxfId="5746"/>
    <tableColumn id="10801" xr3:uid="{D394B113-248A-4B30-ACDF-5746ED90788E}" name="Column10785" dataDxfId="5745"/>
    <tableColumn id="10802" xr3:uid="{36E1D1A5-8C52-4C87-BF92-D16B4D9B03A6}" name="Column10786" dataDxfId="5744"/>
    <tableColumn id="10803" xr3:uid="{76735DB0-A660-4759-A962-AF1F28B937B1}" name="Column10787" dataDxfId="5743"/>
    <tableColumn id="10804" xr3:uid="{7D7123AE-A2CD-44E8-81B0-28279A095D6E}" name="Column10788" dataDxfId="5742"/>
    <tableColumn id="10805" xr3:uid="{ABE4E39E-4212-44F3-A4C6-DC48C421494A}" name="Column10789" dataDxfId="5741"/>
    <tableColumn id="10806" xr3:uid="{E1FB5B21-4119-43F8-BC16-F75EF9639948}" name="Column10790" dataDxfId="5740"/>
    <tableColumn id="10807" xr3:uid="{1B786224-6057-43F3-A519-74BEA13C286F}" name="Column10791" dataDxfId="5739"/>
    <tableColumn id="10808" xr3:uid="{EBA27549-BB89-41AE-9513-3F70F7B0AD6E}" name="Column10792" dataDxfId="5738"/>
    <tableColumn id="10809" xr3:uid="{A43B3AAD-58CF-4676-B866-1EF63EFEEC7F}" name="Column10793" dataDxfId="5737"/>
    <tableColumn id="10810" xr3:uid="{815B394C-08A1-423D-89AB-0657A93CC1D0}" name="Column10794" dataDxfId="5736"/>
    <tableColumn id="10811" xr3:uid="{274E13AA-E7F1-4214-A2C4-88D25FAC2450}" name="Column10795" dataDxfId="5735"/>
    <tableColumn id="10812" xr3:uid="{CF2EC63E-B735-4C3F-9485-9B8ED4633045}" name="Column10796" dataDxfId="5734"/>
    <tableColumn id="10813" xr3:uid="{B31EB177-4690-4A1C-9BFA-6B8A24B2D08C}" name="Column10797" dataDxfId="5733"/>
    <tableColumn id="10814" xr3:uid="{C201B39B-7005-428C-ACA7-25F20617D5ED}" name="Column10798" dataDxfId="5732"/>
    <tableColumn id="10815" xr3:uid="{2893D76B-7E27-42AA-B545-1201C0D5E09C}" name="Column10799" dataDxfId="5731"/>
    <tableColumn id="10816" xr3:uid="{47A4E9CC-E53A-49E7-AD0D-1D0BFF4E8ADD}" name="Column10800" dataDxfId="5730"/>
    <tableColumn id="10817" xr3:uid="{2B03AF31-8550-40C9-AA27-EC279F5DDDBD}" name="Column10801" dataDxfId="5729"/>
    <tableColumn id="10818" xr3:uid="{760E1773-5255-4370-A899-5B3B0A7A9DC3}" name="Column10802" dataDxfId="5728"/>
    <tableColumn id="10819" xr3:uid="{377BE13C-72AD-42E7-9535-9B95B6F9EA0A}" name="Column10803" dataDxfId="5727"/>
    <tableColumn id="10820" xr3:uid="{A20A9EA1-D776-4272-A036-A13EFEC522AF}" name="Column10804" dataDxfId="5726"/>
    <tableColumn id="10821" xr3:uid="{185E0812-A582-463E-B7A4-F33467CFA475}" name="Column10805" dataDxfId="5725"/>
    <tableColumn id="10822" xr3:uid="{0AF894E2-D226-47EB-A529-9A189FA9CBCD}" name="Column10806" dataDxfId="5724"/>
    <tableColumn id="10823" xr3:uid="{BBCAD9B7-EDDC-427C-9495-C748D754E7A1}" name="Column10807" dataDxfId="5723"/>
    <tableColumn id="10824" xr3:uid="{E6C08652-A1BF-45D2-8D94-9A3A1AB55AAF}" name="Column10808" dataDxfId="5722"/>
    <tableColumn id="10825" xr3:uid="{460FB94A-F6FB-43E7-841A-428077811766}" name="Column10809" dataDxfId="5721"/>
    <tableColumn id="10826" xr3:uid="{B38A50AB-DB53-422A-ADC1-C754D2367026}" name="Column10810" dataDxfId="5720"/>
    <tableColumn id="10827" xr3:uid="{237D8C1A-ABC7-464E-A0CF-26FC722ED555}" name="Column10811" dataDxfId="5719"/>
    <tableColumn id="10828" xr3:uid="{FE3794CB-333C-4455-BD3D-9DD8F340AB27}" name="Column10812" dataDxfId="5718"/>
    <tableColumn id="10829" xr3:uid="{DDD4511A-FB6A-42DC-B786-BE03AC47303B}" name="Column10813" dataDxfId="5717"/>
    <tableColumn id="10830" xr3:uid="{EFFA875F-4385-47EF-9E21-569FD22542F6}" name="Column10814" dataDxfId="5716"/>
    <tableColumn id="10831" xr3:uid="{C4714FAC-8120-428C-903B-336440801C21}" name="Column10815" dataDxfId="5715"/>
    <tableColumn id="10832" xr3:uid="{FF43393D-E60F-4D20-BF0E-4123A8955646}" name="Column10816" dataDxfId="5714"/>
    <tableColumn id="10833" xr3:uid="{4884EE51-2A0F-4A52-847E-E47812286938}" name="Column10817" dataDxfId="5713"/>
    <tableColumn id="10834" xr3:uid="{A91EC1A3-6628-4974-9C12-3AC47490D67B}" name="Column10818" dataDxfId="5712"/>
    <tableColumn id="10835" xr3:uid="{D90C4DC0-F7DE-4B06-B049-4810C510FD13}" name="Column10819" dataDxfId="5711"/>
    <tableColumn id="10836" xr3:uid="{0B3EE3FC-229E-42CD-9482-0ACB3356ED23}" name="Column10820" dataDxfId="5710"/>
    <tableColumn id="10837" xr3:uid="{3B79A44B-3666-44EE-B764-A05F5BD2FE0F}" name="Column10821" dataDxfId="5709"/>
    <tableColumn id="10838" xr3:uid="{15F772A1-EB3A-4CC4-B14E-CAC4C10016B8}" name="Column10822" dataDxfId="5708"/>
    <tableColumn id="10839" xr3:uid="{EA160A84-C257-4DFE-9FDE-DC8D6241000F}" name="Column10823" dataDxfId="5707"/>
    <tableColumn id="10840" xr3:uid="{AD51FEAC-B55E-467C-A68D-7D39B340E182}" name="Column10824" dataDxfId="5706"/>
    <tableColumn id="10841" xr3:uid="{5AC0CAEA-DD5D-47E8-B092-37E71B00FEA4}" name="Column10825" dataDxfId="5705"/>
    <tableColumn id="10842" xr3:uid="{D5E5C243-78D9-4267-9CAF-AC2193B6E63C}" name="Column10826" dataDxfId="5704"/>
    <tableColumn id="10843" xr3:uid="{35C2D3CD-383D-47B9-B7D8-CFD925A9F6E0}" name="Column10827" dataDxfId="5703"/>
    <tableColumn id="10844" xr3:uid="{49277285-E2BF-411F-8EFE-DF4480B924F5}" name="Column10828" dataDxfId="5702"/>
    <tableColumn id="10845" xr3:uid="{700454A8-6C93-4C98-B954-356B750C3895}" name="Column10829" dataDxfId="5701"/>
    <tableColumn id="10846" xr3:uid="{1703DF0E-CB58-4018-8497-EA230576C798}" name="Column10830" dataDxfId="5700"/>
    <tableColumn id="10847" xr3:uid="{3A5AE824-0551-498B-B8AC-AE3E192EB6BE}" name="Column10831" dataDxfId="5699"/>
    <tableColumn id="10848" xr3:uid="{10B4A388-9E3D-4ADD-A088-A13BA5ADD790}" name="Column10832" dataDxfId="5698"/>
    <tableColumn id="10849" xr3:uid="{AE2E8891-748F-460C-9C2D-B41A7B895F05}" name="Column10833" dataDxfId="5697"/>
    <tableColumn id="10850" xr3:uid="{C62AEEDD-DC05-4E84-8CD7-19D514BB2116}" name="Column10834" dataDxfId="5696"/>
    <tableColumn id="10851" xr3:uid="{3F86888D-1C1C-4165-ABBD-C057006676BB}" name="Column10835" dataDxfId="5695"/>
    <tableColumn id="10852" xr3:uid="{C7D9C38E-047C-40DE-A0A8-34BAB8215DDB}" name="Column10836" dataDxfId="5694"/>
    <tableColumn id="10853" xr3:uid="{DA186817-E2BA-42E6-A276-7019922A207C}" name="Column10837" dataDxfId="5693"/>
    <tableColumn id="10854" xr3:uid="{7AEBB040-8155-4900-8A39-5F4AB30C00CE}" name="Column10838" dataDxfId="5692"/>
    <tableColumn id="10855" xr3:uid="{F85C696D-50C8-452B-895B-A0A83D6CC32B}" name="Column10839" dataDxfId="5691"/>
    <tableColumn id="10856" xr3:uid="{201FDCBD-BD0A-47B2-8684-86A1AE96DDFE}" name="Column10840" dataDxfId="5690"/>
    <tableColumn id="10857" xr3:uid="{B612C259-F7B1-469B-B8B3-411ED37ABC3E}" name="Column10841" dataDxfId="5689"/>
    <tableColumn id="10858" xr3:uid="{5E57A49D-8D35-4E46-9842-7F202ABA776D}" name="Column10842" dataDxfId="5688"/>
    <tableColumn id="10859" xr3:uid="{91CDB1A0-E00D-4FB6-A15B-AA71A0152B02}" name="Column10843" dataDxfId="5687"/>
    <tableColumn id="10860" xr3:uid="{DE419CD7-1468-4061-98B6-976447AF994C}" name="Column10844" dataDxfId="5686"/>
    <tableColumn id="10861" xr3:uid="{1D7AE03B-C8E4-4B29-A4B0-A852307DCFAE}" name="Column10845" dataDxfId="5685"/>
    <tableColumn id="10862" xr3:uid="{F76109A7-721C-4569-BF98-BEF1DE644AF3}" name="Column10846" dataDxfId="5684"/>
    <tableColumn id="10863" xr3:uid="{6A9876B8-A3E7-4658-A037-D2970EC96616}" name="Column10847" dataDxfId="5683"/>
    <tableColumn id="10864" xr3:uid="{424A6C0E-065F-4FEB-9717-C95AFA9F2F4D}" name="Column10848" dataDxfId="5682"/>
    <tableColumn id="10865" xr3:uid="{2603E6EF-5C8A-443B-A220-96545DCDB573}" name="Column10849" dataDxfId="5681"/>
    <tableColumn id="10866" xr3:uid="{92F8813D-ABA1-4EC4-B751-04BBC21ED509}" name="Column10850" dataDxfId="5680"/>
    <tableColumn id="10867" xr3:uid="{46C3BD72-CFD7-4D14-90D2-BB63BB721C0A}" name="Column10851" dataDxfId="5679"/>
    <tableColumn id="10868" xr3:uid="{C4CB833A-CC14-4E9E-91BD-A52176274B9B}" name="Column10852" dataDxfId="5678"/>
    <tableColumn id="10869" xr3:uid="{88985CD0-394D-4DC4-8F45-F3A7911D7933}" name="Column10853" dataDxfId="5677"/>
    <tableColumn id="10870" xr3:uid="{2123EC81-B7CB-49BB-8A5B-2F11551356D1}" name="Column10854" dataDxfId="5676"/>
    <tableColumn id="10871" xr3:uid="{C2914CE4-DA9E-4941-91F5-E1EBF0FCBAB2}" name="Column10855" dataDxfId="5675"/>
    <tableColumn id="10872" xr3:uid="{7E2E6224-4818-493C-B3A4-BE18DC26402E}" name="Column10856" dataDxfId="5674"/>
    <tableColumn id="10873" xr3:uid="{C40DB1F3-45E4-42E4-AAAE-25B80E42D5A8}" name="Column10857" dataDxfId="5673"/>
    <tableColumn id="10874" xr3:uid="{A2851084-5918-4321-BEFB-5B468A0832DB}" name="Column10858" dataDxfId="5672"/>
    <tableColumn id="10875" xr3:uid="{194475E5-7E9C-4724-A391-5CCF29E1B144}" name="Column10859" dataDxfId="5671"/>
    <tableColumn id="10876" xr3:uid="{60226B2A-6923-4A92-8060-356F7170E9E7}" name="Column10860" dataDxfId="5670"/>
    <tableColumn id="10877" xr3:uid="{3DE0CA46-2283-46A6-9607-5A373E0183F1}" name="Column10861" dataDxfId="5669"/>
    <tableColumn id="10878" xr3:uid="{980C803F-354E-4794-94DF-C58A52CABADC}" name="Column10862" dataDxfId="5668"/>
    <tableColumn id="10879" xr3:uid="{352429E6-130A-4318-ADE2-9A95A8882E7A}" name="Column10863" dataDxfId="5667"/>
    <tableColumn id="10880" xr3:uid="{8B134867-6C7E-45CC-81D4-14BC42B12922}" name="Column10864" dataDxfId="5666"/>
    <tableColumn id="10881" xr3:uid="{B53CC79E-ED04-4CAF-83E0-E70AB46600EF}" name="Column10865" dataDxfId="5665"/>
    <tableColumn id="10882" xr3:uid="{3C92026E-39A4-4F35-ACF7-E4D6143264B2}" name="Column10866" dataDxfId="5664"/>
    <tableColumn id="10883" xr3:uid="{C895628B-DAF0-4367-A89C-A82AF848BAB9}" name="Column10867" dataDxfId="5663"/>
    <tableColumn id="10884" xr3:uid="{0F9F693A-74A7-4695-B29C-7E7A21FA9D95}" name="Column10868" dataDxfId="5662"/>
    <tableColumn id="10885" xr3:uid="{DB2C0409-7A77-44A7-AB02-70B34EB3874E}" name="Column10869" dataDxfId="5661"/>
    <tableColumn id="10886" xr3:uid="{2CFFB2D2-25C4-4E2A-B2DC-362A317E492B}" name="Column10870" dataDxfId="5660"/>
    <tableColumn id="10887" xr3:uid="{08C291A5-883A-4EC7-8416-BDF1F8032787}" name="Column10871" dataDxfId="5659"/>
    <tableColumn id="10888" xr3:uid="{78DA1500-1E42-4BA3-A32B-DADCB8C15A5F}" name="Column10872" dataDxfId="5658"/>
    <tableColumn id="10889" xr3:uid="{8B5D10D7-F1F2-4C32-B6F2-94149F10AE94}" name="Column10873" dataDxfId="5657"/>
    <tableColumn id="10890" xr3:uid="{91898BF0-28F4-4E1D-9E63-6C87F8009797}" name="Column10874" dataDxfId="5656"/>
    <tableColumn id="10891" xr3:uid="{6E1771F0-8F19-4C94-B1CF-F955B25E72A1}" name="Column10875" dataDxfId="5655"/>
    <tableColumn id="10892" xr3:uid="{76CC8EBB-7460-4863-AE5C-926454BA8EF6}" name="Column10876" dataDxfId="5654"/>
    <tableColumn id="10893" xr3:uid="{811BC0F7-C331-4F62-9F78-10E367BD7DAF}" name="Column10877" dataDxfId="5653"/>
    <tableColumn id="10894" xr3:uid="{398C9109-2209-4E50-8957-B4079FCA4042}" name="Column10878" dataDxfId="5652"/>
    <tableColumn id="10895" xr3:uid="{AA41BFEF-0862-4FFF-96F6-BFD88536DE3E}" name="Column10879" dataDxfId="5651"/>
    <tableColumn id="10896" xr3:uid="{68AAF347-52EF-4CAD-A53F-B8CFD6C92021}" name="Column10880" dataDxfId="5650"/>
    <tableColumn id="10897" xr3:uid="{F368AA76-AB15-495B-A4AC-A2D4A4EC858B}" name="Column10881" dataDxfId="5649"/>
    <tableColumn id="10898" xr3:uid="{D2981EAD-584E-4127-904A-E1E3A82657EC}" name="Column10882" dataDxfId="5648"/>
    <tableColumn id="10899" xr3:uid="{1719B559-7F64-40BC-B182-353B4EFA84C9}" name="Column10883" dataDxfId="5647"/>
    <tableColumn id="10900" xr3:uid="{6BD3DD28-2B74-48FD-A325-7A001D6A87DD}" name="Column10884" dataDxfId="5646"/>
    <tableColumn id="10901" xr3:uid="{D0B2FEE8-7939-4A2F-8F57-67C51DA8E9A7}" name="Column10885" dataDxfId="5645"/>
    <tableColumn id="10902" xr3:uid="{6104AECF-593A-4C82-A108-1CF546803B65}" name="Column10886" dataDxfId="5644"/>
    <tableColumn id="10903" xr3:uid="{8FDABFEB-854C-4859-9B14-446DF0913C3C}" name="Column10887" dataDxfId="5643"/>
    <tableColumn id="10904" xr3:uid="{44EC9DF3-1303-4550-AD73-7B8F21016251}" name="Column10888" dataDxfId="5642"/>
    <tableColumn id="10905" xr3:uid="{5AE3633A-5411-4B2B-A929-9FFD79E0788B}" name="Column10889" dataDxfId="5641"/>
    <tableColumn id="10906" xr3:uid="{26552B43-1F34-4022-B6BB-0FE7B0B9025C}" name="Column10890" dataDxfId="5640"/>
    <tableColumn id="10907" xr3:uid="{99C31E10-D551-4DB9-89A5-35843D3F425D}" name="Column10891" dataDxfId="5639"/>
    <tableColumn id="10908" xr3:uid="{E2089956-B240-44DE-8771-47B54A1DD1B9}" name="Column10892" dataDxfId="5638"/>
    <tableColumn id="10909" xr3:uid="{C13768F2-EF28-4743-9981-53E7D8C02CEA}" name="Column10893" dataDxfId="5637"/>
    <tableColumn id="10910" xr3:uid="{82526513-1E2B-48F7-B715-0A9AA9634938}" name="Column10894" dataDxfId="5636"/>
    <tableColumn id="10911" xr3:uid="{31FF5443-2E57-4A42-BFFE-FBED404E0CD9}" name="Column10895" dataDxfId="5635"/>
    <tableColumn id="10912" xr3:uid="{E0E0B24A-3965-4AF0-96EE-2FD1918154DF}" name="Column10896" dataDxfId="5634"/>
    <tableColumn id="10913" xr3:uid="{D71CBAA6-132C-4AFC-950B-B56524FED758}" name="Column10897" dataDxfId="5633"/>
    <tableColumn id="10914" xr3:uid="{BB2F072A-83B7-44E4-A2FD-FA57CD4E4DC5}" name="Column10898" dataDxfId="5632"/>
    <tableColumn id="10915" xr3:uid="{91CD9DC1-E747-44F5-9245-6AD372B1B12C}" name="Column10899" dataDxfId="5631"/>
    <tableColumn id="10916" xr3:uid="{52D86FE9-0C3F-44AF-BFA6-65DA73246A36}" name="Column10900" dataDxfId="5630"/>
    <tableColumn id="10917" xr3:uid="{7ECDDEDB-A0DD-48CB-A84E-715CB69C2EE0}" name="Column10901" dataDxfId="5629"/>
    <tableColumn id="10918" xr3:uid="{CA852443-CDEB-4519-8D9E-BC362CA6D82D}" name="Column10902" dataDxfId="5628"/>
    <tableColumn id="10919" xr3:uid="{6474ABBA-8F61-4DBA-B25E-5FDDC6876DFE}" name="Column10903" dataDxfId="5627"/>
    <tableColumn id="10920" xr3:uid="{0FC10D80-8FAA-41B9-A275-E858E81B67DA}" name="Column10904" dataDxfId="5626"/>
    <tableColumn id="10921" xr3:uid="{25652A36-EC58-40F5-A01E-018B870160B7}" name="Column10905" dataDxfId="5625"/>
    <tableColumn id="10922" xr3:uid="{BCA74EF1-C110-4D80-A86F-47A08436D8C5}" name="Column10906" dataDxfId="5624"/>
    <tableColumn id="10923" xr3:uid="{E0826EF0-E226-469C-AC6B-0C6CEFAADFFB}" name="Column10907" dataDxfId="5623"/>
    <tableColumn id="10924" xr3:uid="{84E3E1CB-60A2-4A98-BCEF-753629EDE7CD}" name="Column10908" dataDxfId="5622"/>
    <tableColumn id="10925" xr3:uid="{959BBF3A-95CD-4885-A05C-4ACCA9DBA965}" name="Column10909" dataDxfId="5621"/>
    <tableColumn id="10926" xr3:uid="{E611845E-B7B6-4A7E-AE08-2187D8D4999A}" name="Column10910" dataDxfId="5620"/>
    <tableColumn id="10927" xr3:uid="{90DC7937-7012-4469-8C22-00A662B48A42}" name="Column10911" dataDxfId="5619"/>
    <tableColumn id="10928" xr3:uid="{D1F160F2-B75F-4250-BBA1-48954E065551}" name="Column10912" dataDxfId="5618"/>
    <tableColumn id="10929" xr3:uid="{982B23EF-8A88-4DCD-A694-2EDA5F46DC9C}" name="Column10913" dataDxfId="5617"/>
    <tableColumn id="10930" xr3:uid="{9984795B-1E71-4525-A83E-6067AB784313}" name="Column10914" dataDxfId="5616"/>
    <tableColumn id="10931" xr3:uid="{1A99402B-362F-4AA5-ACAD-E0628A2BE8E2}" name="Column10915" dataDxfId="5615"/>
    <tableColumn id="10932" xr3:uid="{0CEBFF1C-46FA-4983-9CD2-29F78A804E4A}" name="Column10916" dataDxfId="5614"/>
    <tableColumn id="10933" xr3:uid="{465D3E8E-A2A3-4373-9E47-8B0CA13B732C}" name="Column10917" dataDxfId="5613"/>
    <tableColumn id="10934" xr3:uid="{C485856B-A5BB-4F4B-A471-19C35422CF46}" name="Column10918" dataDxfId="5612"/>
    <tableColumn id="10935" xr3:uid="{FE42505A-05CC-464C-AFEF-5D1E8388B441}" name="Column10919" dataDxfId="5611"/>
    <tableColumn id="10936" xr3:uid="{F31FEBA2-9F5F-4FC8-8308-9807BF81F90E}" name="Column10920" dataDxfId="5610"/>
    <tableColumn id="10937" xr3:uid="{8B045251-2C57-4CFC-B7FD-29D15BDE471F}" name="Column10921" dataDxfId="5609"/>
    <tableColumn id="10938" xr3:uid="{EAA83CC0-5256-4DDE-83C8-90DF4AAF7201}" name="Column10922" dataDxfId="5608"/>
    <tableColumn id="10939" xr3:uid="{E025FF8D-9518-4D2C-AAB3-DBB2045FF3FE}" name="Column10923" dataDxfId="5607"/>
    <tableColumn id="10940" xr3:uid="{B3DFD3F5-C4AE-4621-BE95-2164ADCE4082}" name="Column10924" dataDxfId="5606"/>
    <tableColumn id="10941" xr3:uid="{3D15090A-AC40-4747-A6D5-D305DDF78691}" name="Column10925" dataDxfId="5605"/>
    <tableColumn id="10942" xr3:uid="{0C4A1C6A-AA98-4AA3-B3AC-CF65F596C06B}" name="Column10926" dataDxfId="5604"/>
    <tableColumn id="10943" xr3:uid="{3A6998BE-CED0-4A40-BC5E-557602FE30DE}" name="Column10927" dataDxfId="5603"/>
    <tableColumn id="10944" xr3:uid="{EE5C9328-78B1-47D4-B561-E77B52B606F4}" name="Column10928" dataDxfId="5602"/>
    <tableColumn id="10945" xr3:uid="{2436314E-4FB9-4AD0-98A8-AB1B79E34E77}" name="Column10929" dataDxfId="5601"/>
    <tableColumn id="10946" xr3:uid="{C0A3DFFD-B773-41F7-9E6D-480077F5A77B}" name="Column10930" dataDxfId="5600"/>
    <tableColumn id="10947" xr3:uid="{688A5320-6BB4-426E-9A84-1C5B35CAD109}" name="Column10931" dataDxfId="5599"/>
    <tableColumn id="10948" xr3:uid="{68DA49EC-CE17-45BE-8EE6-2AFB7016CCF2}" name="Column10932" dataDxfId="5598"/>
    <tableColumn id="10949" xr3:uid="{F3F07DEF-6F9C-40F2-9EE7-9B198A4E2E4C}" name="Column10933" dataDxfId="5597"/>
    <tableColumn id="10950" xr3:uid="{85814DE4-3F8B-430D-8C06-B210B5EB2679}" name="Column10934" dataDxfId="5596"/>
    <tableColumn id="10951" xr3:uid="{54671C37-4B12-4BEB-9AF0-FF1A83379DD4}" name="Column10935" dataDxfId="5595"/>
    <tableColumn id="10952" xr3:uid="{3E7A5830-5073-42A0-89B3-AB8FE872B68F}" name="Column10936" dataDxfId="5594"/>
    <tableColumn id="10953" xr3:uid="{72FA1038-5A88-4B74-BABC-7ED5F82F4FE3}" name="Column10937" dataDxfId="5593"/>
    <tableColumn id="10954" xr3:uid="{6A684783-E870-4BBD-B899-51CB79D8079C}" name="Column10938" dataDxfId="5592"/>
    <tableColumn id="10955" xr3:uid="{FE670655-9B9C-4407-932F-146533EA11D0}" name="Column10939" dataDxfId="5591"/>
    <tableColumn id="10956" xr3:uid="{6BBBB4A2-D31B-47F0-9A0A-4D4F98E0DAC5}" name="Column10940" dataDxfId="5590"/>
    <tableColumn id="10957" xr3:uid="{7187B5B0-6ED1-42A7-BF31-43AAA2D6D124}" name="Column10941" dataDxfId="5589"/>
    <tableColumn id="10958" xr3:uid="{A219BDC8-FA20-419B-9773-D3715CB69E70}" name="Column10942" dataDxfId="5588"/>
    <tableColumn id="10959" xr3:uid="{EFA1A98B-B3CB-4F28-945E-08EA49CDE73A}" name="Column10943" dataDxfId="5587"/>
    <tableColumn id="10960" xr3:uid="{E5BEBC1A-91FB-4AC5-9AF8-B84E9F8A6E09}" name="Column10944" dataDxfId="5586"/>
    <tableColumn id="10961" xr3:uid="{2A12BE18-4132-4E36-955E-3B7853A9CE81}" name="Column10945" dataDxfId="5585"/>
    <tableColumn id="10962" xr3:uid="{344550F9-7832-4FC5-A3B0-2B701BB30432}" name="Column10946" dataDxfId="5584"/>
    <tableColumn id="10963" xr3:uid="{C91CC0BA-BF44-4274-B4F5-C4497069C095}" name="Column10947" dataDxfId="5583"/>
    <tableColumn id="10964" xr3:uid="{50364FA0-236D-40B2-B3F1-7C193FF7BFEA}" name="Column10948" dataDxfId="5582"/>
    <tableColumn id="10965" xr3:uid="{0C7211BD-C9CF-4DBC-8077-92195EE36950}" name="Column10949" dataDxfId="5581"/>
    <tableColumn id="10966" xr3:uid="{55C90980-1C86-4CA3-BB41-045003AEEB20}" name="Column10950" dataDxfId="5580"/>
    <tableColumn id="10967" xr3:uid="{103524AA-C728-4D7A-884E-2D9959DEC13A}" name="Column10951" dataDxfId="5579"/>
    <tableColumn id="10968" xr3:uid="{16867008-BF96-435D-9B7F-16C6A6C056D6}" name="Column10952" dataDxfId="5578"/>
    <tableColumn id="10969" xr3:uid="{B7C81564-B5F9-4B9A-929A-47D0DA9D233A}" name="Column10953" dataDxfId="5577"/>
    <tableColumn id="10970" xr3:uid="{A78D1B0E-0903-43D3-B378-11B8F7EF3C6A}" name="Column10954" dataDxfId="5576"/>
    <tableColumn id="10971" xr3:uid="{63F58244-8DCE-4623-986B-EF7082128915}" name="Column10955" dataDxfId="5575"/>
    <tableColumn id="10972" xr3:uid="{77B0E0AC-F5A7-420A-BFC5-88EE5B490877}" name="Column10956" dataDxfId="5574"/>
    <tableColumn id="10973" xr3:uid="{BE1CAEB8-63EC-40CC-B07A-D9F5B1B5A95E}" name="Column10957" dataDxfId="5573"/>
    <tableColumn id="10974" xr3:uid="{80CB100F-A6E9-42D1-ABEB-5BB8F1230A9E}" name="Column10958" dataDxfId="5572"/>
    <tableColumn id="10975" xr3:uid="{41EBF900-1265-438C-BDD5-AD2E6F84C1C3}" name="Column10959" dataDxfId="5571"/>
    <tableColumn id="10976" xr3:uid="{990DA146-4CA8-4394-8566-E3788C0809C2}" name="Column10960" dataDxfId="5570"/>
    <tableColumn id="10977" xr3:uid="{7A73B6E9-F79A-4B17-980C-6BDEE8C45118}" name="Column10961" dataDxfId="5569"/>
    <tableColumn id="10978" xr3:uid="{1CE936E9-419C-47A4-A55E-E0D6AC2C9E43}" name="Column10962" dataDxfId="5568"/>
    <tableColumn id="10979" xr3:uid="{E1003972-468F-437F-8D5A-8AE0789A0297}" name="Column10963" dataDxfId="5567"/>
    <tableColumn id="10980" xr3:uid="{518CE47F-A767-4925-A805-7CEF7472CD93}" name="Column10964" dataDxfId="5566"/>
    <tableColumn id="10981" xr3:uid="{F391347A-0B01-4A0D-97EE-4CABC15C4097}" name="Column10965" dataDxfId="5565"/>
    <tableColumn id="10982" xr3:uid="{5F66C594-F6D4-45D6-98D9-5208C7BF3046}" name="Column10966" dataDxfId="5564"/>
    <tableColumn id="10983" xr3:uid="{E422E7A9-E86A-4C02-9CF6-7ABF67A74BBF}" name="Column10967" dataDxfId="5563"/>
    <tableColumn id="10984" xr3:uid="{7162C1C4-A680-4130-9136-71B544F8596B}" name="Column10968" dataDxfId="5562"/>
    <tableColumn id="10985" xr3:uid="{5CC8C57D-1BA3-4AD0-B030-1B4F174EFDB9}" name="Column10969" dataDxfId="5561"/>
    <tableColumn id="10986" xr3:uid="{DD4490DB-A5A9-451D-8BE3-C10E3E2B533D}" name="Column10970" dataDxfId="5560"/>
    <tableColumn id="10987" xr3:uid="{9F348D9E-0ECB-4D1F-9FBA-D8B94FC39858}" name="Column10971" dataDxfId="5559"/>
    <tableColumn id="10988" xr3:uid="{B6FD71B0-B9EE-4076-84B1-B385A902ECD9}" name="Column10972" dataDxfId="5558"/>
    <tableColumn id="10989" xr3:uid="{D8CC47D0-CA8B-4C0C-B367-3D5D772537FB}" name="Column10973" dataDxfId="5557"/>
    <tableColumn id="10990" xr3:uid="{7E487138-39F5-429E-821B-A3A989BC100E}" name="Column10974" dataDxfId="5556"/>
    <tableColumn id="10991" xr3:uid="{23F5AC94-45CD-4559-9D96-CC5DBDAEB8F6}" name="Column10975" dataDxfId="5555"/>
    <tableColumn id="10992" xr3:uid="{C0F1188A-022E-41FD-9974-48E4EB4C4E3E}" name="Column10976" dataDxfId="5554"/>
    <tableColumn id="10993" xr3:uid="{333EEF27-1316-46BA-A5DC-D0A9088875D0}" name="Column10977" dataDxfId="5553"/>
    <tableColumn id="10994" xr3:uid="{C06C8318-A735-41EA-8BF5-C2E131629396}" name="Column10978" dataDxfId="5552"/>
    <tableColumn id="10995" xr3:uid="{20F5B9A7-3204-40DB-85DB-B812290C3BCF}" name="Column10979" dataDxfId="5551"/>
    <tableColumn id="10996" xr3:uid="{BC7DC221-9602-4293-AA71-EB9FE7518F29}" name="Column10980" dataDxfId="5550"/>
    <tableColumn id="10997" xr3:uid="{97CB32D0-5E6F-4AB9-8808-82DDF3D9B9CF}" name="Column10981" dataDxfId="5549"/>
    <tableColumn id="10998" xr3:uid="{2AEFA97F-E575-4F81-8556-CBE1BA3EB078}" name="Column10982" dataDxfId="5548"/>
    <tableColumn id="10999" xr3:uid="{C1E8EF4B-C7EF-4C12-B9F4-4F2BDF795BF7}" name="Column10983" dataDxfId="5547"/>
    <tableColumn id="11000" xr3:uid="{AA9CEFF4-C224-4758-BFFA-91D4E8DB1BB7}" name="Column10984" dataDxfId="5546"/>
    <tableColumn id="11001" xr3:uid="{70FA0249-50DA-499E-A112-02A3AD442DAA}" name="Column10985" dataDxfId="5545"/>
    <tableColumn id="11002" xr3:uid="{7FAB9D1F-8F84-460A-A060-26D4701A468B}" name="Column10986" dataDxfId="5544"/>
    <tableColumn id="11003" xr3:uid="{C12F84AB-D9C2-4EF7-B127-B6183DF00356}" name="Column10987" dataDxfId="5543"/>
    <tableColumn id="11004" xr3:uid="{2BBA6405-88EC-48A5-8D35-A45E1893C9A5}" name="Column10988" dataDxfId="5542"/>
    <tableColumn id="11005" xr3:uid="{85BDD742-63F9-4A9F-81D2-9E100CEBFA83}" name="Column10989" dataDxfId="5541"/>
    <tableColumn id="11006" xr3:uid="{9A18DD9C-5860-443A-BC2A-6C2018F97568}" name="Column10990" dataDxfId="5540"/>
    <tableColumn id="11007" xr3:uid="{59F5A809-1418-41DA-841C-C4B894E7C708}" name="Column10991" dataDxfId="5539"/>
    <tableColumn id="11008" xr3:uid="{A92F0E36-8856-4612-8DCD-012C480D3C9F}" name="Column10992" dataDxfId="5538"/>
    <tableColumn id="11009" xr3:uid="{C9997E38-CA14-4F31-8045-2ADC0EA23391}" name="Column10993" dataDxfId="5537"/>
    <tableColumn id="11010" xr3:uid="{9BFE7D56-DE5F-41F2-BB60-F851E7144359}" name="Column10994" dataDxfId="5536"/>
    <tableColumn id="11011" xr3:uid="{FC28E018-A89B-428E-AE58-1A6D266BC661}" name="Column10995" dataDxfId="5535"/>
    <tableColumn id="11012" xr3:uid="{81740424-12F2-479B-9043-ED7AF9477B35}" name="Column10996" dataDxfId="5534"/>
    <tableColumn id="11013" xr3:uid="{4B9D9511-A0D7-424E-AD53-BB7099A45996}" name="Column10997" dataDxfId="5533"/>
    <tableColumn id="11014" xr3:uid="{D839AB34-6AD6-4BBD-BDBA-69FD35042662}" name="Column10998" dataDxfId="5532"/>
    <tableColumn id="11015" xr3:uid="{BDBD83BC-6D45-4836-AFA2-B1370C0E762B}" name="Column10999" dataDxfId="5531"/>
    <tableColumn id="11016" xr3:uid="{F61511E5-6AC8-40AB-80D5-6AE53D6089F7}" name="Column11000" dataDxfId="5530"/>
    <tableColumn id="11017" xr3:uid="{98BB4EE5-5D4D-44BC-A058-C35DA211C601}" name="Column11001" dataDxfId="5529"/>
    <tableColumn id="11018" xr3:uid="{9483497A-2760-4B2D-8FA8-E5130A610795}" name="Column11002" dataDxfId="5528"/>
    <tableColumn id="11019" xr3:uid="{357D80D5-863B-4883-B949-B1081F487454}" name="Column11003" dataDxfId="5527"/>
    <tableColumn id="11020" xr3:uid="{CE42128B-A148-40ED-B1E6-D8539DA7DBA5}" name="Column11004" dataDxfId="5526"/>
    <tableColumn id="11021" xr3:uid="{17103C97-2779-4FAD-9A88-ED315BE116D6}" name="Column11005" dataDxfId="5525"/>
    <tableColumn id="11022" xr3:uid="{1D72883F-5C7B-43C0-B284-ABA3F0DA7CD8}" name="Column11006" dataDxfId="5524"/>
    <tableColumn id="11023" xr3:uid="{83DED21B-146E-48C0-B8D1-2FBFEE51F8CE}" name="Column11007" dataDxfId="5523"/>
    <tableColumn id="11024" xr3:uid="{3E545AC9-B3DA-4B28-A2F3-41493C0AD902}" name="Column11008" dataDxfId="5522"/>
    <tableColumn id="11025" xr3:uid="{3F5B2DB6-175B-473F-B35A-39D10D896671}" name="Column11009" dataDxfId="5521"/>
    <tableColumn id="11026" xr3:uid="{B26ABD38-F61B-44E1-8A38-E86E95CB8681}" name="Column11010" dataDxfId="5520"/>
    <tableColumn id="11027" xr3:uid="{03B055B3-5F8C-4F98-BD56-20645CB5BAA2}" name="Column11011" dataDxfId="5519"/>
    <tableColumn id="11028" xr3:uid="{1CCE3F0D-9ECF-4915-8CC9-69464D3DEF68}" name="Column11012" dataDxfId="5518"/>
    <tableColumn id="11029" xr3:uid="{57BC68D4-E180-4D62-A260-6A3214844774}" name="Column11013" dataDxfId="5517"/>
    <tableColumn id="11030" xr3:uid="{E8829912-E70B-49D6-B849-6F16BE9C7610}" name="Column11014" dataDxfId="5516"/>
    <tableColumn id="11031" xr3:uid="{FDB2743A-3687-4652-B79A-B3D9F73C80B2}" name="Column11015" dataDxfId="5515"/>
    <tableColumn id="11032" xr3:uid="{21DDB13C-1C06-4DFB-824F-E1FA6A6C1FEE}" name="Column11016" dataDxfId="5514"/>
    <tableColumn id="11033" xr3:uid="{5B738F61-FB34-43A7-8BDD-36593F55E092}" name="Column11017" dataDxfId="5513"/>
    <tableColumn id="11034" xr3:uid="{11DC7E48-1061-4618-A039-FB9C149FACD3}" name="Column11018" dataDxfId="5512"/>
    <tableColumn id="11035" xr3:uid="{7F879DC2-26AE-404C-8A50-4C8BF22E7185}" name="Column11019" dataDxfId="5511"/>
    <tableColumn id="11036" xr3:uid="{6883FD52-7EC7-4269-908C-A689297640A0}" name="Column11020" dataDxfId="5510"/>
    <tableColumn id="11037" xr3:uid="{B7EA8846-699C-47E3-8CDB-C5D408CC5B18}" name="Column11021" dataDxfId="5509"/>
    <tableColumn id="11038" xr3:uid="{B5B38E96-F4B7-495D-B338-D95B2B2DF6F7}" name="Column11022" dataDxfId="5508"/>
    <tableColumn id="11039" xr3:uid="{E9B12392-3822-4380-826B-D17AA6A5C58C}" name="Column11023" dataDxfId="5507"/>
    <tableColumn id="11040" xr3:uid="{E8430CAE-7686-4F4C-8085-E78D6A6BC2F7}" name="Column11024" dataDxfId="5506"/>
    <tableColumn id="11041" xr3:uid="{59F0CF38-4587-4E36-A413-9E1D7B1821CE}" name="Column11025" dataDxfId="5505"/>
    <tableColumn id="11042" xr3:uid="{0A9B915E-A165-49DC-A66C-86E93CC95AF1}" name="Column11026" dataDxfId="5504"/>
    <tableColumn id="11043" xr3:uid="{696CCD76-CCF4-4147-AEF5-56ABBA53E6C5}" name="Column11027" dataDxfId="5503"/>
    <tableColumn id="11044" xr3:uid="{0E42DD00-46E3-4EE6-B2ED-F8568B1A1829}" name="Column11028" dataDxfId="5502"/>
    <tableColumn id="11045" xr3:uid="{FC8087AF-32DF-481E-8AFF-805F164E7FAE}" name="Column11029" dataDxfId="5501"/>
    <tableColumn id="11046" xr3:uid="{C1897B64-93E6-4F5C-A5B2-2EE27AE54445}" name="Column11030" dataDxfId="5500"/>
    <tableColumn id="11047" xr3:uid="{49E89A99-C66F-43FF-B9EA-5EF86375E63D}" name="Column11031" dataDxfId="5499"/>
    <tableColumn id="11048" xr3:uid="{1591C8E2-81DE-46D5-9EC4-05EEFA856907}" name="Column11032" dataDxfId="5498"/>
    <tableColumn id="11049" xr3:uid="{BDC7FC88-BD32-4DCC-8D55-74CB938557F9}" name="Column11033" dataDxfId="5497"/>
    <tableColumn id="11050" xr3:uid="{8605E2EE-29E5-4087-A7CB-CC9F1A2A2EF7}" name="Column11034" dataDxfId="5496"/>
    <tableColumn id="11051" xr3:uid="{FC99D034-A768-471F-9D88-E5674D0B1D41}" name="Column11035" dataDxfId="5495"/>
    <tableColumn id="11052" xr3:uid="{E00EC7DE-7E9D-4E3F-902F-5C1855FB20AA}" name="Column11036" dataDxfId="5494"/>
    <tableColumn id="11053" xr3:uid="{D89D3B59-3078-428F-AA15-2027B2E445D5}" name="Column11037" dataDxfId="5493"/>
    <tableColumn id="11054" xr3:uid="{D8932CB6-3231-4AA4-A8BD-F5D9C5833D57}" name="Column11038" dataDxfId="5492"/>
    <tableColumn id="11055" xr3:uid="{09A5C7C5-F0F5-46FD-96DE-2D1B65E7AE21}" name="Column11039" dataDxfId="5491"/>
    <tableColumn id="11056" xr3:uid="{8E7BE91B-5514-4CB5-9B1A-CA9AB4CAA551}" name="Column11040" dataDxfId="5490"/>
    <tableColumn id="11057" xr3:uid="{D83F85C5-A370-4D0C-AB17-BF047A65239E}" name="Column11041" dataDxfId="5489"/>
    <tableColumn id="11058" xr3:uid="{772BF283-9945-4F69-9D78-9F2344229775}" name="Column11042" dataDxfId="5488"/>
    <tableColumn id="11059" xr3:uid="{F7232662-DB62-4895-91C3-E777F87F5661}" name="Column11043" dataDxfId="5487"/>
    <tableColumn id="11060" xr3:uid="{57B7B221-5FBF-4AC8-8DFB-37A4909F401E}" name="Column11044" dataDxfId="5486"/>
    <tableColumn id="11061" xr3:uid="{C4860A1B-4C23-4DF1-955F-E6F7044BEAA5}" name="Column11045" dataDxfId="5485"/>
    <tableColumn id="11062" xr3:uid="{07F81551-D9F0-4099-ABA8-60926D3AA7C8}" name="Column11046" dataDxfId="5484"/>
    <tableColumn id="11063" xr3:uid="{19BBE7EA-3804-4409-9494-F89F4342AEA0}" name="Column11047" dataDxfId="5483"/>
    <tableColumn id="11064" xr3:uid="{A14A10C0-35D0-4461-8CF1-FCA2A9ED9B86}" name="Column11048" dataDxfId="5482"/>
    <tableColumn id="11065" xr3:uid="{4C713DFD-C1F8-4614-BC53-0AF1AFC102B4}" name="Column11049" dataDxfId="5481"/>
    <tableColumn id="11066" xr3:uid="{A9D64B6A-8BDA-4482-9B25-C092D506DDFE}" name="Column11050" dataDxfId="5480"/>
    <tableColumn id="11067" xr3:uid="{A7521861-B03C-439A-A276-FD734CB5A4FF}" name="Column11051" dataDxfId="5479"/>
    <tableColumn id="11068" xr3:uid="{031617E6-614E-42BD-A20A-5CBA8DFCEF0E}" name="Column11052" dataDxfId="5478"/>
    <tableColumn id="11069" xr3:uid="{236E0A59-5862-4363-8B59-78EF7BA78FEB}" name="Column11053" dataDxfId="5477"/>
    <tableColumn id="11070" xr3:uid="{DDA7FB7F-EF02-48DF-AD75-9255839776E2}" name="Column11054" dataDxfId="5476"/>
    <tableColumn id="11071" xr3:uid="{F9A222FC-08FC-4645-81C9-7625D5B498CA}" name="Column11055" dataDxfId="5475"/>
    <tableColumn id="11072" xr3:uid="{8C710809-A8F3-405E-A7DA-91EF27D7E951}" name="Column11056" dataDxfId="5474"/>
    <tableColumn id="11073" xr3:uid="{55FDC433-0B05-4A46-B294-FF2C5218D4BC}" name="Column11057" dataDxfId="5473"/>
    <tableColumn id="11074" xr3:uid="{1C0339BD-C432-4BE1-9550-1F08EA93A727}" name="Column11058" dataDxfId="5472"/>
    <tableColumn id="11075" xr3:uid="{6EF73453-6DBE-483B-BD72-9AC14E7298D8}" name="Column11059" dataDxfId="5471"/>
    <tableColumn id="11076" xr3:uid="{266AFD45-8852-4EA8-A725-B5268A61C2C5}" name="Column11060" dataDxfId="5470"/>
    <tableColumn id="11077" xr3:uid="{0C77C197-481C-4526-B479-E40E2AF40B85}" name="Column11061" dataDxfId="5469"/>
    <tableColumn id="11078" xr3:uid="{94A1D94E-1477-4687-89BD-B140F207BD5C}" name="Column11062" dataDxfId="5468"/>
    <tableColumn id="11079" xr3:uid="{647CDF68-26FC-4E2C-807B-23865DB37470}" name="Column11063" dataDxfId="5467"/>
    <tableColumn id="11080" xr3:uid="{1C0B75AB-4E02-46D4-BB7D-5568A122E159}" name="Column11064" dataDxfId="5466"/>
    <tableColumn id="11081" xr3:uid="{998A08FD-CEC5-499C-92F1-783B7877BBB1}" name="Column11065" dataDxfId="5465"/>
    <tableColumn id="11082" xr3:uid="{14DBA526-151C-4C60-89AE-0DCD7D7F4FBA}" name="Column11066" dataDxfId="5464"/>
    <tableColumn id="11083" xr3:uid="{602EB18F-42AB-4CE0-805B-6C31E39275BB}" name="Column11067" dataDxfId="5463"/>
    <tableColumn id="11084" xr3:uid="{9DBBBCB1-A761-4B0B-A232-D15B45B66893}" name="Column11068" dataDxfId="5462"/>
    <tableColumn id="11085" xr3:uid="{205BEC57-331B-4DF6-A0F3-02BFF8590CD8}" name="Column11069" dataDxfId="5461"/>
    <tableColumn id="11086" xr3:uid="{A8B97FB9-D31D-4CF6-BDF1-DF3ADD78DEF7}" name="Column11070" dataDxfId="5460"/>
    <tableColumn id="11087" xr3:uid="{5E902A32-8B39-47BD-B86E-C90F044AF535}" name="Column11071" dataDxfId="5459"/>
    <tableColumn id="11088" xr3:uid="{AFD2E3C6-1DAB-4576-B8B4-14A1F1EA6EC1}" name="Column11072" dataDxfId="5458"/>
    <tableColumn id="11089" xr3:uid="{BD1B4DB1-6099-47ED-8D46-4F1659BF6DD8}" name="Column11073" dataDxfId="5457"/>
    <tableColumn id="11090" xr3:uid="{C5C6D129-D4E9-4F0F-B792-CF03A3170168}" name="Column11074" dataDxfId="5456"/>
    <tableColumn id="11091" xr3:uid="{70E9F660-9FC2-43CF-9300-77C2904D6F83}" name="Column11075" dataDxfId="5455"/>
    <tableColumn id="11092" xr3:uid="{C0A8B722-8576-4B4F-BD27-002DD1822704}" name="Column11076" dataDxfId="5454"/>
    <tableColumn id="11093" xr3:uid="{744672E7-D2D0-47FF-8000-C7FE3E0AB49A}" name="Column11077" dataDxfId="5453"/>
    <tableColumn id="11094" xr3:uid="{EA9EE750-E2F4-4537-B183-1FE3E8D0F252}" name="Column11078" dataDxfId="5452"/>
    <tableColumn id="11095" xr3:uid="{7224CF04-90DF-4538-84A8-5A3350B0E703}" name="Column11079" dataDxfId="5451"/>
    <tableColumn id="11096" xr3:uid="{CDD48DC7-5EF5-40DC-B678-24088D20E3C7}" name="Column11080" dataDxfId="5450"/>
    <tableColumn id="11097" xr3:uid="{AB872F26-2B78-4036-B130-EE6ED744BC7A}" name="Column11081" dataDxfId="5449"/>
    <tableColumn id="11098" xr3:uid="{11C90D8E-F87A-4A16-BEFA-E9D5C5EBBCE6}" name="Column11082" dataDxfId="5448"/>
    <tableColumn id="11099" xr3:uid="{2E21C32A-8FB6-4D12-9505-DCBC4DA4AE2D}" name="Column11083" dataDxfId="5447"/>
    <tableColumn id="11100" xr3:uid="{5E19D2A3-DB2E-40B0-8C5D-9788E26B0C50}" name="Column11084" dataDxfId="5446"/>
    <tableColumn id="11101" xr3:uid="{AEE2B5FD-B495-4CB4-A86A-8904E5917D74}" name="Column11085" dataDxfId="5445"/>
    <tableColumn id="11102" xr3:uid="{10034E01-386E-4CAD-A7D3-E63DE97388D6}" name="Column11086" dataDxfId="5444"/>
    <tableColumn id="11103" xr3:uid="{152674BE-46DB-404A-A2D7-6F9F05938BE3}" name="Column11087" dataDxfId="5443"/>
    <tableColumn id="11104" xr3:uid="{C768A444-9014-464A-9B27-B631CC7959F4}" name="Column11088" dataDxfId="5442"/>
    <tableColumn id="11105" xr3:uid="{E17FA148-B66C-4F3F-B39F-90D4F2EF3C59}" name="Column11089" dataDxfId="5441"/>
    <tableColumn id="11106" xr3:uid="{D5C66FF0-B66D-47BA-9743-38990C974469}" name="Column11090" dataDxfId="5440"/>
    <tableColumn id="11107" xr3:uid="{DDC287C0-F8C4-4AB5-9107-2CFE08E56E28}" name="Column11091" dataDxfId="5439"/>
    <tableColumn id="11108" xr3:uid="{39EEBBB3-04D1-4275-A389-8DF2783950AB}" name="Column11092" dataDxfId="5438"/>
    <tableColumn id="11109" xr3:uid="{27740647-ECB8-40B2-92B8-FD3536038DD2}" name="Column11093" dataDxfId="5437"/>
    <tableColumn id="11110" xr3:uid="{79024923-D233-4F94-AA14-A2FA2C9C37DD}" name="Column11094" dataDxfId="5436"/>
    <tableColumn id="11111" xr3:uid="{E17D130A-6D7D-4D57-94F8-0B4131D3F73E}" name="Column11095" dataDxfId="5435"/>
    <tableColumn id="11112" xr3:uid="{DB225DFF-F46A-42E5-B799-86AD6088B146}" name="Column11096" dataDxfId="5434"/>
    <tableColumn id="11113" xr3:uid="{6305EE18-A43B-46CC-9A10-B272E2E10889}" name="Column11097" dataDxfId="5433"/>
    <tableColumn id="11114" xr3:uid="{100D708E-60EC-469E-9EEE-99DF9E8FC51A}" name="Column11098" dataDxfId="5432"/>
    <tableColumn id="11115" xr3:uid="{6D7B8E53-CB28-4428-B30D-C275C5B2F4AC}" name="Column11099" dataDxfId="5431"/>
    <tableColumn id="11116" xr3:uid="{E662E223-40E0-41AA-B163-C1AE0C0A99DD}" name="Column11100" dataDxfId="5430"/>
    <tableColumn id="11117" xr3:uid="{1C8E64DC-0A9E-4A35-BBEE-FA7D5714C357}" name="Column11101" dataDxfId="5429"/>
    <tableColumn id="11118" xr3:uid="{B2FE4C69-EBBA-40DD-BB19-F52BC229182A}" name="Column11102" dataDxfId="5428"/>
    <tableColumn id="11119" xr3:uid="{D7F1A692-CE26-4BFD-921A-58E3BDD8793B}" name="Column11103" dataDxfId="5427"/>
    <tableColumn id="11120" xr3:uid="{FA75187E-A179-450D-B855-FA80A9EF3503}" name="Column11104" dataDxfId="5426"/>
    <tableColumn id="11121" xr3:uid="{2530E73A-E4FC-4572-B398-1371B2B37027}" name="Column11105" dataDxfId="5425"/>
    <tableColumn id="11122" xr3:uid="{E13D22C8-4DC9-4AE0-9C51-099ED3F1F5D7}" name="Column11106" dataDxfId="5424"/>
    <tableColumn id="11123" xr3:uid="{E8AC04C7-A845-4703-AF9F-B72ECA4B19A7}" name="Column11107" dataDxfId="5423"/>
    <tableColumn id="11124" xr3:uid="{3D3420F0-00D1-4CD9-9DC5-37E78300A96E}" name="Column11108" dataDxfId="5422"/>
    <tableColumn id="11125" xr3:uid="{9BFC3634-6C71-4DD4-9A6B-DD95731DFBB0}" name="Column11109" dataDxfId="5421"/>
    <tableColumn id="11126" xr3:uid="{946D6E3F-5B74-4B5F-A294-13BB9292FA7E}" name="Column11110" dataDxfId="5420"/>
    <tableColumn id="11127" xr3:uid="{4C91A261-ABB9-4B5A-95F0-33D5D0A12E7E}" name="Column11111" dataDxfId="5419"/>
    <tableColumn id="11128" xr3:uid="{F7790C46-077C-4114-B578-7EADD7341288}" name="Column11112" dataDxfId="5418"/>
    <tableColumn id="11129" xr3:uid="{535DF3DD-E043-4DA5-B091-66B20C4D797E}" name="Column11113" dataDxfId="5417"/>
    <tableColumn id="11130" xr3:uid="{640A657D-5101-465E-803B-7213F97F286C}" name="Column11114" dataDxfId="5416"/>
    <tableColumn id="11131" xr3:uid="{EBE3CB40-26CC-4143-8D67-70AE0391F93F}" name="Column11115" dataDxfId="5415"/>
    <tableColumn id="11132" xr3:uid="{10A03A0A-FC39-452F-A6AE-436E4B028737}" name="Column11116" dataDxfId="5414"/>
    <tableColumn id="11133" xr3:uid="{51E42255-4FA0-46D9-B00D-3724B5CAAA4B}" name="Column11117" dataDxfId="5413"/>
    <tableColumn id="11134" xr3:uid="{21801F30-EE7D-43DF-BDF9-FB44F38AFA8F}" name="Column11118" dataDxfId="5412"/>
    <tableColumn id="11135" xr3:uid="{4A17F113-0FE8-49E5-96D5-0243C9FB7310}" name="Column11119" dataDxfId="5411"/>
    <tableColumn id="11136" xr3:uid="{AEE84196-A83E-4C24-99D8-8E7A611AA030}" name="Column11120" dataDxfId="5410"/>
    <tableColumn id="11137" xr3:uid="{1FC62B24-B2EB-4F17-98FD-14A4110B67F8}" name="Column11121" dataDxfId="5409"/>
    <tableColumn id="11138" xr3:uid="{3E8CDE89-F3FD-46F9-8122-A4479006E2B8}" name="Column11122" dataDxfId="5408"/>
    <tableColumn id="11139" xr3:uid="{DCE17AC7-56DD-43A8-B136-7EA4337527F2}" name="Column11123" dataDxfId="5407"/>
    <tableColumn id="11140" xr3:uid="{503FCFC6-838D-4413-A572-CE8F37A99DCE}" name="Column11124" dataDxfId="5406"/>
    <tableColumn id="11141" xr3:uid="{0F9C1817-AB89-4626-B0B9-A3926F6A0CB3}" name="Column11125" dataDxfId="5405"/>
    <tableColumn id="11142" xr3:uid="{9BE55D7E-A134-4139-A090-9CFC07BB5965}" name="Column11126" dataDxfId="5404"/>
    <tableColumn id="11143" xr3:uid="{926880D0-DB4C-4D8A-88E8-2F0FCF72A3C8}" name="Column11127" dataDxfId="5403"/>
    <tableColumn id="11144" xr3:uid="{266A2EBA-C82A-4F06-92A3-99FD2DD9A626}" name="Column11128" dataDxfId="5402"/>
    <tableColumn id="11145" xr3:uid="{A76BC61E-6256-4E26-A220-135D7D567A36}" name="Column11129" dataDxfId="5401"/>
    <tableColumn id="11146" xr3:uid="{05076513-BE55-4165-A816-4DF26ED94037}" name="Column11130" dataDxfId="5400"/>
    <tableColumn id="11147" xr3:uid="{4A079CED-7B5F-4157-9321-B5C08AEFC5F7}" name="Column11131" dataDxfId="5399"/>
    <tableColumn id="11148" xr3:uid="{B6D24BA8-91F3-43C3-9823-F85E009FA27C}" name="Column11132" dataDxfId="5398"/>
    <tableColumn id="11149" xr3:uid="{BE52D61C-F121-4363-A6EE-75436BC3A835}" name="Column11133" dataDxfId="5397"/>
    <tableColumn id="11150" xr3:uid="{E4CDE843-1A32-48FA-91BB-172D878BC854}" name="Column11134" dataDxfId="5396"/>
    <tableColumn id="11151" xr3:uid="{726AEAC5-7748-4F03-9C5E-9EA16CEA614C}" name="Column11135" dataDxfId="5395"/>
    <tableColumn id="11152" xr3:uid="{C15853BE-2CDE-4254-A2CB-E8EAAB68C1FB}" name="Column11136" dataDxfId="5394"/>
    <tableColumn id="11153" xr3:uid="{A213764B-287B-4802-9723-9EB74F4A63D4}" name="Column11137" dataDxfId="5393"/>
    <tableColumn id="11154" xr3:uid="{1F415437-4903-49ED-94DF-B625DECD4A78}" name="Column11138" dataDxfId="5392"/>
    <tableColumn id="11155" xr3:uid="{15111A78-E076-4BF8-8265-3D29E0AB9EF6}" name="Column11139" dataDxfId="5391"/>
    <tableColumn id="11156" xr3:uid="{6D8C11F5-39E1-41D2-8BD3-8C20841896FC}" name="Column11140" dataDxfId="5390"/>
    <tableColumn id="11157" xr3:uid="{F7B444D1-E95C-448B-9BCC-C2B826743A60}" name="Column11141" dataDxfId="5389"/>
    <tableColumn id="11158" xr3:uid="{8C8BF64D-F20C-4E6F-B173-8BA64DA76696}" name="Column11142" dataDxfId="5388"/>
    <tableColumn id="11159" xr3:uid="{2066B200-0604-497B-B31C-761AEDF6D617}" name="Column11143" dataDxfId="5387"/>
    <tableColumn id="11160" xr3:uid="{C4FB5719-330E-4FEA-B748-6E9B4845E90C}" name="Column11144" dataDxfId="5386"/>
    <tableColumn id="11161" xr3:uid="{FD232C58-1A4F-4345-AE12-F5DBF97D2563}" name="Column11145" dataDxfId="5385"/>
    <tableColumn id="11162" xr3:uid="{45DEBE61-F5D3-4007-A099-2A276786C80B}" name="Column11146" dataDxfId="5384"/>
    <tableColumn id="11163" xr3:uid="{4F2548DF-9B47-4540-A415-03A5F24FE65B}" name="Column11147" dataDxfId="5383"/>
    <tableColumn id="11164" xr3:uid="{86D85B7F-5133-49B1-A6E5-6897A92F5FB8}" name="Column11148" dataDxfId="5382"/>
    <tableColumn id="11165" xr3:uid="{2F7941EB-1BC8-4578-82D8-E49060D85068}" name="Column11149" dataDxfId="5381"/>
    <tableColumn id="11166" xr3:uid="{DDD0878D-59DE-4CBF-9083-BD4519DABF81}" name="Column11150" dataDxfId="5380"/>
    <tableColumn id="11167" xr3:uid="{2ED7A70E-005B-48C8-AB2C-8588652541AB}" name="Column11151" dataDxfId="5379"/>
    <tableColumn id="11168" xr3:uid="{EE33B4E6-B9B4-46B3-A7D8-856A03E9B08E}" name="Column11152" dataDxfId="5378"/>
    <tableColumn id="11169" xr3:uid="{BA798B5E-22C5-4524-8E24-5DE412DB7A89}" name="Column11153" dataDxfId="5377"/>
    <tableColumn id="11170" xr3:uid="{A47235D7-C0E8-4D98-8786-C4A7C6E503DE}" name="Column11154" dataDxfId="5376"/>
    <tableColumn id="11171" xr3:uid="{F9312F9F-E37C-4F2A-B7B3-DD89C2B37CE8}" name="Column11155" dataDxfId="5375"/>
    <tableColumn id="11172" xr3:uid="{7BC1647C-874B-4B49-B556-AFEA71F351F2}" name="Column11156" dataDxfId="5374"/>
    <tableColumn id="11173" xr3:uid="{BE397CF1-286F-4831-B491-97460CEE9249}" name="Column11157" dataDxfId="5373"/>
    <tableColumn id="11174" xr3:uid="{2783485B-B241-4FE0-A018-642A9B95D341}" name="Column11158" dataDxfId="5372"/>
    <tableColumn id="11175" xr3:uid="{C3297B70-D2B5-4E1E-808F-5BA2C89D101C}" name="Column11159" dataDxfId="5371"/>
    <tableColumn id="11176" xr3:uid="{B2E36177-30E9-4658-9085-8B34F27C063C}" name="Column11160" dataDxfId="5370"/>
    <tableColumn id="11177" xr3:uid="{E33D1E3F-870B-41B6-A3D1-77BC7161181C}" name="Column11161" dataDxfId="5369"/>
    <tableColumn id="11178" xr3:uid="{17673B17-0C26-4743-B044-B546B36DF997}" name="Column11162" dataDxfId="5368"/>
    <tableColumn id="11179" xr3:uid="{C3C5F901-8475-4BF6-BEBC-DBD93B49BFA4}" name="Column11163" dataDxfId="5367"/>
    <tableColumn id="11180" xr3:uid="{39A4965C-86CE-4CEE-8ED3-D6C81FE0C9F0}" name="Column11164" dataDxfId="5366"/>
    <tableColumn id="11181" xr3:uid="{749EDC43-BA18-4E7A-9639-2F7016A7F162}" name="Column11165" dataDxfId="5365"/>
    <tableColumn id="11182" xr3:uid="{64FCFEC9-AB29-4416-8C3F-1BD79D31E3DF}" name="Column11166" dataDxfId="5364"/>
    <tableColumn id="11183" xr3:uid="{23D542FE-6B91-4519-8EA2-A4E1076EE44E}" name="Column11167" dataDxfId="5363"/>
    <tableColumn id="11184" xr3:uid="{03C3F9ED-B5AE-4695-9F07-181AA7FC4B74}" name="Column11168" dataDxfId="5362"/>
    <tableColumn id="11185" xr3:uid="{C289D26E-8974-4F15-A164-1A00909BDE70}" name="Column11169" dataDxfId="5361"/>
    <tableColumn id="11186" xr3:uid="{13D89DDA-FF53-49A5-98B3-7426C76B94E4}" name="Column11170" dataDxfId="5360"/>
    <tableColumn id="11187" xr3:uid="{9EE6FA6B-B879-4635-98DD-6D6AFA8BD99A}" name="Column11171" dataDxfId="5359"/>
    <tableColumn id="11188" xr3:uid="{D1526D1A-E3F9-4032-8AF4-8B805E94DAB2}" name="Column11172" dataDxfId="5358"/>
    <tableColumn id="11189" xr3:uid="{2A6EDE83-A40D-4E20-9F86-F109AC4B223B}" name="Column11173" dataDxfId="5357"/>
    <tableColumn id="11190" xr3:uid="{995AD481-E8E1-4156-B15A-0BA8678270C9}" name="Column11174" dataDxfId="5356"/>
    <tableColumn id="11191" xr3:uid="{3C2C9C11-A1C0-4A31-8F0E-97B721AEDBB5}" name="Column11175" dataDxfId="5355"/>
    <tableColumn id="11192" xr3:uid="{6B88101F-2F49-4892-8D28-8B1EF437E12F}" name="Column11176" dataDxfId="5354"/>
    <tableColumn id="11193" xr3:uid="{442B3038-3DDF-4752-8D73-6176E777E0E3}" name="Column11177" dataDxfId="5353"/>
    <tableColumn id="11194" xr3:uid="{892D877F-22CB-43F8-AD3A-8589B8EAB0C1}" name="Column11178" dataDxfId="5352"/>
    <tableColumn id="11195" xr3:uid="{FE97D529-8069-4E96-B248-6B61DFE297A1}" name="Column11179" dataDxfId="5351"/>
    <tableColumn id="11196" xr3:uid="{A2A9505D-CD83-4224-9BF4-B5EF2E45BA50}" name="Column11180" dataDxfId="5350"/>
    <tableColumn id="11197" xr3:uid="{C66E508D-DE87-4B0C-B6B1-6C4AE5F52FA5}" name="Column11181" dataDxfId="5349"/>
    <tableColumn id="11198" xr3:uid="{0C384F54-0CE3-4827-ABDE-C842FB88709D}" name="Column11182" dataDxfId="5348"/>
    <tableColumn id="11199" xr3:uid="{4928C1D2-AE1F-4282-AEE1-B9288F5EDFF3}" name="Column11183" dataDxfId="5347"/>
    <tableColumn id="11200" xr3:uid="{420FF335-9FAF-41EE-848E-F2A0FAA057C2}" name="Column11184" dataDxfId="5346"/>
    <tableColumn id="11201" xr3:uid="{A320AF4D-0E55-4414-9EB9-BCEC178032DB}" name="Column11185" dataDxfId="5345"/>
    <tableColumn id="11202" xr3:uid="{1DD2BC59-E659-4184-BE51-7067644ED47B}" name="Column11186" dataDxfId="5344"/>
    <tableColumn id="11203" xr3:uid="{95CA5666-2571-4E9F-AAD8-E76E1DBDD53D}" name="Column11187" dataDxfId="5343"/>
    <tableColumn id="11204" xr3:uid="{13DF8882-3489-4305-9319-6F452A8C780E}" name="Column11188" dataDxfId="5342"/>
    <tableColumn id="11205" xr3:uid="{D71693E1-D640-48B2-9C1E-4AF417B526DC}" name="Column11189" dataDxfId="5341"/>
    <tableColumn id="11206" xr3:uid="{26AC5596-0C45-49A4-98C8-ABF5541D56D2}" name="Column11190" dataDxfId="5340"/>
    <tableColumn id="11207" xr3:uid="{E20E6A81-1AE9-4AFA-ADBC-395101AF4EAB}" name="Column11191" dataDxfId="5339"/>
    <tableColumn id="11208" xr3:uid="{197EEEF9-9ADD-4A51-A60F-25B85CED3AA1}" name="Column11192" dataDxfId="5338"/>
    <tableColumn id="11209" xr3:uid="{DFE47243-EABC-43B8-BA02-62F470490100}" name="Column11193" dataDxfId="5337"/>
    <tableColumn id="11210" xr3:uid="{660E04EB-43E9-499B-9BA9-F1DCCDC8805A}" name="Column11194" dataDxfId="5336"/>
    <tableColumn id="11211" xr3:uid="{03EF9375-9F63-4819-A575-0D06A0EC87BB}" name="Column11195" dataDxfId="5335"/>
    <tableColumn id="11212" xr3:uid="{4AB696E0-D52A-4BBD-9C4A-44E846D6883C}" name="Column11196" dataDxfId="5334"/>
    <tableColumn id="11213" xr3:uid="{FDAE40F6-51A6-482F-9D56-562969DDF39A}" name="Column11197" dataDxfId="5333"/>
    <tableColumn id="11214" xr3:uid="{C263CE5D-D0F1-47C8-8E74-5D025DC4B852}" name="Column11198" dataDxfId="5332"/>
    <tableColumn id="11215" xr3:uid="{C05BEAE0-7DE5-4431-84F3-111AFE041B39}" name="Column11199" dataDxfId="5331"/>
    <tableColumn id="11216" xr3:uid="{5B527E1C-246A-427A-9660-803545E61AD5}" name="Column11200" dataDxfId="5330"/>
    <tableColumn id="11217" xr3:uid="{6B4BF2E3-88D3-4A31-BFAB-69D45C10D670}" name="Column11201" dataDxfId="5329"/>
    <tableColumn id="11218" xr3:uid="{3C864F37-EF62-4602-AE5A-D69A9A6BD456}" name="Column11202" dataDxfId="5328"/>
    <tableColumn id="11219" xr3:uid="{657914F4-5B1D-454B-A01A-ADE422E7F7A9}" name="Column11203" dataDxfId="5327"/>
    <tableColumn id="11220" xr3:uid="{E74BFE3A-802A-4CB9-ABC7-D4607572842D}" name="Column11204" dataDxfId="5326"/>
    <tableColumn id="11221" xr3:uid="{DC59F594-3A7B-44A8-A4CB-1CEA98C5E3FA}" name="Column11205" dataDxfId="5325"/>
    <tableColumn id="11222" xr3:uid="{B5EBD802-137C-4FA7-854A-181FD3C75650}" name="Column11206" dataDxfId="5324"/>
    <tableColumn id="11223" xr3:uid="{A40E58A8-3759-4EA2-A5EA-0CF022041D63}" name="Column11207" dataDxfId="5323"/>
    <tableColumn id="11224" xr3:uid="{20C9038F-AA65-4E70-B755-2E0374906ACE}" name="Column11208" dataDxfId="5322"/>
    <tableColumn id="11225" xr3:uid="{852A16A0-722C-4931-B086-44578FE2DE2A}" name="Column11209" dataDxfId="5321"/>
    <tableColumn id="11226" xr3:uid="{6D27F8F9-DCF0-43EB-BBB3-71B67089D051}" name="Column11210" dataDxfId="5320"/>
    <tableColumn id="11227" xr3:uid="{04264DB3-0D64-4A21-929D-1CCC12C66F1A}" name="Column11211" dataDxfId="5319"/>
    <tableColumn id="11228" xr3:uid="{1484E91C-738A-4EA4-8989-D580A428F925}" name="Column11212" dataDxfId="5318"/>
    <tableColumn id="11229" xr3:uid="{25E5632F-76D0-4C60-9A7A-3E18DE11FB34}" name="Column11213" dataDxfId="5317"/>
    <tableColumn id="11230" xr3:uid="{D7D0E936-1AD7-4D23-9995-E87F62F37B64}" name="Column11214" dataDxfId="5316"/>
    <tableColumn id="11231" xr3:uid="{FD4BD680-34D1-4589-9BF6-B6FC68F72965}" name="Column11215" dataDxfId="5315"/>
    <tableColumn id="11232" xr3:uid="{6810CED9-3870-461C-BDE5-06AB606C1640}" name="Column11216" dataDxfId="5314"/>
    <tableColumn id="11233" xr3:uid="{9279F24A-1186-47BB-9D04-E7D6AC74326C}" name="Column11217" dataDxfId="5313"/>
    <tableColumn id="11234" xr3:uid="{3FEF9D56-CDC3-43EF-94C5-5F30552E07FD}" name="Column11218" dataDxfId="5312"/>
    <tableColumn id="11235" xr3:uid="{EFBBCA1F-6FCD-4C20-B81F-32369A8831B9}" name="Column11219" dataDxfId="5311"/>
    <tableColumn id="11236" xr3:uid="{79189BF6-45EE-4A1B-89D9-9AA923AF4F8B}" name="Column11220" dataDxfId="5310"/>
    <tableColumn id="11237" xr3:uid="{BB2654C9-FFB7-4CE8-8E3F-DD1682457F18}" name="Column11221" dataDxfId="5309"/>
    <tableColumn id="11238" xr3:uid="{B22237C4-1138-475D-8382-A9A43CAAAE2C}" name="Column11222" dataDxfId="5308"/>
    <tableColumn id="11239" xr3:uid="{D84D06D1-C47E-46AF-ACA5-CB13E2E64155}" name="Column11223" dataDxfId="5307"/>
    <tableColumn id="11240" xr3:uid="{DEEEB3E7-8C66-40B0-B90F-F03084E4A199}" name="Column11224" dataDxfId="5306"/>
    <tableColumn id="11241" xr3:uid="{D87F7E54-8F57-4DA3-95C9-B2EFCB6C2A69}" name="Column11225" dataDxfId="5305"/>
    <tableColumn id="11242" xr3:uid="{9216469E-EF3A-4C1D-8B0F-FECA73809FA3}" name="Column11226" dataDxfId="5304"/>
    <tableColumn id="11243" xr3:uid="{D31868A3-EFD8-4168-A6B0-A1FAA6DA7B11}" name="Column11227" dataDxfId="5303"/>
    <tableColumn id="11244" xr3:uid="{3B368C30-9C14-4A14-950E-BA35F4AAC946}" name="Column11228" dataDxfId="5302"/>
    <tableColumn id="11245" xr3:uid="{0F50B344-CA36-4C7B-A926-F482F7E01150}" name="Column11229" dataDxfId="5301"/>
    <tableColumn id="11246" xr3:uid="{56033715-B481-48CF-82BF-9EE104524389}" name="Column11230" dataDxfId="5300"/>
    <tableColumn id="11247" xr3:uid="{E4BFFE7A-E046-49AB-91E7-7EFAC139CF17}" name="Column11231" dataDxfId="5299"/>
    <tableColumn id="11248" xr3:uid="{F88AF240-C6DC-45DC-BFC9-C3B93DBF07BE}" name="Column11232" dataDxfId="5298"/>
    <tableColumn id="11249" xr3:uid="{8236C204-555C-490D-A31A-6E2191D9BDEA}" name="Column11233" dataDxfId="5297"/>
    <tableColumn id="11250" xr3:uid="{466DA8AE-0113-43B4-AE93-BEDF283C0B75}" name="Column11234" dataDxfId="5296"/>
    <tableColumn id="11251" xr3:uid="{327EAD1C-207A-4B3C-ACCB-3EACF8A7C4EF}" name="Column11235" dataDxfId="5295"/>
    <tableColumn id="11252" xr3:uid="{70B22870-343A-46A4-8593-D78894C4E834}" name="Column11236" dataDxfId="5294"/>
    <tableColumn id="11253" xr3:uid="{3B281463-E31B-453C-A80C-5D5964B8593F}" name="Column11237" dataDxfId="5293"/>
    <tableColumn id="11254" xr3:uid="{2E5D25AC-D79F-4D49-B31A-F42CAC2446F9}" name="Column11238" dataDxfId="5292"/>
    <tableColumn id="11255" xr3:uid="{8C2389EC-B88E-4421-9269-A31686E7EAEF}" name="Column11239" dataDxfId="5291"/>
    <tableColumn id="11256" xr3:uid="{4BA04E8F-37D3-49D9-8D3E-A2EB9D3CC447}" name="Column11240" dataDxfId="5290"/>
    <tableColumn id="11257" xr3:uid="{6721D7FC-8E38-44B3-A87F-185473887502}" name="Column11241" dataDxfId="5289"/>
    <tableColumn id="11258" xr3:uid="{66BDB24A-E81E-45D3-8AD8-EDC6DF1A391B}" name="Column11242" dataDxfId="5288"/>
    <tableColumn id="11259" xr3:uid="{07FE6109-F64D-4A92-958C-8494568E004A}" name="Column11243" dataDxfId="5287"/>
    <tableColumn id="11260" xr3:uid="{3B00368B-BA67-4A5F-BD14-4D0053A2565A}" name="Column11244" dataDxfId="5286"/>
    <tableColumn id="11261" xr3:uid="{EDE9BC02-F864-48A9-A68D-55E5313C67FA}" name="Column11245" dataDxfId="5285"/>
    <tableColumn id="11262" xr3:uid="{E978B358-4C7C-4342-A21D-0B44340F467A}" name="Column11246" dataDxfId="5284"/>
    <tableColumn id="11263" xr3:uid="{E5AD77B3-AD5C-4D7C-B251-6FEACC774C7E}" name="Column11247" dataDxfId="5283"/>
    <tableColumn id="11264" xr3:uid="{2124E7BD-38D2-45B0-94FA-786B7C92674E}" name="Column11248" dataDxfId="5282"/>
    <tableColumn id="11265" xr3:uid="{68508AE0-C195-4B9C-A4CE-848F7925AB15}" name="Column11249" dataDxfId="5281"/>
    <tableColumn id="11266" xr3:uid="{64229931-B6BB-44CC-B5CE-137A9961C459}" name="Column11250" dataDxfId="5280"/>
    <tableColumn id="11267" xr3:uid="{0CA5255E-C671-49F9-9C64-868882EB2DB0}" name="Column11251" dataDxfId="5279"/>
    <tableColumn id="11268" xr3:uid="{200E25BD-4CCB-4AFC-8F8D-765BB1114DCA}" name="Column11252" dataDxfId="5278"/>
    <tableColumn id="11269" xr3:uid="{477F988A-7F22-4E4D-8AE6-DE23990D9E0D}" name="Column11253" dataDxfId="5277"/>
    <tableColumn id="11270" xr3:uid="{33A2D29C-7617-4517-A85B-18C4D872C741}" name="Column11254" dataDxfId="5276"/>
    <tableColumn id="11271" xr3:uid="{0F36243F-F691-4331-8A5D-E1916C33DBBE}" name="Column11255" dataDxfId="5275"/>
    <tableColumn id="11272" xr3:uid="{FB0E765D-F8C9-4C60-8EC4-E5117AE11693}" name="Column11256" dataDxfId="5274"/>
    <tableColumn id="11273" xr3:uid="{A2A2D3B5-F495-40EC-8EE8-A1E7F5634FF6}" name="Column11257" dataDxfId="5273"/>
    <tableColumn id="11274" xr3:uid="{571D2EAF-B678-412D-966E-56E98CBD3BA2}" name="Column11258" dataDxfId="5272"/>
    <tableColumn id="11275" xr3:uid="{A33DE230-6718-4EF9-A178-1F3D5DA2D2EF}" name="Column11259" dataDxfId="5271"/>
    <tableColumn id="11276" xr3:uid="{A91C9154-D2F8-4A12-AD95-799BB317FEE7}" name="Column11260" dataDxfId="5270"/>
    <tableColumn id="11277" xr3:uid="{622BC467-8560-48BC-B141-25C5A13757B4}" name="Column11261" dataDxfId="5269"/>
    <tableColumn id="11278" xr3:uid="{473BFAB5-697D-4FD6-8D46-C317B094D081}" name="Column11262" dataDxfId="5268"/>
    <tableColumn id="11279" xr3:uid="{D1888FD2-ADB6-44DC-8FFF-907B9A324B0B}" name="Column11263" dataDxfId="5267"/>
    <tableColumn id="11280" xr3:uid="{D70D0CEB-8B85-4A06-934F-6CE48467FE87}" name="Column11264" dataDxfId="5266"/>
    <tableColumn id="11281" xr3:uid="{8A6086F6-4F33-4309-ADDE-F6EAD67DBA6A}" name="Column11265" dataDxfId="5265"/>
    <tableColumn id="11282" xr3:uid="{ECF84259-75C6-44E9-A705-815453AEF066}" name="Column11266" dataDxfId="5264"/>
    <tableColumn id="11283" xr3:uid="{FE7096B5-2C22-4DCF-91F3-FC6CC9315DA1}" name="Column11267" dataDxfId="5263"/>
    <tableColumn id="11284" xr3:uid="{0C20C683-6009-4EE2-AE30-4D46E83D116E}" name="Column11268" dataDxfId="5262"/>
    <tableColumn id="11285" xr3:uid="{7221F89B-E89A-4118-8B51-BCB22A97ABA7}" name="Column11269" dataDxfId="5261"/>
    <tableColumn id="11286" xr3:uid="{0006310B-AF8F-4C30-B2E5-43F7781F462C}" name="Column11270" dataDxfId="5260"/>
    <tableColumn id="11287" xr3:uid="{39666C2C-A1F0-443E-A4DC-E9FA0150E598}" name="Column11271" dataDxfId="5259"/>
    <tableColumn id="11288" xr3:uid="{FF9E9C01-B869-427A-A899-6FA5CA426540}" name="Column11272" dataDxfId="5258"/>
    <tableColumn id="11289" xr3:uid="{B57E0027-B008-4832-AF86-708C354F23B1}" name="Column11273" dataDxfId="5257"/>
    <tableColumn id="11290" xr3:uid="{D7EE6A2C-12B0-4E00-88EE-F665ECD2D432}" name="Column11274" dataDxfId="5256"/>
    <tableColumn id="11291" xr3:uid="{A578C833-07AB-4F14-8939-4D9310CAC01D}" name="Column11275" dataDxfId="5255"/>
    <tableColumn id="11292" xr3:uid="{0420BCED-C165-4015-AEB7-A6592AE7AB25}" name="Column11276" dataDxfId="5254"/>
    <tableColumn id="11293" xr3:uid="{ADEAC0B6-E58F-4610-A945-B82B595AA05A}" name="Column11277" dataDxfId="5253"/>
    <tableColumn id="11294" xr3:uid="{A14DCE1D-ADB4-4CCE-B335-939AC8E2D18F}" name="Column11278" dataDxfId="5252"/>
    <tableColumn id="11295" xr3:uid="{368548A0-62B7-4C1B-B06A-C55462F9C867}" name="Column11279" dataDxfId="5251"/>
    <tableColumn id="11296" xr3:uid="{2D1A135D-6435-4506-81AD-BAAE47C49BBF}" name="Column11280" dataDxfId="5250"/>
    <tableColumn id="11297" xr3:uid="{3ACFB4C1-C31B-4D9D-9718-4814957BBF91}" name="Column11281" dataDxfId="5249"/>
    <tableColumn id="11298" xr3:uid="{FECFDD40-1167-4798-B794-525C7387E9DA}" name="Column11282" dataDxfId="5248"/>
    <tableColumn id="11299" xr3:uid="{E7AEFD50-0F43-433B-995E-22135B72EF74}" name="Column11283" dataDxfId="5247"/>
    <tableColumn id="11300" xr3:uid="{2B0337BB-D6F6-4D5E-BFFF-6F9142AFCF14}" name="Column11284" dataDxfId="5246"/>
    <tableColumn id="11301" xr3:uid="{D8D43E3C-F108-49B6-9376-652210F89D30}" name="Column11285" dataDxfId="5245"/>
    <tableColumn id="11302" xr3:uid="{33334D8E-AC86-4487-88CF-0632AE62021D}" name="Column11286" dataDxfId="5244"/>
    <tableColumn id="11303" xr3:uid="{3C20BAB0-1C6D-4257-AA4D-B3991CE560EA}" name="Column11287" dataDxfId="5243"/>
    <tableColumn id="11304" xr3:uid="{9FF46A80-171D-42D1-89AC-DBEEF8577ECD}" name="Column11288" dataDxfId="5242"/>
    <tableColumn id="11305" xr3:uid="{C7249E30-8BF4-4E85-807E-689146624387}" name="Column11289" dataDxfId="5241"/>
    <tableColumn id="11306" xr3:uid="{0D5C27F2-BC73-4C1E-B730-FDF32AA89276}" name="Column11290" dataDxfId="5240"/>
    <tableColumn id="11307" xr3:uid="{7CE0C29D-EB1D-4509-8C8F-C32461F8EB14}" name="Column11291" dataDxfId="5239"/>
    <tableColumn id="11308" xr3:uid="{E3B148AF-2696-490C-A307-FD2DFB585F77}" name="Column11292" dataDxfId="5238"/>
    <tableColumn id="11309" xr3:uid="{B1FCE96C-6C04-4EE6-9537-932552259BCF}" name="Column11293" dataDxfId="5237"/>
    <tableColumn id="11310" xr3:uid="{87A13AF5-1C93-4A11-8BF0-EA960671A2E6}" name="Column11294" dataDxfId="5236"/>
    <tableColumn id="11311" xr3:uid="{FE58079B-FC7A-4AE6-A2C8-0D8CB14763D2}" name="Column11295" dataDxfId="5235"/>
    <tableColumn id="11312" xr3:uid="{4E8381F6-DAE0-4C60-AE15-F5E09209ED66}" name="Column11296" dataDxfId="5234"/>
    <tableColumn id="11313" xr3:uid="{12F40EA7-0939-4817-A00C-B80BF9A1865D}" name="Column11297" dataDxfId="5233"/>
    <tableColumn id="11314" xr3:uid="{890E4999-8112-4483-9457-3CEDFBF2EE4B}" name="Column11298" dataDxfId="5232"/>
    <tableColumn id="11315" xr3:uid="{C22227BA-EBAF-4B82-98A5-EC4074A383E3}" name="Column11299" dataDxfId="5231"/>
    <tableColumn id="11316" xr3:uid="{50521611-631A-4796-9F05-CABB50089FB9}" name="Column11300" dataDxfId="5230"/>
    <tableColumn id="11317" xr3:uid="{BA5843E7-E0AD-44F1-9251-2B8EC8079888}" name="Column11301" dataDxfId="5229"/>
    <tableColumn id="11318" xr3:uid="{09623531-66F3-4051-B80F-961905FB135F}" name="Column11302" dataDxfId="5228"/>
    <tableColumn id="11319" xr3:uid="{2EA18C2C-34EC-458C-9671-BEABA07393E3}" name="Column11303" dataDxfId="5227"/>
    <tableColumn id="11320" xr3:uid="{DACD03DB-04B0-4FFD-8F43-8D0CA0B1A0B2}" name="Column11304" dataDxfId="5226"/>
    <tableColumn id="11321" xr3:uid="{8B7E43A4-8F3D-4948-A0F1-0A6F3952F798}" name="Column11305" dataDxfId="5225"/>
    <tableColumn id="11322" xr3:uid="{EBCB2D16-6AD2-4FD7-B72F-696AE550ADA3}" name="Column11306" dataDxfId="5224"/>
    <tableColumn id="11323" xr3:uid="{30F2E8F7-D0CB-4C6B-B1E5-D1ED4DAD1FBF}" name="Column11307" dataDxfId="5223"/>
    <tableColumn id="11324" xr3:uid="{BE1A1862-14DA-429B-8D94-255973793427}" name="Column11308" dataDxfId="5222"/>
    <tableColumn id="11325" xr3:uid="{75C39084-41AD-45C8-91E9-20EB77B13348}" name="Column11309" dataDxfId="5221"/>
    <tableColumn id="11326" xr3:uid="{A6349FF2-F792-464D-9439-FF203AA10D4E}" name="Column11310" dataDxfId="5220"/>
    <tableColumn id="11327" xr3:uid="{41E8B8C0-D7EC-4683-8793-DA7CCD28E2F7}" name="Column11311" dataDxfId="5219"/>
    <tableColumn id="11328" xr3:uid="{51B1B17E-971D-438B-9B76-185ABE076DEF}" name="Column11312" dataDxfId="5218"/>
    <tableColumn id="11329" xr3:uid="{6815AE68-8FC1-4FA0-8F5E-89526D51C5DA}" name="Column11313" dataDxfId="5217"/>
    <tableColumn id="11330" xr3:uid="{862C7B49-B650-432A-BAA0-C48EEDC59F70}" name="Column11314" dataDxfId="5216"/>
    <tableColumn id="11331" xr3:uid="{3D352900-B9BF-44BA-966B-40D95AC51D22}" name="Column11315" dataDxfId="5215"/>
    <tableColumn id="11332" xr3:uid="{DCD9205F-B7F2-49FF-8FDB-00B123611D32}" name="Column11316" dataDxfId="5214"/>
    <tableColumn id="11333" xr3:uid="{5B13879F-27BB-4CC6-B818-B82810BB4955}" name="Column11317" dataDxfId="5213"/>
    <tableColumn id="11334" xr3:uid="{A5105BBE-FC89-4310-81F5-BA0F47C6EE7C}" name="Column11318" dataDxfId="5212"/>
    <tableColumn id="11335" xr3:uid="{4B010805-8442-4DE9-9A43-AA94E0438FF1}" name="Column11319" dataDxfId="5211"/>
    <tableColumn id="11336" xr3:uid="{31B41D18-D481-4C88-AB20-FE37D7DBFF51}" name="Column11320" dataDxfId="5210"/>
    <tableColumn id="11337" xr3:uid="{A4EB5ACA-DC87-4B26-B2D8-C8FB83D2D20C}" name="Column11321" dataDxfId="5209"/>
    <tableColumn id="11338" xr3:uid="{FAA7A919-8BF4-4B8A-A201-7A514189023D}" name="Column11322" dataDxfId="5208"/>
    <tableColumn id="11339" xr3:uid="{2E362148-0317-4A7A-80A6-54085D8FCF9C}" name="Column11323" dataDxfId="5207"/>
    <tableColumn id="11340" xr3:uid="{9248607C-4A2B-4C11-A63A-D3BA3AE8A5B3}" name="Column11324" dataDxfId="5206"/>
    <tableColumn id="11341" xr3:uid="{C736137E-6894-44ED-A47B-DFD595C1622D}" name="Column11325" dataDxfId="5205"/>
    <tableColumn id="11342" xr3:uid="{32330366-2220-4373-9B25-06CB88193CBA}" name="Column11326" dataDxfId="5204"/>
    <tableColumn id="11343" xr3:uid="{39807572-64A2-4636-B1EF-9271092E8E6D}" name="Column11327" dataDxfId="5203"/>
    <tableColumn id="11344" xr3:uid="{741FC626-FB50-4F2F-84EE-64C48A1C6D0C}" name="Column11328" dataDxfId="5202"/>
    <tableColumn id="11345" xr3:uid="{700D4537-2467-4FBF-AD40-1E5BEA02492F}" name="Column11329" dataDxfId="5201"/>
    <tableColumn id="11346" xr3:uid="{4B44367E-B1B3-4B77-8632-39DEBF2DB2B3}" name="Column11330" dataDxfId="5200"/>
    <tableColumn id="11347" xr3:uid="{70EAE13E-27F2-4093-A0A0-A0C3813F67F7}" name="Column11331" dataDxfId="5199"/>
    <tableColumn id="11348" xr3:uid="{87A425CD-C54F-4B4E-BABF-FF4EFAB195FD}" name="Column11332" dataDxfId="5198"/>
    <tableColumn id="11349" xr3:uid="{EA605B90-A0CC-47A9-A4A8-7D91657666FA}" name="Column11333" dataDxfId="5197"/>
    <tableColumn id="11350" xr3:uid="{C7FA5BBB-E33E-4635-BE96-FE7F759B5CD3}" name="Column11334" dataDxfId="5196"/>
    <tableColumn id="11351" xr3:uid="{D474499A-52EA-4A36-B2FA-AD7C92E29957}" name="Column11335" dataDxfId="5195"/>
    <tableColumn id="11352" xr3:uid="{D5868B54-DF27-4A51-B94E-06DBD4306C89}" name="Column11336" dataDxfId="5194"/>
    <tableColumn id="11353" xr3:uid="{50278C95-F732-4067-AA61-A33008FC4F29}" name="Column11337" dataDxfId="5193"/>
    <tableColumn id="11354" xr3:uid="{C6B92CAE-A952-458E-8823-9CE122BC41CB}" name="Column11338" dataDxfId="5192"/>
    <tableColumn id="11355" xr3:uid="{23E4EE29-0454-4F90-8EA5-D147F50CC3C7}" name="Column11339" dataDxfId="5191"/>
    <tableColumn id="11356" xr3:uid="{7C48D564-5752-4D52-A5C5-45677F73CE96}" name="Column11340" dataDxfId="5190"/>
    <tableColumn id="11357" xr3:uid="{F72374ED-5D91-4AD8-B48F-9390CBC6E8BE}" name="Column11341" dataDxfId="5189"/>
    <tableColumn id="11358" xr3:uid="{76A5FF5E-3DC7-4486-BC4F-D6B7857F73FA}" name="Column11342" dataDxfId="5188"/>
    <tableColumn id="11359" xr3:uid="{A28E356F-3DD7-488B-9BDE-D216C3D4CC45}" name="Column11343" dataDxfId="5187"/>
    <tableColumn id="11360" xr3:uid="{6F9DA4AC-2260-4CC1-9CB0-8B35AC983C2E}" name="Column11344" dataDxfId="5186"/>
    <tableColumn id="11361" xr3:uid="{746DD797-1B8E-42DF-8D31-C6D444FB26A1}" name="Column11345" dataDxfId="5185"/>
    <tableColumn id="11362" xr3:uid="{DB4FA426-6F8C-478D-A308-3171979E0832}" name="Column11346" dataDxfId="5184"/>
    <tableColumn id="11363" xr3:uid="{7301E7D3-4B86-4D75-B8CE-396F089E728B}" name="Column11347" dataDxfId="5183"/>
    <tableColumn id="11364" xr3:uid="{4C91B7D8-7BFE-439A-A64D-BB4C8394FE4B}" name="Column11348" dataDxfId="5182"/>
    <tableColumn id="11365" xr3:uid="{1C428963-AB9D-4421-9D8B-2D47EE7EB661}" name="Column11349" dataDxfId="5181"/>
    <tableColumn id="11366" xr3:uid="{9EC0742A-C60C-4D58-B8FC-1C4E17444D2B}" name="Column11350" dataDxfId="5180"/>
    <tableColumn id="11367" xr3:uid="{28466489-4B52-49D7-A918-E508441DCA84}" name="Column11351" dataDxfId="5179"/>
    <tableColumn id="11368" xr3:uid="{F6C5EA80-2B68-41F3-97CE-8F19C99ABA02}" name="Column11352" dataDxfId="5178"/>
    <tableColumn id="11369" xr3:uid="{12DF568B-F576-441B-AA44-E9A8CEBA3643}" name="Column11353" dataDxfId="5177"/>
    <tableColumn id="11370" xr3:uid="{29034881-BA7D-4CFD-9DF4-0CE95B0ACEC0}" name="Column11354" dataDxfId="5176"/>
    <tableColumn id="11371" xr3:uid="{953CDFE8-7C36-4A29-99A3-FE2183C2CE6A}" name="Column11355" dataDxfId="5175"/>
    <tableColumn id="11372" xr3:uid="{2292F97A-C288-453E-AB6F-7DFE63F64586}" name="Column11356" dataDxfId="5174"/>
    <tableColumn id="11373" xr3:uid="{891BA773-EBF6-4FDD-A38A-AED783BD9720}" name="Column11357" dataDxfId="5173"/>
    <tableColumn id="11374" xr3:uid="{5B35FE8E-B55A-4EF8-88B9-92094F0973DA}" name="Column11358" dataDxfId="5172"/>
    <tableColumn id="11375" xr3:uid="{33EEDAA9-5E4D-4364-8BFB-01105F697AC8}" name="Column11359" dataDxfId="5171"/>
    <tableColumn id="11376" xr3:uid="{9AE23C58-D2D4-4CAD-80E3-35B952448903}" name="Column11360" dataDxfId="5170"/>
    <tableColumn id="11377" xr3:uid="{61FD5001-52C9-4DCA-AA92-3A30CADF09E4}" name="Column11361" dataDxfId="5169"/>
    <tableColumn id="11378" xr3:uid="{B006DBA8-53D8-42D8-B9BF-4E2CDE91AFCF}" name="Column11362" dataDxfId="5168"/>
    <tableColumn id="11379" xr3:uid="{19C08234-7FF1-4467-8A57-451DCE232469}" name="Column11363" dataDxfId="5167"/>
    <tableColumn id="11380" xr3:uid="{E3EBDF81-C66B-43E9-8542-4BF851B1B98A}" name="Column11364" dataDxfId="5166"/>
    <tableColumn id="11381" xr3:uid="{37858B40-4D7C-4E68-88C6-C6AEC437FC07}" name="Column11365" dataDxfId="5165"/>
    <tableColumn id="11382" xr3:uid="{C5E70456-C5C2-496E-923E-AA546F258368}" name="Column11366" dataDxfId="5164"/>
    <tableColumn id="11383" xr3:uid="{AA0FDC36-1021-424E-B315-BC1541BC855B}" name="Column11367" dataDxfId="5163"/>
    <tableColumn id="11384" xr3:uid="{47A8D9B6-F214-4CE2-A1D9-5ED3DBCA6F78}" name="Column11368" dataDxfId="5162"/>
    <tableColumn id="11385" xr3:uid="{337A367B-9230-46BC-B668-F260616058EA}" name="Column11369" dataDxfId="5161"/>
    <tableColumn id="11386" xr3:uid="{E2B755B3-82CD-4FF4-B017-FA056BD4316F}" name="Column11370" dataDxfId="5160"/>
    <tableColumn id="11387" xr3:uid="{E45DC69A-B0E9-43E3-9302-EC645B45BF79}" name="Column11371" dataDxfId="5159"/>
    <tableColumn id="11388" xr3:uid="{7738D6EC-E556-425F-ABDC-5889ECE83682}" name="Column11372" dataDxfId="5158"/>
    <tableColumn id="11389" xr3:uid="{8EEA7789-9433-496E-ABF6-90A0E7182C4D}" name="Column11373" dataDxfId="5157"/>
    <tableColumn id="11390" xr3:uid="{466A8F74-2327-4533-AB96-ACDF703BF5BB}" name="Column11374" dataDxfId="5156"/>
    <tableColumn id="11391" xr3:uid="{51EFAF0A-6355-48D2-8512-CD4AD4AC2DA0}" name="Column11375" dataDxfId="5155"/>
    <tableColumn id="11392" xr3:uid="{1F8CFED5-358C-4B70-BE2F-57CCBD8C0522}" name="Column11376" dataDxfId="5154"/>
    <tableColumn id="11393" xr3:uid="{8BD95D3E-232F-41C7-82AB-F6EAF61ECA07}" name="Column11377" dataDxfId="5153"/>
    <tableColumn id="11394" xr3:uid="{D748B334-AE5F-4EF0-A6CF-54191081BC2E}" name="Column11378" dataDxfId="5152"/>
    <tableColumn id="11395" xr3:uid="{F70DDEBE-9009-4173-8924-37293F61A4CC}" name="Column11379" dataDxfId="5151"/>
    <tableColumn id="11396" xr3:uid="{523C600C-B490-42F6-B468-C934CFB6394C}" name="Column11380" dataDxfId="5150"/>
    <tableColumn id="11397" xr3:uid="{A3166D79-CDA0-49F2-B1E2-EA8E875BC53E}" name="Column11381" dataDxfId="5149"/>
    <tableColumn id="11398" xr3:uid="{9E66E94B-9D81-4E72-9A92-4C8B048224E3}" name="Column11382" dataDxfId="5148"/>
    <tableColumn id="11399" xr3:uid="{CF260F1B-DC02-40CD-8527-276DC346E763}" name="Column11383" dataDxfId="5147"/>
    <tableColumn id="11400" xr3:uid="{B23D144D-B686-4941-B975-F29A93136EA3}" name="Column11384" dataDxfId="5146"/>
    <tableColumn id="11401" xr3:uid="{8049FBFC-FBC0-488A-AE35-362283C47560}" name="Column11385" dataDxfId="5145"/>
    <tableColumn id="11402" xr3:uid="{CC771295-BF31-4B9D-AA09-C0A3A550C5DC}" name="Column11386" dataDxfId="5144"/>
    <tableColumn id="11403" xr3:uid="{1FDE0FAF-6529-4BD0-87E6-59875AB9CB03}" name="Column11387" dataDxfId="5143"/>
    <tableColumn id="11404" xr3:uid="{C4EA68FE-EAB9-484E-91A9-20E1C9437216}" name="Column11388" dataDxfId="5142"/>
    <tableColumn id="11405" xr3:uid="{E17E66F1-B7F1-44FF-AFE1-68AD1C65FBB4}" name="Column11389" dataDxfId="5141"/>
    <tableColumn id="11406" xr3:uid="{B4EAA850-D9CF-4EB4-8E45-979161A45566}" name="Column11390" dataDxfId="5140"/>
    <tableColumn id="11407" xr3:uid="{516BB13C-D92A-4C89-9B27-441A34C45F51}" name="Column11391" dataDxfId="5139"/>
    <tableColumn id="11408" xr3:uid="{905B4201-7E86-4EB0-AADE-2320E7F41E59}" name="Column11392" dataDxfId="5138"/>
    <tableColumn id="11409" xr3:uid="{917F190B-2402-483C-A212-C5BB83242B79}" name="Column11393" dataDxfId="5137"/>
    <tableColumn id="11410" xr3:uid="{CC639413-3960-405C-B07E-CDB9C32A6ADB}" name="Column11394" dataDxfId="5136"/>
    <tableColumn id="11411" xr3:uid="{35FA171C-4616-4DCF-BFA9-379645EF3AE4}" name="Column11395" dataDxfId="5135"/>
    <tableColumn id="11412" xr3:uid="{6BBA3C62-D958-47BA-808E-A2F97FFD8608}" name="Column11396" dataDxfId="5134"/>
    <tableColumn id="11413" xr3:uid="{D7B3FEA1-0BBA-48DB-88C9-DB34949559D9}" name="Column11397" dataDxfId="5133"/>
    <tableColumn id="11414" xr3:uid="{BEFC97CC-D203-468F-9842-37EB19DDA888}" name="Column11398" dataDxfId="5132"/>
    <tableColumn id="11415" xr3:uid="{B433DC36-C45A-4B42-A858-DC3BD16D194D}" name="Column11399" dataDxfId="5131"/>
    <tableColumn id="11416" xr3:uid="{D7BA07FE-9B88-4702-B338-10BB93CB0874}" name="Column11400" dataDxfId="5130"/>
    <tableColumn id="11417" xr3:uid="{1084FD81-2C37-4901-8A9D-7D81F1AEB3AC}" name="Column11401" dataDxfId="5129"/>
    <tableColumn id="11418" xr3:uid="{9AD9BE73-12B4-4DAF-9EFA-6CCCD5250E72}" name="Column11402" dataDxfId="5128"/>
    <tableColumn id="11419" xr3:uid="{5982E245-1B7B-427F-ABFE-F63B00B9CA3A}" name="Column11403" dataDxfId="5127"/>
    <tableColumn id="11420" xr3:uid="{8978CFEC-82C3-48C5-B5ED-FD9BA59D9EC2}" name="Column11404" dataDxfId="5126"/>
    <tableColumn id="11421" xr3:uid="{3A626A3D-992D-4472-90EB-CABEF5CF4D8E}" name="Column11405" dataDxfId="5125"/>
    <tableColumn id="11422" xr3:uid="{4BADF45F-0B70-4292-AA69-3B593E962AD8}" name="Column11406" dataDxfId="5124"/>
    <tableColumn id="11423" xr3:uid="{E878DA4F-337B-48C0-8C4F-02664EBACA0F}" name="Column11407" dataDxfId="5123"/>
    <tableColumn id="11424" xr3:uid="{AE117D9C-E2EC-4C08-BF59-CBC2655ABFF7}" name="Column11408" dataDxfId="5122"/>
    <tableColumn id="11425" xr3:uid="{B03D8464-063F-4312-B03B-19B45ED7A736}" name="Column11409" dataDxfId="5121"/>
    <tableColumn id="11426" xr3:uid="{D535F5FD-57CE-43E9-8FDE-A46A472EBC24}" name="Column11410" dataDxfId="5120"/>
    <tableColumn id="11427" xr3:uid="{1759FD68-3713-4678-A78D-B9CC87BFB270}" name="Column11411" dataDxfId="5119"/>
    <tableColumn id="11428" xr3:uid="{5C1BF46C-8DD0-4F5F-88C0-37B25DEC5930}" name="Column11412" dataDxfId="5118"/>
    <tableColumn id="11429" xr3:uid="{75D6464D-FA49-4610-A3A7-70768DA7CF6A}" name="Column11413" dataDxfId="5117"/>
    <tableColumn id="11430" xr3:uid="{8036D4F5-12CE-4408-AD66-DD5DCA369F43}" name="Column11414" dataDxfId="5116"/>
    <tableColumn id="11431" xr3:uid="{6A03DB3B-478B-428B-B70B-49B71DC1C14E}" name="Column11415" dataDxfId="5115"/>
    <tableColumn id="11432" xr3:uid="{2FE6035D-DC2A-44F5-95D4-224439C101A1}" name="Column11416" dataDxfId="5114"/>
    <tableColumn id="11433" xr3:uid="{638836FA-BA49-464E-A16A-46970B8D2976}" name="Column11417" dataDxfId="5113"/>
    <tableColumn id="11434" xr3:uid="{0F6FF127-3F33-4379-9B0D-7121C3C4F9A5}" name="Column11418" dataDxfId="5112"/>
    <tableColumn id="11435" xr3:uid="{B93D6D36-46C7-45B4-8F73-9D276A1F60D9}" name="Column11419" dataDxfId="5111"/>
    <tableColumn id="11436" xr3:uid="{78527B12-604F-47E5-95AF-FB89E412F866}" name="Column11420" dataDxfId="5110"/>
    <tableColumn id="11437" xr3:uid="{2ECA9404-B280-45B8-94E8-89A3705E20BB}" name="Column11421" dataDxfId="5109"/>
    <tableColumn id="11438" xr3:uid="{7B9DB7D3-A521-458F-B88C-7260D3C5FEB3}" name="Column11422" dataDxfId="5108"/>
    <tableColumn id="11439" xr3:uid="{7AD7E3B8-DA1B-4EF7-8F7E-D696DC27D7A3}" name="Column11423" dataDxfId="5107"/>
    <tableColumn id="11440" xr3:uid="{C0956FB6-9147-40F9-B83B-1192F9D0A67E}" name="Column11424" dataDxfId="5106"/>
    <tableColumn id="11441" xr3:uid="{4AFADC34-E2F5-421A-82A6-F29E231C57F8}" name="Column11425" dataDxfId="5105"/>
    <tableColumn id="11442" xr3:uid="{73D3F24C-9474-41D6-9665-558C841E2659}" name="Column11426" dataDxfId="5104"/>
    <tableColumn id="11443" xr3:uid="{F9C5F9F4-D93C-4FBC-9AA8-C0959FA6E25B}" name="Column11427" dataDxfId="5103"/>
    <tableColumn id="11444" xr3:uid="{B5B562CB-3972-4297-959B-2FF109959A32}" name="Column11428" dataDxfId="5102"/>
    <tableColumn id="11445" xr3:uid="{8FB185FA-8844-4371-AF5A-8B279F4D0502}" name="Column11429" dataDxfId="5101"/>
    <tableColumn id="11446" xr3:uid="{8A38BB75-DC3C-4136-BA38-768CFCE9970B}" name="Column11430" dataDxfId="5100"/>
    <tableColumn id="11447" xr3:uid="{DDC9737E-CEDD-4526-B678-2F3252E88F86}" name="Column11431" dataDxfId="5099"/>
    <tableColumn id="11448" xr3:uid="{31392579-207F-415D-92B3-3278C6F9C30D}" name="Column11432" dataDxfId="5098"/>
    <tableColumn id="11449" xr3:uid="{36AA86FD-D385-4A54-95DE-BBD4EBB232BC}" name="Column11433" dataDxfId="5097"/>
    <tableColumn id="11450" xr3:uid="{A9B2F6C6-4A86-4F51-9CA4-54AFA87A16DC}" name="Column11434" dataDxfId="5096"/>
    <tableColumn id="11451" xr3:uid="{DEFA7861-6BCA-413A-8983-DB681D73B117}" name="Column11435" dataDxfId="5095"/>
    <tableColumn id="11452" xr3:uid="{18883465-91ED-4378-9262-41C0EE7490B8}" name="Column11436" dataDxfId="5094"/>
    <tableColumn id="11453" xr3:uid="{68AD3909-7D7B-4007-811B-0F0833A3AD0A}" name="Column11437" dataDxfId="5093"/>
    <tableColumn id="11454" xr3:uid="{EB1AE493-BE4D-4F74-9BB2-AC0BED688A8E}" name="Column11438" dataDxfId="5092"/>
    <tableColumn id="11455" xr3:uid="{50F8BDC4-9984-4C61-B240-9D8FAECBFC5B}" name="Column11439" dataDxfId="5091"/>
    <tableColumn id="11456" xr3:uid="{3A61518D-FF5A-41E1-B313-71490D9D40BA}" name="Column11440" dataDxfId="5090"/>
    <tableColumn id="11457" xr3:uid="{FFAD38E6-6786-4DC8-8D20-68FDAB6AEB4F}" name="Column11441" dataDxfId="5089"/>
    <tableColumn id="11458" xr3:uid="{2AFD1472-A888-4A30-A5F3-A6EEA90CCC53}" name="Column11442" dataDxfId="5088"/>
    <tableColumn id="11459" xr3:uid="{9572C335-1AC1-49E5-89BA-3B5C9C0F1587}" name="Column11443" dataDxfId="5087"/>
    <tableColumn id="11460" xr3:uid="{8D590543-8BA1-4653-B116-F1E307766CC1}" name="Column11444" dataDxfId="5086"/>
    <tableColumn id="11461" xr3:uid="{238225F8-1273-4133-88F0-0AE748E1EADB}" name="Column11445" dataDxfId="5085"/>
    <tableColumn id="11462" xr3:uid="{9CBB22EB-68CE-4835-B79B-69C8D49F1C6A}" name="Column11446" dataDxfId="5084"/>
    <tableColumn id="11463" xr3:uid="{504D7A65-91BB-4C66-B1CD-9179E29462F5}" name="Column11447" dataDxfId="5083"/>
    <tableColumn id="11464" xr3:uid="{843D4C5A-AD84-49E9-B756-520831A5F98C}" name="Column11448" dataDxfId="5082"/>
    <tableColumn id="11465" xr3:uid="{4E84CD97-6050-43D1-80FA-10B54FBC8B93}" name="Column11449" dataDxfId="5081"/>
    <tableColumn id="11466" xr3:uid="{58371530-071A-4799-B202-8D3DE5FCD5B3}" name="Column11450" dataDxfId="5080"/>
    <tableColumn id="11467" xr3:uid="{BC2B445D-BCFD-49C4-BE5B-3F3B99979ADD}" name="Column11451" dataDxfId="5079"/>
    <tableColumn id="11468" xr3:uid="{E67537FC-C663-41DC-9B92-8CE4B47F269A}" name="Column11452" dataDxfId="5078"/>
    <tableColumn id="11469" xr3:uid="{17A5E3ED-ACAD-48D1-BCA8-C39139A09A87}" name="Column11453" dataDxfId="5077"/>
    <tableColumn id="11470" xr3:uid="{E7936EF0-7A3B-431E-8E34-67823664FCFC}" name="Column11454" dataDxfId="5076"/>
    <tableColumn id="11471" xr3:uid="{969D26BD-2AEB-47B4-BA65-30A123CBAFED}" name="Column11455" dataDxfId="5075"/>
    <tableColumn id="11472" xr3:uid="{892AA7AD-1751-4324-9AD2-AB2AD8244861}" name="Column11456" dataDxfId="5074"/>
    <tableColumn id="11473" xr3:uid="{0741B357-4CC5-497B-A42D-3B6E2FEDB913}" name="Column11457" dataDxfId="5073"/>
    <tableColumn id="11474" xr3:uid="{BA86290C-E968-4A38-8222-86625797C815}" name="Column11458" dataDxfId="5072"/>
    <tableColumn id="11475" xr3:uid="{7C1FE811-ADB8-4AC7-A686-DBA1671F668B}" name="Column11459" dataDxfId="5071"/>
    <tableColumn id="11476" xr3:uid="{1D1B73D3-DBF9-4A7A-90E4-7496E99DA9B1}" name="Column11460" dataDxfId="5070"/>
    <tableColumn id="11477" xr3:uid="{869163E0-EEFB-4554-AF04-7C25369ED44C}" name="Column11461" dataDxfId="5069"/>
    <tableColumn id="11478" xr3:uid="{0B65451D-A101-449B-9814-AF636C974EBD}" name="Column11462" dataDxfId="5068"/>
    <tableColumn id="11479" xr3:uid="{85AB15E6-3F6C-4CB4-B8EF-85FDA1870EE0}" name="Column11463" dataDxfId="5067"/>
    <tableColumn id="11480" xr3:uid="{36DC7FC6-3108-481C-893B-013F8D141D79}" name="Column11464" dataDxfId="5066"/>
    <tableColumn id="11481" xr3:uid="{8379B469-DC3F-486E-8379-F738247EA205}" name="Column11465" dataDxfId="5065"/>
    <tableColumn id="11482" xr3:uid="{8DD14C52-2F10-443D-9A31-F794EC84EB37}" name="Column11466" dataDxfId="5064"/>
    <tableColumn id="11483" xr3:uid="{6E42DFB5-4558-412C-82D7-DBB49147817F}" name="Column11467" dataDxfId="5063"/>
    <tableColumn id="11484" xr3:uid="{4C842D6D-8BFA-4B61-A03A-6E6326C02DB6}" name="Column11468" dataDxfId="5062"/>
    <tableColumn id="11485" xr3:uid="{4F078C95-C748-4ABD-A031-29B16EF2F21C}" name="Column11469" dataDxfId="5061"/>
    <tableColumn id="11486" xr3:uid="{1E422A47-53B9-415A-8AAE-CFF14E90979B}" name="Column11470" dataDxfId="5060"/>
    <tableColumn id="11487" xr3:uid="{6AF0E18C-439F-4A56-B8DD-5D77F94927A2}" name="Column11471" dataDxfId="5059"/>
    <tableColumn id="11488" xr3:uid="{D16FCAF7-2831-4986-8EB6-95A57225A2F0}" name="Column11472" dataDxfId="5058"/>
    <tableColumn id="11489" xr3:uid="{0AD3A8BF-F6CA-4A3E-9ED0-B4C705C0653B}" name="Column11473" dataDxfId="5057"/>
    <tableColumn id="11490" xr3:uid="{45AC9A15-DC32-474E-955C-CEAED75877EE}" name="Column11474" dataDxfId="5056"/>
    <tableColumn id="11491" xr3:uid="{774C4316-85AF-4FFC-9797-034AEE1F8451}" name="Column11475" dataDxfId="5055"/>
    <tableColumn id="11492" xr3:uid="{064297A8-A158-4DAA-8543-42866A2EC2C6}" name="Column11476" dataDxfId="5054"/>
    <tableColumn id="11493" xr3:uid="{497FD25D-BD8F-4954-A16C-64C8CFCB2D22}" name="Column11477" dataDxfId="5053"/>
    <tableColumn id="11494" xr3:uid="{F09DC054-BF23-4DA4-8C5F-2FD64F4F9581}" name="Column11478" dataDxfId="5052"/>
    <tableColumn id="11495" xr3:uid="{F00D5D11-AACC-4CE3-9DA0-6B0CCE8A66D1}" name="Column11479" dataDxfId="5051"/>
    <tableColumn id="11496" xr3:uid="{22C658F4-0549-4E38-A613-11EAEB76F9A2}" name="Column11480" dataDxfId="5050"/>
    <tableColumn id="11497" xr3:uid="{D0F4C2C2-5AE4-468E-A60E-D9ED40DC4B83}" name="Column11481" dataDxfId="5049"/>
    <tableColumn id="11498" xr3:uid="{9521FDE6-7BAF-405B-AB43-C1D47AAEB0FF}" name="Column11482" dataDxfId="5048"/>
    <tableColumn id="11499" xr3:uid="{1280F767-C07E-4F17-BE85-0DE01FA018D2}" name="Column11483" dataDxfId="5047"/>
    <tableColumn id="11500" xr3:uid="{CC5E1302-427C-461E-9105-59D526E802E4}" name="Column11484" dataDxfId="5046"/>
    <tableColumn id="11501" xr3:uid="{C19A3D26-351F-4979-B29B-9866511AEC5F}" name="Column11485" dataDxfId="5045"/>
    <tableColumn id="11502" xr3:uid="{B0283A76-2C12-414A-BB3A-D41B675FE93A}" name="Column11486" dataDxfId="5044"/>
    <tableColumn id="11503" xr3:uid="{A1DB2A40-434D-497A-8CF9-071C2C9FEBBF}" name="Column11487" dataDxfId="5043"/>
    <tableColumn id="11504" xr3:uid="{23C154D8-A41F-404D-912A-857D544115CE}" name="Column11488" dataDxfId="5042"/>
    <tableColumn id="11505" xr3:uid="{641142A0-0C7E-4740-B792-802B61D707E8}" name="Column11489" dataDxfId="5041"/>
    <tableColumn id="11506" xr3:uid="{BD31BD9C-512D-4E0E-94B6-DAED219C540D}" name="Column11490" dataDxfId="5040"/>
    <tableColumn id="11507" xr3:uid="{923CA718-B7CE-4408-ADF2-61178B03CFF8}" name="Column11491" dataDxfId="5039"/>
    <tableColumn id="11508" xr3:uid="{0D67F1E7-78B8-47D5-AA72-525A8E7B1F0A}" name="Column11492" dataDxfId="5038"/>
    <tableColumn id="11509" xr3:uid="{28D03D8E-78C9-4600-83D4-D4FB4A2406FE}" name="Column11493" dataDxfId="5037"/>
    <tableColumn id="11510" xr3:uid="{0DD370AD-F744-44EB-9A73-945F72C09381}" name="Column11494" dataDxfId="5036"/>
    <tableColumn id="11511" xr3:uid="{90C873B1-805F-4AFE-8C9E-C8C6988EAEC8}" name="Column11495" dataDxfId="5035"/>
    <tableColumn id="11512" xr3:uid="{7D79B013-A1B3-4571-AAF4-9DF9AD7A7B72}" name="Column11496" dataDxfId="5034"/>
    <tableColumn id="11513" xr3:uid="{360C738A-4B11-4913-8C5D-3EEB16BAE132}" name="Column11497" dataDxfId="5033"/>
    <tableColumn id="11514" xr3:uid="{142D33E9-1A75-485A-9C80-9501EEE0277C}" name="Column11498" dataDxfId="5032"/>
    <tableColumn id="11515" xr3:uid="{694261E6-80CE-4254-9A8D-0620DFABB626}" name="Column11499" dataDxfId="5031"/>
    <tableColumn id="11516" xr3:uid="{2E2BE1E9-6D04-49A3-8985-FF132B68BBE5}" name="Column11500" dataDxfId="5030"/>
    <tableColumn id="11517" xr3:uid="{801489F4-A2AA-4CBC-BD94-011BF00803A6}" name="Column11501" dataDxfId="5029"/>
    <tableColumn id="11518" xr3:uid="{8ED820CE-2849-455D-AF0D-D09BCC831ECA}" name="Column11502" dataDxfId="5028"/>
    <tableColumn id="11519" xr3:uid="{9EB3F234-186E-4A15-9A37-7DC18968D7E2}" name="Column11503" dataDxfId="5027"/>
    <tableColumn id="11520" xr3:uid="{62C2ED6A-C760-48C8-B2FE-18F679E1FAEC}" name="Column11504" dataDxfId="5026"/>
    <tableColumn id="11521" xr3:uid="{42DD1674-9526-413A-A380-5E2EA0ECBE14}" name="Column11505" dataDxfId="5025"/>
    <tableColumn id="11522" xr3:uid="{341B9F32-4FDA-40EB-A110-959E0B3E2C2F}" name="Column11506" dataDxfId="5024"/>
    <tableColumn id="11523" xr3:uid="{E9194C3C-1FCB-4F93-9795-3F64FF7A6A16}" name="Column11507" dataDxfId="5023"/>
    <tableColumn id="11524" xr3:uid="{C6086AD5-E9C2-4922-A916-B99000DC1A0B}" name="Column11508" dataDxfId="5022"/>
    <tableColumn id="11525" xr3:uid="{13EACA38-2275-4663-9464-426D502F478F}" name="Column11509" dataDxfId="5021"/>
    <tableColumn id="11526" xr3:uid="{BBA8E943-A3A0-4A9F-BB16-AB554FE8252B}" name="Column11510" dataDxfId="5020"/>
    <tableColumn id="11527" xr3:uid="{3226F022-EFBA-45ED-9B77-8C72560FAF3F}" name="Column11511" dataDxfId="5019"/>
    <tableColumn id="11528" xr3:uid="{B28D435F-58B6-471E-A6CF-32B711BBC819}" name="Column11512" dataDxfId="5018"/>
    <tableColumn id="11529" xr3:uid="{16B32CA9-0B7B-4E59-9240-1B6E415B470A}" name="Column11513" dataDxfId="5017"/>
    <tableColumn id="11530" xr3:uid="{CC5EA52E-CBDE-469E-8E1B-06D9D2B12813}" name="Column11514" dataDxfId="5016"/>
    <tableColumn id="11531" xr3:uid="{E7241211-1137-4C73-802D-62719D7CB72E}" name="Column11515" dataDxfId="5015"/>
    <tableColumn id="11532" xr3:uid="{F925710A-9193-43C6-84EE-BF11B962F3E5}" name="Column11516" dataDxfId="5014"/>
    <tableColumn id="11533" xr3:uid="{9E5B12FE-A09E-42F0-8483-AE874931A5C1}" name="Column11517" dataDxfId="5013"/>
    <tableColumn id="11534" xr3:uid="{831D5AF7-3648-4466-A4A9-50444231221B}" name="Column11518" dataDxfId="5012"/>
    <tableColumn id="11535" xr3:uid="{734D01B3-CEC6-4862-9950-30D5B91B3736}" name="Column11519" dataDxfId="5011"/>
    <tableColumn id="11536" xr3:uid="{4DFA5420-CD20-4E5E-A64B-DBA86C649DB1}" name="Column11520" dataDxfId="5010"/>
    <tableColumn id="11537" xr3:uid="{356F1BDB-C9E2-469D-B7DC-732D90013E3E}" name="Column11521" dataDxfId="5009"/>
    <tableColumn id="11538" xr3:uid="{C0368B84-F790-4A1A-8EB7-86FAFB67514C}" name="Column11522" dataDxfId="5008"/>
    <tableColumn id="11539" xr3:uid="{05DEB19E-95C8-46DE-8850-90DEC6BE46DC}" name="Column11523" dataDxfId="5007"/>
    <tableColumn id="11540" xr3:uid="{E70BD6B3-5F82-410A-A907-085A348A85F2}" name="Column11524" dataDxfId="5006"/>
    <tableColumn id="11541" xr3:uid="{3AF70F14-0BE2-4F10-A23C-0041D9B92C93}" name="Column11525" dataDxfId="5005"/>
    <tableColumn id="11542" xr3:uid="{FEC040AB-F0C6-48F9-84C6-276DE59D5BB9}" name="Column11526" dataDxfId="5004"/>
    <tableColumn id="11543" xr3:uid="{BF2788ED-DE28-4D70-A61C-044C02A4A561}" name="Column11527" dataDxfId="5003"/>
    <tableColumn id="11544" xr3:uid="{5B365786-1B04-4D9A-BDD9-1BF7B3FD67C2}" name="Column11528" dataDxfId="5002"/>
    <tableColumn id="11545" xr3:uid="{7A338B2C-ABC7-48A1-B522-D746DDBBC9A9}" name="Column11529" dataDxfId="5001"/>
    <tableColumn id="11546" xr3:uid="{06A8082E-8DAB-49D9-97B8-95B25E8C6EFE}" name="Column11530" dataDxfId="5000"/>
    <tableColumn id="11547" xr3:uid="{3B55261B-EEDD-4809-A4EF-405B0DBD627B}" name="Column11531" dataDxfId="4999"/>
    <tableColumn id="11548" xr3:uid="{6A176F42-A55F-4470-9D34-9B850BD1A068}" name="Column11532" dataDxfId="4998"/>
    <tableColumn id="11549" xr3:uid="{78EB47AA-879C-467C-9A84-44D2F3D55DED}" name="Column11533" dataDxfId="4997"/>
    <tableColumn id="11550" xr3:uid="{F4FA9480-D8AA-4DAE-8D9A-D8B3846B9858}" name="Column11534" dataDxfId="4996"/>
    <tableColumn id="11551" xr3:uid="{1EBF4265-0843-44F2-8ECB-9740717559E7}" name="Column11535" dataDxfId="4995"/>
    <tableColumn id="11552" xr3:uid="{6A82CC16-16D6-45F2-AB24-210E77BC8858}" name="Column11536" dataDxfId="4994"/>
    <tableColumn id="11553" xr3:uid="{E2A18CDA-D955-462B-AC43-F746D72290E3}" name="Column11537" dataDxfId="4993"/>
    <tableColumn id="11554" xr3:uid="{4F18A6C7-6A03-4980-BE74-429FCCE63091}" name="Column11538" dataDxfId="4992"/>
    <tableColumn id="11555" xr3:uid="{3B9209EF-E750-49E1-805B-6C745E79D658}" name="Column11539" dataDxfId="4991"/>
    <tableColumn id="11556" xr3:uid="{17B3148C-F2DC-4C4C-BC8B-68A91CC04B91}" name="Column11540" dataDxfId="4990"/>
    <tableColumn id="11557" xr3:uid="{77BC2828-B3C2-472B-A4F2-6993BC3B6E06}" name="Column11541" dataDxfId="4989"/>
    <tableColumn id="11558" xr3:uid="{CBD71646-573C-44B9-BD54-0FE33FA94BEB}" name="Column11542" dataDxfId="4988"/>
    <tableColumn id="11559" xr3:uid="{DB7AA56B-0C2C-49DB-8AEA-1C346BA4347F}" name="Column11543" dataDxfId="4987"/>
    <tableColumn id="11560" xr3:uid="{6C207D22-DB66-46B8-B9A8-0AAA8802BF95}" name="Column11544" dataDxfId="4986"/>
    <tableColumn id="11561" xr3:uid="{FD7F6C78-C946-4B3A-B6AF-04D0D7B4731D}" name="Column11545" dataDxfId="4985"/>
    <tableColumn id="11562" xr3:uid="{E2E94C13-920D-463D-8679-4BE8BC2A6870}" name="Column11546" dataDxfId="4984"/>
    <tableColumn id="11563" xr3:uid="{F87ADC50-5A8A-4E8C-AA03-2C0087FAA25B}" name="Column11547" dataDxfId="4983"/>
    <tableColumn id="11564" xr3:uid="{2D9E7C46-6140-4A2C-9DEA-A0933654D900}" name="Column11548" dataDxfId="4982"/>
    <tableColumn id="11565" xr3:uid="{763C7E92-B6E2-4602-9D82-0B56A91523ED}" name="Column11549" dataDxfId="4981"/>
    <tableColumn id="11566" xr3:uid="{F3D6D505-1D21-4066-A46E-DE41E953E1CC}" name="Column11550" dataDxfId="4980"/>
    <tableColumn id="11567" xr3:uid="{2E9232BD-D921-46FA-9F8F-F25F0BB21CB5}" name="Column11551" dataDxfId="4979"/>
    <tableColumn id="11568" xr3:uid="{9F1FB2F8-1575-4A0A-8FF7-2D1899B50FBD}" name="Column11552" dataDxfId="4978"/>
    <tableColumn id="11569" xr3:uid="{E0E8C340-5001-4A08-A87C-A2DA340A9114}" name="Column11553" dataDxfId="4977"/>
    <tableColumn id="11570" xr3:uid="{C24335A7-45A0-4CC3-95EF-54D1E4FA9F61}" name="Column11554" dataDxfId="4976"/>
    <tableColumn id="11571" xr3:uid="{1B86295B-2B60-404A-95D3-6C864C8F6BBC}" name="Column11555" dataDxfId="4975"/>
    <tableColumn id="11572" xr3:uid="{DBF34B9A-6C56-45AE-9B5D-6309049F7589}" name="Column11556" dataDxfId="4974"/>
    <tableColumn id="11573" xr3:uid="{EFFDB5AE-41B3-4BCB-9BD2-C9B7AB9BD681}" name="Column11557" dataDxfId="4973"/>
    <tableColumn id="11574" xr3:uid="{7A11348D-5F13-4722-A102-2D0E308B83C6}" name="Column11558" dataDxfId="4972"/>
    <tableColumn id="11575" xr3:uid="{7659C85C-BE66-4475-8F92-DE1F64F55ED3}" name="Column11559" dataDxfId="4971"/>
    <tableColumn id="11576" xr3:uid="{2E8A0AC8-3A13-4EA7-8C8D-5CEAE67DA21D}" name="Column11560" dataDxfId="4970"/>
    <tableColumn id="11577" xr3:uid="{13995555-1EF8-4612-8BB4-09D3F4BFB939}" name="Column11561" dataDxfId="4969"/>
    <tableColumn id="11578" xr3:uid="{0898CB9C-622A-4BF1-8471-DE2B2715EF3B}" name="Column11562" dataDxfId="4968"/>
    <tableColumn id="11579" xr3:uid="{49D2BEAE-5278-43B0-9AA0-89D6B58C0E53}" name="Column11563" dataDxfId="4967"/>
    <tableColumn id="11580" xr3:uid="{D4D2807C-225C-41D8-A4F8-E0997E65250F}" name="Column11564" dataDxfId="4966"/>
    <tableColumn id="11581" xr3:uid="{183401B2-4BA7-4C6C-B2DC-90BA67533A10}" name="Column11565" dataDxfId="4965"/>
    <tableColumn id="11582" xr3:uid="{AA2B6ACB-C891-49B7-B905-4E67AD9800AE}" name="Column11566" dataDxfId="4964"/>
    <tableColumn id="11583" xr3:uid="{7A185C5A-F8D5-4D18-9502-8A19BD9BFCBC}" name="Column11567" dataDxfId="4963"/>
    <tableColumn id="11584" xr3:uid="{CC75C4AF-5F14-474B-9A09-34483754C027}" name="Column11568" dataDxfId="4962"/>
    <tableColumn id="11585" xr3:uid="{AB8183A9-ECFC-4C3D-AB58-F92F4E12C287}" name="Column11569" dataDxfId="4961"/>
    <tableColumn id="11586" xr3:uid="{D56B61C2-A255-4822-B06A-5350B62915BA}" name="Column11570" dataDxfId="4960"/>
    <tableColumn id="11587" xr3:uid="{57A22346-F473-4971-93E3-2B5C1481760B}" name="Column11571" dataDxfId="4959"/>
    <tableColumn id="11588" xr3:uid="{B727522A-495C-4D88-9D8B-D7F322DE5E31}" name="Column11572" dataDxfId="4958"/>
    <tableColumn id="11589" xr3:uid="{F0429C9E-C071-4C54-990C-03A31A39D541}" name="Column11573" dataDxfId="4957"/>
    <tableColumn id="11590" xr3:uid="{3E2AAA2E-6C7E-437D-ABA1-22F742440732}" name="Column11574" dataDxfId="4956"/>
    <tableColumn id="11591" xr3:uid="{C436B004-E864-4A94-9A59-F6CABF6A5ECA}" name="Column11575" dataDxfId="4955"/>
    <tableColumn id="11592" xr3:uid="{13F2E0C2-5196-4A05-98BB-D6071263255E}" name="Column11576" dataDxfId="4954"/>
    <tableColumn id="11593" xr3:uid="{49BD6498-6FFF-4B3F-BF9B-3D47EC5D00B5}" name="Column11577" dataDxfId="4953"/>
    <tableColumn id="11594" xr3:uid="{E865E2A8-3C1E-4344-B86E-1B7CCB15FE63}" name="Column11578" dataDxfId="4952"/>
    <tableColumn id="11595" xr3:uid="{29AD2BD9-F0FE-4417-B44A-632D80122258}" name="Column11579" dataDxfId="4951"/>
    <tableColumn id="11596" xr3:uid="{EC20C4A8-B33C-4844-94CC-A7BA15555475}" name="Column11580" dataDxfId="4950"/>
    <tableColumn id="11597" xr3:uid="{7578EAA2-42F6-44CB-A3D8-C0503F4BE5B0}" name="Column11581" dataDxfId="4949"/>
    <tableColumn id="11598" xr3:uid="{69174355-0A12-498C-B39A-8B2B6DE3F0BC}" name="Column11582" dataDxfId="4948"/>
    <tableColumn id="11599" xr3:uid="{79930C46-48C1-484B-BEC7-82D738EACCA6}" name="Column11583" dataDxfId="4947"/>
    <tableColumn id="11600" xr3:uid="{9396808C-155A-4967-B8AF-F989BF9672D0}" name="Column11584" dataDxfId="4946"/>
    <tableColumn id="11601" xr3:uid="{41068FF9-8DDC-4697-876A-79538B379E74}" name="Column11585" dataDxfId="4945"/>
    <tableColumn id="11602" xr3:uid="{6AAE9D9B-68FB-498F-AFAC-99938CCF1DE0}" name="Column11586" dataDxfId="4944"/>
    <tableColumn id="11603" xr3:uid="{1D8B2D70-81C4-4184-ACFD-474626E567A8}" name="Column11587" dataDxfId="4943"/>
    <tableColumn id="11604" xr3:uid="{BB1113F8-5737-4C7C-A486-0B1B7275D000}" name="Column11588" dataDxfId="4942"/>
    <tableColumn id="11605" xr3:uid="{824F02A5-0208-43C0-8E1F-0E8415D99A29}" name="Column11589" dataDxfId="4941"/>
    <tableColumn id="11606" xr3:uid="{8CC8F98D-99AF-40B9-B22A-ABEBA5BC43AA}" name="Column11590" dataDxfId="4940"/>
    <tableColumn id="11607" xr3:uid="{CDB71358-DAE3-40C2-9CA1-C1149667BA1A}" name="Column11591" dataDxfId="4939"/>
    <tableColumn id="11608" xr3:uid="{CE658756-A4B0-4351-B14E-70A81BF46190}" name="Column11592" dataDxfId="4938"/>
    <tableColumn id="11609" xr3:uid="{31033EAF-7466-4DEC-929E-3B5DFC93AB29}" name="Column11593" dataDxfId="4937"/>
    <tableColumn id="11610" xr3:uid="{20441847-D081-4BB5-BB5A-3EAD17FF4B8C}" name="Column11594" dataDxfId="4936"/>
    <tableColumn id="11611" xr3:uid="{A7671D69-0A59-4FBB-9A36-735001582776}" name="Column11595" dataDxfId="4935"/>
    <tableColumn id="11612" xr3:uid="{04EC06C2-556A-4D08-B4D3-BD62E245B3FB}" name="Column11596" dataDxfId="4934"/>
    <tableColumn id="11613" xr3:uid="{F6B70E62-EE1D-4855-84A8-BA75949CB137}" name="Column11597" dataDxfId="4933"/>
    <tableColumn id="11614" xr3:uid="{67E00B92-3978-4AF6-AA64-4E7DC289A4DF}" name="Column11598" dataDxfId="4932"/>
    <tableColumn id="11615" xr3:uid="{375F140D-7929-4FC6-B048-75A1A3447C93}" name="Column11599" dataDxfId="4931"/>
    <tableColumn id="11616" xr3:uid="{3B56B62E-3CCD-451C-8901-F987B19ABFD7}" name="Column11600" dataDxfId="4930"/>
    <tableColumn id="11617" xr3:uid="{2922E9A5-314F-4E6F-BDA5-7A9058A0939A}" name="Column11601" dataDxfId="4929"/>
    <tableColumn id="11618" xr3:uid="{EA1A797C-7970-48E3-BE26-8D1709DDE6E2}" name="Column11602" dataDxfId="4928"/>
    <tableColumn id="11619" xr3:uid="{02D0F2AF-9D65-40CA-B24F-2DFD3AD506BE}" name="Column11603" dataDxfId="4927"/>
    <tableColumn id="11620" xr3:uid="{B2F267EC-37E0-4129-82D3-5BD61C095E73}" name="Column11604" dataDxfId="4926"/>
    <tableColumn id="11621" xr3:uid="{B60989F8-F078-4574-8660-80FE7B164C0E}" name="Column11605" dataDxfId="4925"/>
    <tableColumn id="11622" xr3:uid="{B5522C11-16E6-4366-8D96-7223BE9C179E}" name="Column11606" dataDxfId="4924"/>
    <tableColumn id="11623" xr3:uid="{E0E72E29-8C8B-457E-AB27-52FB4BD7C6D0}" name="Column11607" dataDxfId="4923"/>
    <tableColumn id="11624" xr3:uid="{69C1584A-D11E-45BC-A882-D34D137DA945}" name="Column11608" dataDxfId="4922"/>
    <tableColumn id="11625" xr3:uid="{66517553-1C30-4E24-ABE3-B54528D3C58F}" name="Column11609" dataDxfId="4921"/>
    <tableColumn id="11626" xr3:uid="{9AC62A6E-2964-488F-B1A5-7C62412A1CDA}" name="Column11610" dataDxfId="4920"/>
    <tableColumn id="11627" xr3:uid="{E447F6A5-1E57-49B8-A8BD-F8647597DE7E}" name="Column11611" dataDxfId="4919"/>
    <tableColumn id="11628" xr3:uid="{5F491AD0-7C8B-4CAE-A5FE-43649954E05E}" name="Column11612" dataDxfId="4918"/>
    <tableColumn id="11629" xr3:uid="{15CD0C90-FD5A-4E0D-8922-9BAFA656DC4B}" name="Column11613" dataDxfId="4917"/>
    <tableColumn id="11630" xr3:uid="{9FAB9470-2A90-4838-AB73-3016D6FF1149}" name="Column11614" dataDxfId="4916"/>
    <tableColumn id="11631" xr3:uid="{F00CFA87-4A07-4061-932B-0A23E62671A8}" name="Column11615" dataDxfId="4915"/>
    <tableColumn id="11632" xr3:uid="{643D2C78-9B70-4B49-8BA7-BC4EC5DA2ECF}" name="Column11616" dataDxfId="4914"/>
    <tableColumn id="11633" xr3:uid="{575F1331-65A6-4112-8019-1FB456FAFC3B}" name="Column11617" dataDxfId="4913"/>
    <tableColumn id="11634" xr3:uid="{89F39B34-1BDA-4624-A0AF-03B4FFD19C80}" name="Column11618" dataDxfId="4912"/>
    <tableColumn id="11635" xr3:uid="{945154E6-7F68-411D-9F3B-AC29F080E3CB}" name="Column11619" dataDxfId="4911"/>
    <tableColumn id="11636" xr3:uid="{AB624E10-219D-451F-B4A1-897130635F03}" name="Column11620" dataDxfId="4910"/>
    <tableColumn id="11637" xr3:uid="{B8653888-DAFB-4714-9F38-99C2E902377E}" name="Column11621" dataDxfId="4909"/>
    <tableColumn id="11638" xr3:uid="{0600EA95-C098-4BD0-9B4B-6B941AF9D9A8}" name="Column11622" dataDxfId="4908"/>
    <tableColumn id="11639" xr3:uid="{05E85DBC-0CCC-4697-9028-7E5A4DDCC099}" name="Column11623" dataDxfId="4907"/>
    <tableColumn id="11640" xr3:uid="{534B5A08-AD50-4654-93B5-C3B8B3545D04}" name="Column11624" dataDxfId="4906"/>
    <tableColumn id="11641" xr3:uid="{074E894D-9125-499D-8809-C05200F353E2}" name="Column11625" dataDxfId="4905"/>
    <tableColumn id="11642" xr3:uid="{F590FD62-1807-4E2E-9B70-5399DB4F55BD}" name="Column11626" dataDxfId="4904"/>
    <tableColumn id="11643" xr3:uid="{3A661342-41C7-4C40-81BE-722144B3EEFE}" name="Column11627" dataDxfId="4903"/>
    <tableColumn id="11644" xr3:uid="{6041D9AB-9648-420E-91F7-C80D49D9EF1C}" name="Column11628" dataDxfId="4902"/>
    <tableColumn id="11645" xr3:uid="{B7C17323-48D1-4D7E-948F-AEAE3723F8D8}" name="Column11629" dataDxfId="4901"/>
    <tableColumn id="11646" xr3:uid="{CDC8D3C7-4D22-46B1-AC19-FF7D6072E564}" name="Column11630" dataDxfId="4900"/>
    <tableColumn id="11647" xr3:uid="{C90C5402-31D7-499D-9B2E-BBB593859FC0}" name="Column11631" dataDxfId="4899"/>
    <tableColumn id="11648" xr3:uid="{99E958A1-E66F-4ED6-A125-3154D3C4109E}" name="Column11632" dataDxfId="4898"/>
    <tableColumn id="11649" xr3:uid="{0B8AD740-BB77-407D-8BD2-AC507A47BD49}" name="Column11633" dataDxfId="4897"/>
    <tableColumn id="11650" xr3:uid="{3413961A-60FE-4913-A258-4C8BA63189AB}" name="Column11634" dataDxfId="4896"/>
    <tableColumn id="11651" xr3:uid="{255415D7-67D3-4A4F-95B8-3910523BEB32}" name="Column11635" dataDxfId="4895"/>
    <tableColumn id="11652" xr3:uid="{72C2D144-22AB-4A44-9108-A29A3CDF5528}" name="Column11636" dataDxfId="4894"/>
    <tableColumn id="11653" xr3:uid="{09CBE1BD-79A0-459E-9D07-C8F5B022603B}" name="Column11637" dataDxfId="4893"/>
    <tableColumn id="11654" xr3:uid="{3559070A-67CF-4576-99D1-4F7F072F6DCC}" name="Column11638" dataDxfId="4892"/>
    <tableColumn id="11655" xr3:uid="{D6D14EEE-6EEF-4658-959E-8A8631D5B2EE}" name="Column11639" dataDxfId="4891"/>
    <tableColumn id="11656" xr3:uid="{31CBCA85-244A-4FE9-A6AD-3ED3823989E2}" name="Column11640" dataDxfId="4890"/>
    <tableColumn id="11657" xr3:uid="{5F1BEB6B-8476-4017-AFDC-D95F984C4C9B}" name="Column11641" dataDxfId="4889"/>
    <tableColumn id="11658" xr3:uid="{D43BBCBF-19BC-42AF-8FE1-BF8292014C1B}" name="Column11642" dataDxfId="4888"/>
    <tableColumn id="11659" xr3:uid="{9321CA7A-8C0A-4A88-96A2-4616B7A8D72F}" name="Column11643" dataDxfId="4887"/>
    <tableColumn id="11660" xr3:uid="{1F397BEF-4279-4D55-B965-69FBA0DE35FB}" name="Column11644" dataDxfId="4886"/>
    <tableColumn id="11661" xr3:uid="{BA3CA95C-E03A-4BCA-A3BC-406FF7E41C9C}" name="Column11645" dataDxfId="4885"/>
    <tableColumn id="11662" xr3:uid="{E8DE8D65-D936-4C29-985D-93495ECA60E3}" name="Column11646" dataDxfId="4884"/>
    <tableColumn id="11663" xr3:uid="{BE3BE8E5-E4BF-4D58-B6AB-7B3FE9C95E4B}" name="Column11647" dataDxfId="4883"/>
    <tableColumn id="11664" xr3:uid="{FD36D3A0-A6D4-4082-A159-15F9ADE5EF7F}" name="Column11648" dataDxfId="4882"/>
    <tableColumn id="11665" xr3:uid="{15C50961-C29A-418C-A92D-2A8388E9FF45}" name="Column11649" dataDxfId="4881"/>
    <tableColumn id="11666" xr3:uid="{4BDFF1B7-3FC2-4ADD-8189-107AD663AD80}" name="Column11650" dataDxfId="4880"/>
    <tableColumn id="11667" xr3:uid="{C6314AC3-E93F-4079-820C-E5AE04C56894}" name="Column11651" dataDxfId="4879"/>
    <tableColumn id="11668" xr3:uid="{E352D751-3888-4CFA-8AB7-D852F455D735}" name="Column11652" dataDxfId="4878"/>
    <tableColumn id="11669" xr3:uid="{C634BCF5-2AA9-4375-A5CF-3E092B809599}" name="Column11653" dataDxfId="4877"/>
    <tableColumn id="11670" xr3:uid="{BFB5E6A9-1E8A-4BD0-986D-A7B38F6BE21F}" name="Column11654" dataDxfId="4876"/>
    <tableColumn id="11671" xr3:uid="{487B85B0-4686-4766-A580-4A878199D86F}" name="Column11655" dataDxfId="4875"/>
    <tableColumn id="11672" xr3:uid="{6B3A3CEE-8AF8-4840-BECE-87D07B93306F}" name="Column11656" dataDxfId="4874"/>
    <tableColumn id="11673" xr3:uid="{56F33046-7AC9-45DE-BF68-ACA6C35560E3}" name="Column11657" dataDxfId="4873"/>
    <tableColumn id="11674" xr3:uid="{E332E803-064F-4645-80E0-DB6ADF82D56E}" name="Column11658" dataDxfId="4872"/>
    <tableColumn id="11675" xr3:uid="{A1115097-6F79-4F0E-A58F-5D6713845E43}" name="Column11659" dataDxfId="4871"/>
    <tableColumn id="11676" xr3:uid="{BF0E414D-CA9C-4006-997B-44800E07F2BC}" name="Column11660" dataDxfId="4870"/>
    <tableColumn id="11677" xr3:uid="{284A7B2B-E156-4ACE-9CB1-625B4A79C99D}" name="Column11661" dataDxfId="4869"/>
    <tableColumn id="11678" xr3:uid="{577ACF54-0EDC-4DAE-9F40-1A541155CA11}" name="Column11662" dataDxfId="4868"/>
    <tableColumn id="11679" xr3:uid="{A139D6A0-955F-42FC-AD50-AB417EA0585B}" name="Column11663" dataDxfId="4867"/>
    <tableColumn id="11680" xr3:uid="{D4D01F91-E368-4772-88B7-D03408083B53}" name="Column11664" dataDxfId="4866"/>
    <tableColumn id="11681" xr3:uid="{7BEA8723-2C06-49EE-85F4-6AE61A05FA15}" name="Column11665" dataDxfId="4865"/>
    <tableColumn id="11682" xr3:uid="{83948128-D9F5-44A5-BF44-EEF00F8440AF}" name="Column11666" dataDxfId="4864"/>
    <tableColumn id="11683" xr3:uid="{1B7A70DC-8C94-471D-B5E6-C298A83837DF}" name="Column11667" dataDxfId="4863"/>
    <tableColumn id="11684" xr3:uid="{B3F69FA8-7C6B-4CF5-83CF-04E5E405BD9C}" name="Column11668" dataDxfId="4862"/>
    <tableColumn id="11685" xr3:uid="{70368CFA-FC79-4A0F-82E8-4EB0538F8C45}" name="Column11669" dataDxfId="4861"/>
    <tableColumn id="11686" xr3:uid="{B2DD4826-89EB-4654-AF31-A9FBD57A9628}" name="Column11670" dataDxfId="4860"/>
    <tableColumn id="11687" xr3:uid="{E4F97319-6D07-4993-ADE8-631B58D54C30}" name="Column11671" dataDxfId="4859"/>
    <tableColumn id="11688" xr3:uid="{5A08A585-881D-4082-A4C1-AAC28AA1F233}" name="Column11672" dataDxfId="4858"/>
    <tableColumn id="11689" xr3:uid="{C77548EB-FD33-4806-B5FA-E98500390BC0}" name="Column11673" dataDxfId="4857"/>
    <tableColumn id="11690" xr3:uid="{F4C28DBE-42DA-4C33-AE7B-FECB8C572015}" name="Column11674" dataDxfId="4856"/>
    <tableColumn id="11691" xr3:uid="{4A74DAE1-11FD-49F2-95C3-D7825668759E}" name="Column11675" dataDxfId="4855"/>
    <tableColumn id="11692" xr3:uid="{B58A2371-7EAD-4958-AD66-AA7F8B721EBD}" name="Column11676" dataDxfId="4854"/>
    <tableColumn id="11693" xr3:uid="{C81E806E-FD14-485E-8ED7-79CFAB5A4CFB}" name="Column11677" dataDxfId="4853"/>
    <tableColumn id="11694" xr3:uid="{EBFD32FE-D233-4E60-BB53-EF7F94242A4F}" name="Column11678" dataDxfId="4852"/>
    <tableColumn id="11695" xr3:uid="{27AB09EA-5CC3-4533-BAE7-BA84CA62B99F}" name="Column11679" dataDxfId="4851"/>
    <tableColumn id="11696" xr3:uid="{5E20F87B-8523-4722-B983-D9F2BC029258}" name="Column11680" dataDxfId="4850"/>
    <tableColumn id="11697" xr3:uid="{172CD062-FB0F-4D0B-B58C-1592373A8BE8}" name="Column11681" dataDxfId="4849"/>
    <tableColumn id="11698" xr3:uid="{D37F283F-27CF-4676-87F1-6F1C56B4A0AA}" name="Column11682" dataDxfId="4848"/>
    <tableColumn id="11699" xr3:uid="{0C46CA6E-16D7-4566-80BF-B9DDE17ECCC4}" name="Column11683" dataDxfId="4847"/>
    <tableColumn id="11700" xr3:uid="{FCBB8D67-2890-4F37-8C68-7CC67FCB96C2}" name="Column11684" dataDxfId="4846"/>
    <tableColumn id="11701" xr3:uid="{054D7A9E-0C12-43F4-8CF9-F9F81EF70A8A}" name="Column11685" dataDxfId="4845"/>
    <tableColumn id="11702" xr3:uid="{BDC624E0-7D6C-47FD-8961-69BD2C0B868B}" name="Column11686" dataDxfId="4844"/>
    <tableColumn id="11703" xr3:uid="{F98293FF-1544-4AFD-A16A-8E081DE55016}" name="Column11687" dataDxfId="4843"/>
    <tableColumn id="11704" xr3:uid="{13D8992A-6FB2-4A1B-AE3A-336000BE4DB1}" name="Column11688" dataDxfId="4842"/>
    <tableColumn id="11705" xr3:uid="{67431D56-E7A2-4321-A9F4-BFA26F60E995}" name="Column11689" dataDxfId="4841"/>
    <tableColumn id="11706" xr3:uid="{6D7B8FEB-A316-4994-BBDB-82AA0E4CA58D}" name="Column11690" dataDxfId="4840"/>
    <tableColumn id="11707" xr3:uid="{AA052D57-B339-44D5-9BE5-BBE2F883F98A}" name="Column11691" dataDxfId="4839"/>
    <tableColumn id="11708" xr3:uid="{9C5EBDF3-1FE4-4C3D-84CC-C33F24E41714}" name="Column11692" dataDxfId="4838"/>
    <tableColumn id="11709" xr3:uid="{D7F0D422-3F6E-4182-8974-9412E85336E5}" name="Column11693" dataDxfId="4837"/>
    <tableColumn id="11710" xr3:uid="{00AAFC88-EC69-4999-BDB2-25C32973D522}" name="Column11694" dataDxfId="4836"/>
    <tableColumn id="11711" xr3:uid="{7BD00D31-7CC0-453A-A328-9E5701120D55}" name="Column11695" dataDxfId="4835"/>
    <tableColumn id="11712" xr3:uid="{D95DCBBB-D41B-42F6-80E0-9C486060ADE2}" name="Column11696" dataDxfId="4834"/>
    <tableColumn id="11713" xr3:uid="{9D715214-4095-4AB7-94DF-BF73577422B8}" name="Column11697" dataDxfId="4833"/>
    <tableColumn id="11714" xr3:uid="{2CD8B732-9811-4437-B95B-E9655D6CDFF8}" name="Column11698" dataDxfId="4832"/>
    <tableColumn id="11715" xr3:uid="{E55457CB-2D2E-4CC0-A49F-49F17F866DD9}" name="Column11699" dataDxfId="4831"/>
    <tableColumn id="11716" xr3:uid="{C99C41CC-0EB1-40E5-BCD2-EC855E0D4370}" name="Column11700" dataDxfId="4830"/>
    <tableColumn id="11717" xr3:uid="{97CB11BF-6D30-4AE1-9930-F2FF8D245AA1}" name="Column11701" dataDxfId="4829"/>
    <tableColumn id="11718" xr3:uid="{E6A1393C-32B6-4446-B2FE-F57AAC4345DA}" name="Column11702" dataDxfId="4828"/>
    <tableColumn id="11719" xr3:uid="{A1C4C5BA-B144-4494-971A-1B2217D1887B}" name="Column11703" dataDxfId="4827"/>
    <tableColumn id="11720" xr3:uid="{C5C5638D-C1A3-4530-BA4A-B4C7932C1A49}" name="Column11704" dataDxfId="4826"/>
    <tableColumn id="11721" xr3:uid="{66A7AD07-934A-449F-ADFD-92D79562A6CD}" name="Column11705" dataDxfId="4825"/>
    <tableColumn id="11722" xr3:uid="{494E4B3C-E362-4087-B14A-B562E5362E27}" name="Column11706" dataDxfId="4824"/>
    <tableColumn id="11723" xr3:uid="{924AF2FA-6FEF-4BCC-81FE-C35BC7F156F6}" name="Column11707" dataDxfId="4823"/>
    <tableColumn id="11724" xr3:uid="{CA2505CF-6C03-44AA-869A-0F2D4D06E746}" name="Column11708" dataDxfId="4822"/>
    <tableColumn id="11725" xr3:uid="{B4463C11-0DFB-43AC-8EDE-DD8BE0C4DA5A}" name="Column11709" dataDxfId="4821"/>
    <tableColumn id="11726" xr3:uid="{349902F8-F886-4ECC-9C36-A229DB5B7454}" name="Column11710" dataDxfId="4820"/>
    <tableColumn id="11727" xr3:uid="{70C49692-77AD-4693-AD51-ADF190C6C099}" name="Column11711" dataDxfId="4819"/>
    <tableColumn id="11728" xr3:uid="{75FC7CD7-16CE-4D52-8660-727B52E20B0C}" name="Column11712" dataDxfId="4818"/>
    <tableColumn id="11729" xr3:uid="{F8BCD637-3DD5-4C04-A8B5-D68A2D14BDFC}" name="Column11713" dataDxfId="4817"/>
    <tableColumn id="11730" xr3:uid="{EABEAD3A-E801-40FC-AC17-644440E44926}" name="Column11714" dataDxfId="4816"/>
    <tableColumn id="11731" xr3:uid="{320DF797-EB4C-428F-9A4A-A9A1FD4058EB}" name="Column11715" dataDxfId="4815"/>
    <tableColumn id="11732" xr3:uid="{1F45DA87-8DBE-4524-AAD5-F47572F3A060}" name="Column11716" dataDxfId="4814"/>
    <tableColumn id="11733" xr3:uid="{70FB4E1B-A58E-45BD-A153-FB5EAF2C32BB}" name="Column11717" dataDxfId="4813"/>
    <tableColumn id="11734" xr3:uid="{9396B3A8-CB6F-475B-9A9E-3F2E1997145C}" name="Column11718" dataDxfId="4812"/>
    <tableColumn id="11735" xr3:uid="{E9C0C5D3-6D7C-4EE5-BB4D-5233C0C209A1}" name="Column11719" dataDxfId="4811"/>
    <tableColumn id="11736" xr3:uid="{03E93796-3396-4337-B3CC-6BC7387AC800}" name="Column11720" dataDxfId="4810"/>
    <tableColumn id="11737" xr3:uid="{E7033BBB-C1F4-499F-BB28-ED085B6BF229}" name="Column11721" dataDxfId="4809"/>
    <tableColumn id="11738" xr3:uid="{6B2C4FC9-B172-4542-8956-D98DEC7F239E}" name="Column11722" dataDxfId="4808"/>
    <tableColumn id="11739" xr3:uid="{50E542FF-13E9-4C05-B26C-295D221E7A5D}" name="Column11723" dataDxfId="4807"/>
    <tableColumn id="11740" xr3:uid="{692978E9-0AD2-4784-8F7D-A79C50173437}" name="Column11724" dataDxfId="4806"/>
    <tableColumn id="11741" xr3:uid="{E64B8AFD-69D2-4A37-BD4F-D159386E1902}" name="Column11725" dataDxfId="4805"/>
    <tableColumn id="11742" xr3:uid="{AD6E4463-FA17-4836-ABDA-8CE5BAC241DC}" name="Column11726" dataDxfId="4804"/>
    <tableColumn id="11743" xr3:uid="{C6D30722-6A0F-4F5C-9259-B1D36F515A52}" name="Column11727" dataDxfId="4803"/>
    <tableColumn id="11744" xr3:uid="{9229EB4B-AE07-492D-8C77-6E3F12BC4D62}" name="Column11728" dataDxfId="4802"/>
    <tableColumn id="11745" xr3:uid="{4F5B1CFE-2537-439A-BF41-B8F469AA21CF}" name="Column11729" dataDxfId="4801"/>
    <tableColumn id="11746" xr3:uid="{D3FF2D30-31C1-4193-A6D7-37F4D758242B}" name="Column11730" dataDxfId="4800"/>
    <tableColumn id="11747" xr3:uid="{1A096C6B-E888-4E07-9894-E5A2B40350AE}" name="Column11731" dataDxfId="4799"/>
    <tableColumn id="11748" xr3:uid="{D17EC34C-B7F1-4199-B1EE-D2889E6D4542}" name="Column11732" dataDxfId="4798"/>
    <tableColumn id="11749" xr3:uid="{A2454144-A092-40AB-B826-8681348F5442}" name="Column11733" dataDxfId="4797"/>
    <tableColumn id="11750" xr3:uid="{26E18517-8018-48BE-AEB7-98AE63AAD612}" name="Column11734" dataDxfId="4796"/>
    <tableColumn id="11751" xr3:uid="{75F0FCCE-5974-4405-AB45-EC3E21EFC994}" name="Column11735" dataDxfId="4795"/>
    <tableColumn id="11752" xr3:uid="{2CF6056E-4245-417C-9E5D-7C9F64F7FD0F}" name="Column11736" dataDxfId="4794"/>
    <tableColumn id="11753" xr3:uid="{E9BFFCDE-4743-4C65-9E9A-4A3D1BC3C16E}" name="Column11737" dataDxfId="4793"/>
    <tableColumn id="11754" xr3:uid="{C6E43B32-1FA8-46C9-B35C-929FD3A55B93}" name="Column11738" dataDxfId="4792"/>
    <tableColumn id="11755" xr3:uid="{D4928882-44A9-4352-9B60-1CBE620BF1F8}" name="Column11739" dataDxfId="4791"/>
    <tableColumn id="11756" xr3:uid="{0DF872A1-0A15-4F4D-9A79-3B7ADCD78759}" name="Column11740" dataDxfId="4790"/>
    <tableColumn id="11757" xr3:uid="{E21AA1C2-3587-4686-A1A4-D3D6825DCE65}" name="Column11741" dataDxfId="4789"/>
    <tableColumn id="11758" xr3:uid="{B25BB301-0F3B-48CE-9094-834F132E80A5}" name="Column11742" dataDxfId="4788"/>
    <tableColumn id="11759" xr3:uid="{14E3CB36-F57F-48BA-9285-219C95A83440}" name="Column11743" dataDxfId="4787"/>
    <tableColumn id="11760" xr3:uid="{ACFF7BD1-345F-4FBE-9485-97D88A876CC4}" name="Column11744" dataDxfId="4786"/>
    <tableColumn id="11761" xr3:uid="{69D38B26-9B98-4A91-A1EE-D90832A285A0}" name="Column11745" dataDxfId="4785"/>
    <tableColumn id="11762" xr3:uid="{087CD52F-3819-4018-8577-31679D5F844C}" name="Column11746" dataDxfId="4784"/>
    <tableColumn id="11763" xr3:uid="{74631D7F-3B0F-410F-B2B2-F67FB9A1CC4B}" name="Column11747" dataDxfId="4783"/>
    <tableColumn id="11764" xr3:uid="{5F5FB8E3-70EC-40E7-ADB9-E6FFA0B8D7E2}" name="Column11748" dataDxfId="4782"/>
    <tableColumn id="11765" xr3:uid="{CD44EA70-6607-4FD8-ACEA-4EC8DB97CCCD}" name="Column11749" dataDxfId="4781"/>
    <tableColumn id="11766" xr3:uid="{4A4AC1B9-BFE8-4EA8-B74A-905A11739182}" name="Column11750" dataDxfId="4780"/>
    <tableColumn id="11767" xr3:uid="{5825A4B3-985E-4E76-9925-C7F94B227A28}" name="Column11751" dataDxfId="4779"/>
    <tableColumn id="11768" xr3:uid="{71E6AF7E-F28E-4563-BF9A-D43D2BDC8B3D}" name="Column11752" dataDxfId="4778"/>
    <tableColumn id="11769" xr3:uid="{FE8A0A2F-E642-421A-A7E3-9B487C799426}" name="Column11753" dataDxfId="4777"/>
    <tableColumn id="11770" xr3:uid="{5005AF9E-D715-459D-A822-7051AD2A16EC}" name="Column11754" dataDxfId="4776"/>
    <tableColumn id="11771" xr3:uid="{4A5EE7A6-FCA5-4BD1-8E79-E48592C863C2}" name="Column11755" dataDxfId="4775"/>
    <tableColumn id="11772" xr3:uid="{1BD2167B-8B1A-4139-80BE-E32397008174}" name="Column11756" dataDxfId="4774"/>
    <tableColumn id="11773" xr3:uid="{1A77631C-36AB-404A-9F86-259571CA7D71}" name="Column11757" dataDxfId="4773"/>
    <tableColumn id="11774" xr3:uid="{07D52B2E-669A-4413-8CE4-8AD506E3E474}" name="Column11758" dataDxfId="4772"/>
    <tableColumn id="11775" xr3:uid="{39622DB0-8DE6-44F4-A252-2FA5A89FB34D}" name="Column11759" dataDxfId="4771"/>
    <tableColumn id="11776" xr3:uid="{3BC18538-6322-4780-84D8-786EA1638239}" name="Column11760" dataDxfId="4770"/>
    <tableColumn id="11777" xr3:uid="{53889458-A360-43E1-BE64-2DDBF7C9EA32}" name="Column11761" dataDxfId="4769"/>
    <tableColumn id="11778" xr3:uid="{360EB30F-C422-43B3-8A91-66B4A42ACC92}" name="Column11762" dataDxfId="4768"/>
    <tableColumn id="11779" xr3:uid="{62AAA920-7ED6-49B6-8FEA-C4B121455C70}" name="Column11763" dataDxfId="4767"/>
    <tableColumn id="11780" xr3:uid="{39323F2D-B472-4DA4-8ECF-8813A29D0AB6}" name="Column11764" dataDxfId="4766"/>
    <tableColumn id="11781" xr3:uid="{08EE1C9A-EB57-44D6-82BD-E2A295641653}" name="Column11765" dataDxfId="4765"/>
    <tableColumn id="11782" xr3:uid="{35F81C40-8789-473B-B33C-0A382B76DFDC}" name="Column11766" dataDxfId="4764"/>
    <tableColumn id="11783" xr3:uid="{D8C54B7C-AA43-4DEB-B5CD-75E25FD95B66}" name="Column11767" dataDxfId="4763"/>
    <tableColumn id="11784" xr3:uid="{1953D2FA-F595-4442-BC3D-ACE5733F88F8}" name="Column11768" dataDxfId="4762"/>
    <tableColumn id="11785" xr3:uid="{E088B27D-81D0-455C-BB5D-D06AD2847E72}" name="Column11769" dataDxfId="4761"/>
    <tableColumn id="11786" xr3:uid="{9D654A4E-A8D5-4448-AE84-25DB70F889A9}" name="Column11770" dataDxfId="4760"/>
    <tableColumn id="11787" xr3:uid="{E6CAD864-224B-4C3E-B1E6-A4519739BE84}" name="Column11771" dataDxfId="4759"/>
    <tableColumn id="11788" xr3:uid="{78246C9A-1844-46B8-B319-6D52FCBDB6AC}" name="Column11772" dataDxfId="4758"/>
    <tableColumn id="11789" xr3:uid="{04663866-E5CC-465E-AF66-6BD15F39CE59}" name="Column11773" dataDxfId="4757"/>
    <tableColumn id="11790" xr3:uid="{17EEA3FC-2440-4239-B871-754274B0D098}" name="Column11774" dataDxfId="4756"/>
    <tableColumn id="11791" xr3:uid="{7E9C4222-0CC8-458F-9731-0113D580B6CC}" name="Column11775" dataDxfId="4755"/>
    <tableColumn id="11792" xr3:uid="{202E1359-9C60-4746-8F0F-18DBA13FC952}" name="Column11776" dataDxfId="4754"/>
    <tableColumn id="11793" xr3:uid="{2C5DF792-B8C5-4460-A040-7550C7DF1A6C}" name="Column11777" dataDxfId="4753"/>
    <tableColumn id="11794" xr3:uid="{CB4FED26-40D2-41DD-9D52-3F4C20F5E555}" name="Column11778" dataDxfId="4752"/>
    <tableColumn id="11795" xr3:uid="{0EB408D3-0986-489C-9CB7-D91573A00B84}" name="Column11779" dataDxfId="4751"/>
    <tableColumn id="11796" xr3:uid="{15516893-6575-43EC-9D45-D494172AA821}" name="Column11780" dataDxfId="4750"/>
    <tableColumn id="11797" xr3:uid="{C870BA25-50D8-4CFC-B2A6-7C5DA3F0FB21}" name="Column11781" dataDxfId="4749"/>
    <tableColumn id="11798" xr3:uid="{D4EEFCAE-8FFB-4C53-B0D3-AE856162E04B}" name="Column11782" dataDxfId="4748"/>
    <tableColumn id="11799" xr3:uid="{49EC5DEC-E591-4ACE-B98D-8EFAD3E82F9D}" name="Column11783" dataDxfId="4747"/>
    <tableColumn id="11800" xr3:uid="{C527976E-2DAE-47CC-8379-1C6D1E4DFF31}" name="Column11784" dataDxfId="4746"/>
    <tableColumn id="11801" xr3:uid="{48816548-76D6-4A09-BD6F-92A67B961504}" name="Column11785" dataDxfId="4745"/>
    <tableColumn id="11802" xr3:uid="{0C3D5285-1F03-4C66-B3C7-C652EB7E694D}" name="Column11786" dataDxfId="4744"/>
    <tableColumn id="11803" xr3:uid="{639A2D28-5F59-47ED-A604-F3D875B16D84}" name="Column11787" dataDxfId="4743"/>
    <tableColumn id="11804" xr3:uid="{C40285E3-E8E7-40D8-870E-3820368AFF57}" name="Column11788" dataDxfId="4742"/>
    <tableColumn id="11805" xr3:uid="{99DCC91C-5869-4CD9-8FFF-FFAA6F46C700}" name="Column11789" dataDxfId="4741"/>
    <tableColumn id="11806" xr3:uid="{BD9B21C4-2A09-48EB-AC59-D6F7B6B59D78}" name="Column11790" dataDxfId="4740"/>
    <tableColumn id="11807" xr3:uid="{79E21FCB-086A-4A38-90F7-156CE070AF3D}" name="Column11791" dataDxfId="4739"/>
    <tableColumn id="11808" xr3:uid="{17113E3C-5272-4B93-A7F8-4300CA1CE370}" name="Column11792" dataDxfId="4738"/>
    <tableColumn id="11809" xr3:uid="{EDF4EEF1-E9DE-499A-8788-702FBCB696DF}" name="Column11793" dataDxfId="4737"/>
    <tableColumn id="11810" xr3:uid="{E0F39AB0-DAA8-49AF-8B6D-57D0FD7A5117}" name="Column11794" dataDxfId="4736"/>
    <tableColumn id="11811" xr3:uid="{D3B20F24-F15F-4429-9FF1-EF1A48FDEFAD}" name="Column11795" dataDxfId="4735"/>
    <tableColumn id="11812" xr3:uid="{E99F5AF7-0D8A-4E53-9286-B9611DA1C3AD}" name="Column11796" dataDxfId="4734"/>
    <tableColumn id="11813" xr3:uid="{B5EE3C8D-DC81-489F-BE86-2AC24DF2EBA5}" name="Column11797" dataDxfId="4733"/>
    <tableColumn id="11814" xr3:uid="{8B59EB94-DD0F-4953-8F70-F4F406F36100}" name="Column11798" dataDxfId="4732"/>
    <tableColumn id="11815" xr3:uid="{AFAC4E27-51E8-47EE-868E-A3EFA7D9974D}" name="Column11799" dataDxfId="4731"/>
    <tableColumn id="11816" xr3:uid="{E6DBEE97-64A1-468C-AB53-8B43DA5A205B}" name="Column11800" dataDxfId="4730"/>
    <tableColumn id="11817" xr3:uid="{3FC6A53A-E6FC-4228-A264-6A79962C6845}" name="Column11801" dataDxfId="4729"/>
    <tableColumn id="11818" xr3:uid="{5D2E5998-4463-48AE-BF71-62276A73304B}" name="Column11802" dataDxfId="4728"/>
    <tableColumn id="11819" xr3:uid="{A39631A6-B475-40DB-8FE3-5F44D55B2DD3}" name="Column11803" dataDxfId="4727"/>
    <tableColumn id="11820" xr3:uid="{F64EA021-7B02-42CD-BB25-6E57C8646EEB}" name="Column11804" dataDxfId="4726"/>
    <tableColumn id="11821" xr3:uid="{6F71433C-F0A8-42D8-BB2A-7E5D8481C4A3}" name="Column11805" dataDxfId="4725"/>
    <tableColumn id="11822" xr3:uid="{4577C85D-5E39-4B9B-A151-02FEC57B65AD}" name="Column11806" dataDxfId="4724"/>
    <tableColumn id="11823" xr3:uid="{6DAA070A-6B81-4D8F-ACF0-3459C0884E43}" name="Column11807" dataDxfId="4723"/>
    <tableColumn id="11824" xr3:uid="{9A539919-02A7-4698-889F-15FA2597FAAD}" name="Column11808" dataDxfId="4722"/>
    <tableColumn id="11825" xr3:uid="{5B245990-F40C-41FA-92B9-3E37B61A351B}" name="Column11809" dataDxfId="4721"/>
    <tableColumn id="11826" xr3:uid="{5A8793ED-3506-43D7-AC63-B02A67B12F3E}" name="Column11810" dataDxfId="4720"/>
    <tableColumn id="11827" xr3:uid="{C5359E4E-6DD8-4829-8EAC-FCEDDBF07699}" name="Column11811" dataDxfId="4719"/>
    <tableColumn id="11828" xr3:uid="{A529176E-3A5C-428B-A9E9-232A5D10F5CA}" name="Column11812" dataDxfId="4718"/>
    <tableColumn id="11829" xr3:uid="{ACD03A93-D4EB-487C-9211-04009A06C158}" name="Column11813" dataDxfId="4717"/>
    <tableColumn id="11830" xr3:uid="{2B88A7ED-9809-42A1-BAA6-0B11AE43864B}" name="Column11814" dataDxfId="4716"/>
    <tableColumn id="11831" xr3:uid="{9F655BF9-88D7-4A93-ADF4-DEF66429DF23}" name="Column11815" dataDxfId="4715"/>
    <tableColumn id="11832" xr3:uid="{D572E025-67D8-4AC8-8077-45505BC80F7F}" name="Column11816" dataDxfId="4714"/>
    <tableColumn id="11833" xr3:uid="{F0537BFD-169C-4E02-A1C2-F21A143C7088}" name="Column11817" dataDxfId="4713"/>
    <tableColumn id="11834" xr3:uid="{8054ABF8-86C3-48D6-A05A-5F1A68F2CDC5}" name="Column11818" dataDxfId="4712"/>
    <tableColumn id="11835" xr3:uid="{E5816E13-E070-4472-9EBD-913785C9AFDB}" name="Column11819" dataDxfId="4711"/>
    <tableColumn id="11836" xr3:uid="{2910A8E2-4FD7-4167-9607-D74DAEEE4631}" name="Column11820" dataDxfId="4710"/>
    <tableColumn id="11837" xr3:uid="{2AD95667-12F7-4E06-BF50-395BD6D2832D}" name="Column11821" dataDxfId="4709"/>
    <tableColumn id="11838" xr3:uid="{D0328161-4405-4E92-A3B8-CA48B6DED2EB}" name="Column11822" dataDxfId="4708"/>
    <tableColumn id="11839" xr3:uid="{6F0BC3A8-3CCB-4DE2-B394-BB20455AA8D5}" name="Column11823" dataDxfId="4707"/>
    <tableColumn id="11840" xr3:uid="{49A52474-34A7-4C89-99B7-7D0935ABAAC8}" name="Column11824" dataDxfId="4706"/>
    <tableColumn id="11841" xr3:uid="{B157D2F1-04D1-4D66-9A56-6F71C1D4895D}" name="Column11825" dataDxfId="4705"/>
    <tableColumn id="11842" xr3:uid="{27402F96-B6FA-4B9A-A385-EB304615440E}" name="Column11826" dataDxfId="4704"/>
    <tableColumn id="11843" xr3:uid="{133D2A23-65A1-4B45-A61F-7EE7ACC6E3AD}" name="Column11827" dataDxfId="4703"/>
    <tableColumn id="11844" xr3:uid="{F86E613F-FC6D-4669-9ED5-E647489C7FBB}" name="Column11828" dataDxfId="4702"/>
    <tableColumn id="11845" xr3:uid="{B961A891-DADB-427E-BBB1-6B29F3AE28E9}" name="Column11829" dataDxfId="4701"/>
    <tableColumn id="11846" xr3:uid="{EEEE5907-D8B2-4D40-9F00-F31FF59F9438}" name="Column11830" dataDxfId="4700"/>
    <tableColumn id="11847" xr3:uid="{35742B06-6FD3-4D4F-AD3B-B9CD27C3EABF}" name="Column11831" dataDxfId="4699"/>
    <tableColumn id="11848" xr3:uid="{96DC1F06-9F13-404A-8FC1-A3CF116F3E55}" name="Column11832" dataDxfId="4698"/>
    <tableColumn id="11849" xr3:uid="{750200CD-6122-44FD-81FB-DB243F5624F3}" name="Column11833" dataDxfId="4697"/>
    <tableColumn id="11850" xr3:uid="{B6E7BF2E-EDB9-465A-96EA-928484C8421A}" name="Column11834" dataDxfId="4696"/>
    <tableColumn id="11851" xr3:uid="{EA73DC4F-7723-430F-AAEE-238802C1A6F3}" name="Column11835" dataDxfId="4695"/>
    <tableColumn id="11852" xr3:uid="{387EC8A4-70DC-4E18-8BC5-F7FCE8AC4127}" name="Column11836" dataDxfId="4694"/>
    <tableColumn id="11853" xr3:uid="{CC0273FB-3E84-4798-A476-7760BD2972C4}" name="Column11837" dataDxfId="4693"/>
    <tableColumn id="11854" xr3:uid="{452ACE1E-02AB-4295-8937-BF3AB046A494}" name="Column11838" dataDxfId="4692"/>
    <tableColumn id="11855" xr3:uid="{97982D30-3D80-4714-AF67-2CE7A4B578AA}" name="Column11839" dataDxfId="4691"/>
    <tableColumn id="11856" xr3:uid="{15561E4C-22B8-4FE9-8AF2-8258A05D8581}" name="Column11840" dataDxfId="4690"/>
    <tableColumn id="11857" xr3:uid="{242CC8EE-355F-41FE-813D-449CC9B76FD0}" name="Column11841" dataDxfId="4689"/>
    <tableColumn id="11858" xr3:uid="{7F472A72-D384-41B3-AAC5-17BD31FCE660}" name="Column11842" dataDxfId="4688"/>
    <tableColumn id="11859" xr3:uid="{CC98826C-066F-4326-8C0C-B071B62EFCFF}" name="Column11843" dataDxfId="4687"/>
    <tableColumn id="11860" xr3:uid="{5787EA0B-E86D-4768-AFD2-4E97094A02C3}" name="Column11844" dataDxfId="4686"/>
    <tableColumn id="11861" xr3:uid="{F9E16CED-97BB-474F-9406-F86C2057257A}" name="Column11845" dataDxfId="4685"/>
    <tableColumn id="11862" xr3:uid="{553C8A5C-31C4-49D1-9FAC-FB2D97F3BBA3}" name="Column11846" dataDxfId="4684"/>
    <tableColumn id="11863" xr3:uid="{118266F9-DA04-4F88-B4FB-A5225987601C}" name="Column11847" dataDxfId="4683"/>
    <tableColumn id="11864" xr3:uid="{F9581110-5EB6-412D-A9A2-7F681503A687}" name="Column11848" dataDxfId="4682"/>
    <tableColumn id="11865" xr3:uid="{4EB135D9-E31C-4835-83DA-479984E1CFC0}" name="Column11849" dataDxfId="4681"/>
    <tableColumn id="11866" xr3:uid="{93B853A9-13A4-40C0-8353-F53191527D6E}" name="Column11850" dataDxfId="4680"/>
    <tableColumn id="11867" xr3:uid="{12C23414-2243-466C-9EB1-3A4B68445D7B}" name="Column11851" dataDxfId="4679"/>
    <tableColumn id="11868" xr3:uid="{94DB4C30-40AD-44C8-BB56-3058C7138B48}" name="Column11852" dataDxfId="4678"/>
    <tableColumn id="11869" xr3:uid="{F938454D-12FC-45DE-BA82-77FD9C4236CE}" name="Column11853" dataDxfId="4677"/>
    <tableColumn id="11870" xr3:uid="{48B2ED1A-08E3-43CB-A079-8A8F3075B0F6}" name="Column11854" dataDxfId="4676"/>
    <tableColumn id="11871" xr3:uid="{E3F0AE21-791E-4779-849A-C87B77A210A2}" name="Column11855" dataDxfId="4675"/>
    <tableColumn id="11872" xr3:uid="{BB3664CF-4FF9-4B09-9A80-8F845827B1AA}" name="Column11856" dataDxfId="4674"/>
    <tableColumn id="11873" xr3:uid="{5C6EABAF-D8ED-4A1A-8087-C0DB31A76B73}" name="Column11857" dataDxfId="4673"/>
    <tableColumn id="11874" xr3:uid="{317AAF91-32BF-43DE-97F4-25EAD8271DFA}" name="Column11858" dataDxfId="4672"/>
    <tableColumn id="11875" xr3:uid="{5D8DFE20-8A9E-4AA4-9321-6782BE63279D}" name="Column11859" dataDxfId="4671"/>
    <tableColumn id="11876" xr3:uid="{FD2B0716-4F30-435A-B6CC-9F1868925C38}" name="Column11860" dataDxfId="4670"/>
    <tableColumn id="11877" xr3:uid="{C22E9EB0-87E3-410D-8AF0-1B98DDD430BD}" name="Column11861" dataDxfId="4669"/>
    <tableColumn id="11878" xr3:uid="{1503BA19-24F9-4A66-B2E2-25448E55626B}" name="Column11862" dataDxfId="4668"/>
    <tableColumn id="11879" xr3:uid="{4553A6FE-D174-4A59-92A6-E9555542D3E7}" name="Column11863" dataDxfId="4667"/>
    <tableColumn id="11880" xr3:uid="{04B40BA8-3D89-47A3-8C54-1C9AFE507FF0}" name="Column11864" dataDxfId="4666"/>
    <tableColumn id="11881" xr3:uid="{A5E3418D-D8D7-456B-BA12-3AF4EDC9CA36}" name="Column11865" dataDxfId="4665"/>
    <tableColumn id="11882" xr3:uid="{FF73978F-A640-4221-B7D2-C4DC220B693C}" name="Column11866" dataDxfId="4664"/>
    <tableColumn id="11883" xr3:uid="{66B7FAD4-955A-4185-B8C9-64A2452723CA}" name="Column11867" dataDxfId="4663"/>
    <tableColumn id="11884" xr3:uid="{F419B94B-36D6-4E02-AFD6-7808C36E56C1}" name="Column11868" dataDxfId="4662"/>
    <tableColumn id="11885" xr3:uid="{1BC67321-F84C-46BA-AC5D-B6046A7B5A1E}" name="Column11869" dataDxfId="4661"/>
    <tableColumn id="11886" xr3:uid="{E8D8B46B-B3E0-4E69-9C9E-AD343CAC7DC3}" name="Column11870" dataDxfId="4660"/>
    <tableColumn id="11887" xr3:uid="{C43248BA-3AB6-4B3A-8C78-9993840FA54F}" name="Column11871" dataDxfId="4659"/>
    <tableColumn id="11888" xr3:uid="{0B47AC8A-6E40-47AD-AEC4-1514856AD9CF}" name="Column11872" dataDxfId="4658"/>
    <tableColumn id="11889" xr3:uid="{3D284BBC-BC85-4FA1-8F2D-AF8CD43A0DB0}" name="Column11873" dataDxfId="4657"/>
    <tableColumn id="11890" xr3:uid="{1E22895A-4806-40B7-BAE3-A4FC0E2C5CE5}" name="Column11874" dataDxfId="4656"/>
    <tableColumn id="11891" xr3:uid="{74571B1E-C3B7-49BE-869D-F87FE17DD9B9}" name="Column11875" dataDxfId="4655"/>
    <tableColumn id="11892" xr3:uid="{E6BBEB38-42C4-465A-8731-88621A80380D}" name="Column11876" dataDxfId="4654"/>
    <tableColumn id="11893" xr3:uid="{BF113F88-97FD-4CF8-BF23-1E660AD77EC4}" name="Column11877" dataDxfId="4653"/>
    <tableColumn id="11894" xr3:uid="{EF2B9F64-7FBC-4BA2-90D7-99FF33172ED1}" name="Column11878" dataDxfId="4652"/>
    <tableColumn id="11895" xr3:uid="{134159C9-1187-4930-BF35-10CDB1B2F8EE}" name="Column11879" dataDxfId="4651"/>
    <tableColumn id="11896" xr3:uid="{1BDB4D98-B886-45E4-9742-8B2E3E524B4F}" name="Column11880" dataDxfId="4650"/>
    <tableColumn id="11897" xr3:uid="{ED0E7D75-D1E2-4E9A-BE25-97689834EEB3}" name="Column11881" dataDxfId="4649"/>
    <tableColumn id="11898" xr3:uid="{44825C8D-62D6-48CF-8AB7-ADB3C8D14B34}" name="Column11882" dataDxfId="4648"/>
    <tableColumn id="11899" xr3:uid="{B1B384C5-5692-4F2B-92CA-C3B351A3BFF7}" name="Column11883" dataDxfId="4647"/>
    <tableColumn id="11900" xr3:uid="{84E3C04D-868C-4020-8530-BE00B92A92E7}" name="Column11884" dataDxfId="4646"/>
    <tableColumn id="11901" xr3:uid="{85314E11-7622-4887-BA11-65FB3478B0F7}" name="Column11885" dataDxfId="4645"/>
    <tableColumn id="11902" xr3:uid="{65C6A991-0133-42AA-B2F3-D29933856B4C}" name="Column11886" dataDxfId="4644"/>
    <tableColumn id="11903" xr3:uid="{96187A5B-F5FB-410E-8FCD-649B9B6C0196}" name="Column11887" dataDxfId="4643"/>
    <tableColumn id="11904" xr3:uid="{85AF1270-E832-4C65-B911-60EC7AA0EF46}" name="Column11888" dataDxfId="4642"/>
    <tableColumn id="11905" xr3:uid="{212364EC-5EB0-450A-9BCC-B1C0869BED5D}" name="Column11889" dataDxfId="4641"/>
    <tableColumn id="11906" xr3:uid="{C93034FF-DACB-4B48-A8C4-68D4E56760A5}" name="Column11890" dataDxfId="4640"/>
    <tableColumn id="11907" xr3:uid="{E2F5D18E-6F93-4D88-A19B-9C299F08BAEC}" name="Column11891" dataDxfId="4639"/>
    <tableColumn id="11908" xr3:uid="{30967117-B3DD-4037-A9BA-18AD8A055F86}" name="Column11892" dataDxfId="4638"/>
    <tableColumn id="11909" xr3:uid="{1881BEF8-A109-4803-A000-A84B173C086A}" name="Column11893" dataDxfId="4637"/>
    <tableColumn id="11910" xr3:uid="{DE5B9B4B-6648-419E-974B-875AC8F775D9}" name="Column11894" dataDxfId="4636"/>
    <tableColumn id="11911" xr3:uid="{9D79BE10-E5AB-4EB5-9C15-A4F4321E6F0C}" name="Column11895" dataDxfId="4635"/>
    <tableColumn id="11912" xr3:uid="{D51F9415-52C0-450E-AE0A-A0C44FFC6781}" name="Column11896" dataDxfId="4634"/>
    <tableColumn id="11913" xr3:uid="{B05ECD64-16A1-438C-B95E-396AF26C14A8}" name="Column11897" dataDxfId="4633"/>
    <tableColumn id="11914" xr3:uid="{66AD05DC-7F97-4419-AD06-2B05E67255F8}" name="Column11898" dataDxfId="4632"/>
    <tableColumn id="11915" xr3:uid="{48E623BB-B6E6-4B48-9A0C-2EAC34FAD85E}" name="Column11899" dataDxfId="4631"/>
    <tableColumn id="11916" xr3:uid="{8A02C9E6-AE33-49D6-8B88-D88136B41DBC}" name="Column11900" dataDxfId="4630"/>
    <tableColumn id="11917" xr3:uid="{E1225071-0E16-4105-946E-09EC98D3C7D3}" name="Column11901" dataDxfId="4629"/>
    <tableColumn id="11918" xr3:uid="{A1CB62B2-D2BA-4D21-8881-10909626C129}" name="Column11902" dataDxfId="4628"/>
    <tableColumn id="11919" xr3:uid="{2CBDA950-1174-4187-ADE2-EBD6A98BF653}" name="Column11903" dataDxfId="4627"/>
    <tableColumn id="11920" xr3:uid="{D4736055-8211-41F9-A992-1AAE9E000055}" name="Column11904" dataDxfId="4626"/>
    <tableColumn id="11921" xr3:uid="{BE366696-557E-4E1C-8DD1-BCB7ED94BF1C}" name="Column11905" dataDxfId="4625"/>
    <tableColumn id="11922" xr3:uid="{27B044EA-3430-4BC4-8A07-ABD879658B21}" name="Column11906" dataDxfId="4624"/>
    <tableColumn id="11923" xr3:uid="{16F6E537-005D-406D-8AF4-52273BE56468}" name="Column11907" dataDxfId="4623"/>
    <tableColumn id="11924" xr3:uid="{4AD39831-FD7A-413A-ACCE-5F82CE31E099}" name="Column11908" dataDxfId="4622"/>
    <tableColumn id="11925" xr3:uid="{6EE0C8DD-62BC-48F4-B9CE-E9F63CE723A4}" name="Column11909" dataDxfId="4621"/>
    <tableColumn id="11926" xr3:uid="{FF2B32FF-23E8-4257-ABC2-B54999F2BC67}" name="Column11910" dataDxfId="4620"/>
    <tableColumn id="11927" xr3:uid="{57025140-945A-4393-9AB5-A05099F9B839}" name="Column11911" dataDxfId="4619"/>
    <tableColumn id="11928" xr3:uid="{76223772-07DA-4AC6-BD1B-A681344BEF0B}" name="Column11912" dataDxfId="4618"/>
    <tableColumn id="11929" xr3:uid="{28DD0124-EB3B-4D8D-BC7C-51E9F2DDBBB8}" name="Column11913" dataDxfId="4617"/>
    <tableColumn id="11930" xr3:uid="{CAC2DF10-162D-4F1C-8515-F643D6C3E7DA}" name="Column11914" dataDxfId="4616"/>
    <tableColumn id="11931" xr3:uid="{5ED5CB00-0313-4E98-A065-A21D9923E7EA}" name="Column11915" dataDxfId="4615"/>
    <tableColumn id="11932" xr3:uid="{C002FAEF-6F03-427C-9CF6-8F2665D13579}" name="Column11916" dataDxfId="4614"/>
    <tableColumn id="11933" xr3:uid="{63FE3923-9CEC-4BE6-A8ED-A4CEA61AAA3D}" name="Column11917" dataDxfId="4613"/>
    <tableColumn id="11934" xr3:uid="{A1A51A65-0CA1-4A0A-B69C-E38AA92D3CC2}" name="Column11918" dataDxfId="4612"/>
    <tableColumn id="11935" xr3:uid="{0B4B59FD-847E-4E52-9A6F-8B00F6172AB9}" name="Column11919" dataDxfId="4611"/>
    <tableColumn id="11936" xr3:uid="{0756A648-C801-4B5C-B01D-6565B4DAE5AC}" name="Column11920" dataDxfId="4610"/>
    <tableColumn id="11937" xr3:uid="{E860FABA-3ABE-4BDA-80E9-8387E2B38B2C}" name="Column11921" dataDxfId="4609"/>
    <tableColumn id="11938" xr3:uid="{857B08C6-F1F8-49BC-9213-7867931F3902}" name="Column11922" dataDxfId="4608"/>
    <tableColumn id="11939" xr3:uid="{36CC82C2-CF69-4493-BA7E-67E155EBA957}" name="Column11923" dataDxfId="4607"/>
    <tableColumn id="11940" xr3:uid="{5A19B52C-EB81-49FF-999C-39C376D7609E}" name="Column11924" dataDxfId="4606"/>
    <tableColumn id="11941" xr3:uid="{5AE2BDAD-B625-4B02-9996-4074D24FD8B1}" name="Column11925" dataDxfId="4605"/>
    <tableColumn id="11942" xr3:uid="{AEAB7071-011F-41E3-AA2F-80E8F7D819AD}" name="Column11926" dataDxfId="4604"/>
    <tableColumn id="11943" xr3:uid="{B01F8058-3739-4D2C-B344-8F7BDD483253}" name="Column11927" dataDxfId="4603"/>
    <tableColumn id="11944" xr3:uid="{94F1DD75-7C36-45B9-A605-C470D7D8BEBC}" name="Column11928" dataDxfId="4602"/>
    <tableColumn id="11945" xr3:uid="{7D77210F-F06F-45A9-B575-C0FCCADA40CD}" name="Column11929" dataDxfId="4601"/>
    <tableColumn id="11946" xr3:uid="{7BD1AB42-DF73-4EC7-998D-8DB451735041}" name="Column11930" dataDxfId="4600"/>
    <tableColumn id="11947" xr3:uid="{6C7320A9-412E-402C-AF29-2879343A1D43}" name="Column11931" dataDxfId="4599"/>
    <tableColumn id="11948" xr3:uid="{AF6D4CB0-436C-4D02-85FD-3AC4A6A700DC}" name="Column11932" dataDxfId="4598"/>
    <tableColumn id="11949" xr3:uid="{46D847D7-9A7F-47A2-A588-9D622F7E17F7}" name="Column11933" dataDxfId="4597"/>
    <tableColumn id="11950" xr3:uid="{ED3F7440-F47B-4688-8FDB-B006AEA29E07}" name="Column11934" dataDxfId="4596"/>
    <tableColumn id="11951" xr3:uid="{9FD86C11-6E37-498E-B425-AEF95092CFD2}" name="Column11935" dataDxfId="4595"/>
    <tableColumn id="11952" xr3:uid="{18F97AF6-72DC-450C-BEBE-AF4BC8611C4F}" name="Column11936" dataDxfId="4594"/>
    <tableColumn id="11953" xr3:uid="{39AF86FE-328F-4543-84E0-3EDBC58116E3}" name="Column11937" dataDxfId="4593"/>
    <tableColumn id="11954" xr3:uid="{F901716C-2BF6-4892-A677-AF4EF7953D5F}" name="Column11938" dataDxfId="4592"/>
    <tableColumn id="11955" xr3:uid="{480C95D4-BED9-4154-A8DD-B6F371D687CA}" name="Column11939" dataDxfId="4591"/>
    <tableColumn id="11956" xr3:uid="{6CD8B4CF-045C-4523-8565-AC75AD56045F}" name="Column11940" dataDxfId="4590"/>
    <tableColumn id="11957" xr3:uid="{AC36D1B5-7335-4729-9531-D68DC6C84CBB}" name="Column11941" dataDxfId="4589"/>
    <tableColumn id="11958" xr3:uid="{8410C050-F3C0-4839-8CFD-C9B191F7D305}" name="Column11942" dataDxfId="4588"/>
    <tableColumn id="11959" xr3:uid="{93F5C879-4614-4583-8FD0-AA35977E0C98}" name="Column11943" dataDxfId="4587"/>
    <tableColumn id="11960" xr3:uid="{750F3B78-661D-4AAD-9709-71709438D31C}" name="Column11944" dataDxfId="4586"/>
    <tableColumn id="11961" xr3:uid="{75D5C3AD-6889-4F3E-A2C4-4CD2923C305A}" name="Column11945" dataDxfId="4585"/>
    <tableColumn id="11962" xr3:uid="{0416B735-065F-4108-9D67-20F48712D8CA}" name="Column11946" dataDxfId="4584"/>
    <tableColumn id="11963" xr3:uid="{D8880592-6879-4E5A-8D4A-761B33AF81B5}" name="Column11947" dataDxfId="4583"/>
    <tableColumn id="11964" xr3:uid="{6809BA2D-9B05-4B87-869E-219CEDDFDB41}" name="Column11948" dataDxfId="4582"/>
    <tableColumn id="11965" xr3:uid="{AB471F70-578A-4000-90AE-3E79F0656E36}" name="Column11949" dataDxfId="4581"/>
    <tableColumn id="11966" xr3:uid="{D5E87C9A-5797-47CE-89EA-550A2AE19C8B}" name="Column11950" dataDxfId="4580"/>
    <tableColumn id="11967" xr3:uid="{5C367AEF-6383-4B11-8DA7-456ED85F2E9F}" name="Column11951" dataDxfId="4579"/>
    <tableColumn id="11968" xr3:uid="{61172F0D-707B-47E9-8C3B-E5E981A5F6FC}" name="Column11952" dataDxfId="4578"/>
    <tableColumn id="11969" xr3:uid="{B626046F-A670-4EFC-902F-33CB2E662D26}" name="Column11953" dataDxfId="4577"/>
    <tableColumn id="11970" xr3:uid="{3863B128-CE2D-45B4-AB8E-9F596AB75DBB}" name="Column11954" dataDxfId="4576"/>
    <tableColumn id="11971" xr3:uid="{C8B84EBA-16CC-4272-9C37-E1EA70C265A0}" name="Column11955" dataDxfId="4575"/>
    <tableColumn id="11972" xr3:uid="{033D7E43-0463-4669-B459-6D622F610CFB}" name="Column11956" dataDxfId="4574"/>
    <tableColumn id="11973" xr3:uid="{1723E537-7D85-4185-947A-A7566C1ADBC8}" name="Column11957" dataDxfId="4573"/>
    <tableColumn id="11974" xr3:uid="{6F890C94-6B79-4431-8FD4-5E36A80D891B}" name="Column11958" dataDxfId="4572"/>
    <tableColumn id="11975" xr3:uid="{E391C63E-B250-48B0-9648-82A727207DC0}" name="Column11959" dataDxfId="4571"/>
    <tableColumn id="11976" xr3:uid="{C1260523-1F49-429B-8803-9F4E0DBA94B7}" name="Column11960" dataDxfId="4570"/>
    <tableColumn id="11977" xr3:uid="{F9AD0A04-C5FC-4BF0-B736-656604E49977}" name="Column11961" dataDxfId="4569"/>
    <tableColumn id="11978" xr3:uid="{81A12852-B48D-4E3D-9C77-1AB3191FA636}" name="Column11962" dataDxfId="4568"/>
    <tableColumn id="11979" xr3:uid="{4FEBD6D4-9004-46EA-BF91-525DD414BB68}" name="Column11963" dataDxfId="4567"/>
    <tableColumn id="11980" xr3:uid="{1657176E-92D3-4FF7-AA3A-C4DE0573B7BA}" name="Column11964" dataDxfId="4566"/>
    <tableColumn id="11981" xr3:uid="{1DF95D0D-3565-4DB0-ADB5-895B3A54E6D9}" name="Column11965" dataDxfId="4565"/>
    <tableColumn id="11982" xr3:uid="{09DC93DE-41CD-434C-BCE8-92A475E85DF8}" name="Column11966" dataDxfId="4564"/>
    <tableColumn id="11983" xr3:uid="{29C4C299-2642-42C7-A3ED-AE0FABB9AAD1}" name="Column11967" dataDxfId="4563"/>
    <tableColumn id="11984" xr3:uid="{05F3A72E-CCC8-432E-B721-33B93DAC734C}" name="Column11968" dataDxfId="4562"/>
    <tableColumn id="11985" xr3:uid="{EDF94EE0-9BC3-422E-9EC4-10F51540ABE3}" name="Column11969" dataDxfId="4561"/>
    <tableColumn id="11986" xr3:uid="{58CABBC8-85CF-4340-800B-940AB254C489}" name="Column11970" dataDxfId="4560"/>
    <tableColumn id="11987" xr3:uid="{88AC3720-F072-4CC0-B7D9-95BBD2F2A299}" name="Column11971" dataDxfId="4559"/>
    <tableColumn id="11988" xr3:uid="{52825937-6CEA-4D77-8908-101F2B883F82}" name="Column11972" dataDxfId="4558"/>
    <tableColumn id="11989" xr3:uid="{F3DD8444-2DD0-40FC-91AC-62B4E7995D92}" name="Column11973" dataDxfId="4557"/>
    <tableColumn id="11990" xr3:uid="{95739F9C-CB51-430B-B395-F93C9237D8B1}" name="Column11974" dataDxfId="4556"/>
    <tableColumn id="11991" xr3:uid="{D712A1C6-0816-4A0F-AC10-218C899E8B1C}" name="Column11975" dataDxfId="4555"/>
    <tableColumn id="11992" xr3:uid="{464F8211-DBD4-4439-A3CB-3219FB80803F}" name="Column11976" dataDxfId="4554"/>
    <tableColumn id="11993" xr3:uid="{12F6BB67-21D7-4F3C-AF58-6A1F57BE5E7E}" name="Column11977" dataDxfId="4553"/>
    <tableColumn id="11994" xr3:uid="{8184CDF1-3548-43D8-8882-3DA6764F11C4}" name="Column11978" dataDxfId="4552"/>
    <tableColumn id="11995" xr3:uid="{D6463CB3-88B9-4102-B868-501CD6E4753C}" name="Column11979" dataDxfId="4551"/>
    <tableColumn id="11996" xr3:uid="{DB9C505D-0716-4F7F-B0A7-61F821799129}" name="Column11980" dataDxfId="4550"/>
    <tableColumn id="11997" xr3:uid="{ACE00DE6-E00D-4DD6-A6C5-ED09D4B05E1E}" name="Column11981" dataDxfId="4549"/>
    <tableColumn id="11998" xr3:uid="{9DF29F09-526F-450B-B049-6D088BAEF348}" name="Column11982" dataDxfId="4548"/>
    <tableColumn id="11999" xr3:uid="{ADE58EFF-E0BA-4A83-A8DB-34037E997314}" name="Column11983" dataDxfId="4547"/>
    <tableColumn id="12000" xr3:uid="{899487CD-4275-4636-8FEC-94C4C178A87D}" name="Column11984" dataDxfId="4546"/>
    <tableColumn id="12001" xr3:uid="{3DDD5D27-761F-48D3-8C0C-FFB7527B9E01}" name="Column11985" dataDxfId="4545"/>
    <tableColumn id="12002" xr3:uid="{E1B438B3-AFDE-41FA-A7AF-396E52A12F23}" name="Column11986" dataDxfId="4544"/>
    <tableColumn id="12003" xr3:uid="{021FDC86-A97D-403B-A35C-A3C52A46C0E4}" name="Column11987" dataDxfId="4543"/>
    <tableColumn id="12004" xr3:uid="{DD3A99C8-738C-4B3A-8C22-DEF787E45C89}" name="Column11988" dataDxfId="4542"/>
    <tableColumn id="12005" xr3:uid="{D11DD439-4763-4872-8F94-0EDCE8A4E19E}" name="Column11989" dataDxfId="4541"/>
    <tableColumn id="12006" xr3:uid="{5B10D0FD-F020-436A-9148-196B601F98FE}" name="Column11990" dataDxfId="4540"/>
    <tableColumn id="12007" xr3:uid="{6E6FD0E3-FE4C-494F-95F1-F4A53D5B31E9}" name="Column11991" dataDxfId="4539"/>
    <tableColumn id="12008" xr3:uid="{2CDE3D84-EB55-4521-B1BF-92761EF7DC81}" name="Column11992" dataDxfId="4538"/>
    <tableColumn id="12009" xr3:uid="{DAC2E46B-8811-4B45-8874-6ACF60A11653}" name="Column11993" dataDxfId="4537"/>
    <tableColumn id="12010" xr3:uid="{FA94ED6F-B0C6-4622-91F7-C2A4DB723F76}" name="Column11994" dataDxfId="4536"/>
    <tableColumn id="12011" xr3:uid="{3EBEA939-C087-4AD8-9C11-E5525034CB98}" name="Column11995" dataDxfId="4535"/>
    <tableColumn id="12012" xr3:uid="{84C20816-3B3E-41B6-A6BD-C557359C0E5F}" name="Column11996" dataDxfId="4534"/>
    <tableColumn id="12013" xr3:uid="{913A46CF-A41D-46DF-9C43-D21AC80F1365}" name="Column11997" dataDxfId="4533"/>
    <tableColumn id="12014" xr3:uid="{388D151C-AC24-4900-AEB5-9E8B76A4B93A}" name="Column11998" dataDxfId="4532"/>
    <tableColumn id="12015" xr3:uid="{61890127-1704-45A6-BD0E-9D184C763071}" name="Column11999" dataDxfId="4531"/>
    <tableColumn id="12016" xr3:uid="{546EB27B-C158-40D8-AF0D-8AA603303E28}" name="Column12000" dataDxfId="4530"/>
    <tableColumn id="12017" xr3:uid="{BD973AAF-189B-4687-91A6-20C2FA9E89A2}" name="Column12001" dataDxfId="4529"/>
    <tableColumn id="12018" xr3:uid="{7AB0A3DC-7DCA-4DF9-9C20-AA34E0EC7878}" name="Column12002" dataDxfId="4528"/>
    <tableColumn id="12019" xr3:uid="{83FC0498-7F0B-4664-B01A-A8F6BA81BB08}" name="Column12003" dataDxfId="4527"/>
    <tableColumn id="12020" xr3:uid="{49D64BDB-967B-4903-9AEC-419E709C3681}" name="Column12004" dataDxfId="4526"/>
    <tableColumn id="12021" xr3:uid="{E38CDECB-0926-4D9E-AE85-D3270311DA2E}" name="Column12005" dataDxfId="4525"/>
    <tableColumn id="12022" xr3:uid="{A380A122-DEC3-4486-8680-37D653587989}" name="Column12006" dataDxfId="4524"/>
    <tableColumn id="12023" xr3:uid="{E9970B28-2379-4192-A22E-F41F8204A1FE}" name="Column12007" dataDxfId="4523"/>
    <tableColumn id="12024" xr3:uid="{6177AA62-6988-4E82-9C38-335B7AAF3D49}" name="Column12008" dataDxfId="4522"/>
    <tableColumn id="12025" xr3:uid="{3823ADFE-594E-4A59-98C2-3744920C0014}" name="Column12009" dataDxfId="4521"/>
    <tableColumn id="12026" xr3:uid="{98E1C46C-EF62-4B99-9230-C2BE21695DFB}" name="Column12010" dataDxfId="4520"/>
    <tableColumn id="12027" xr3:uid="{65987FB0-DF42-426B-9BDF-8F3B83CA60D4}" name="Column12011" dataDxfId="4519"/>
    <tableColumn id="12028" xr3:uid="{83A1935F-6255-47C8-8DA8-917E10725AEA}" name="Column12012" dataDxfId="4518"/>
    <tableColumn id="12029" xr3:uid="{8933397F-B1F8-4320-8B38-A1681F48BD84}" name="Column12013" dataDxfId="4517"/>
    <tableColumn id="12030" xr3:uid="{512822CF-BA9A-4BED-BB9D-79577CFC2D2D}" name="Column12014" dataDxfId="4516"/>
    <tableColumn id="12031" xr3:uid="{055078EB-0C55-4BBC-B89C-C3A799F9187E}" name="Column12015" dataDxfId="4515"/>
    <tableColumn id="12032" xr3:uid="{A4CF30C8-0713-4D41-8C7C-AEC2E6FAC8D9}" name="Column12016" dataDxfId="4514"/>
    <tableColumn id="12033" xr3:uid="{F389FA5B-6B4A-4030-8B3F-4A504B8A4D26}" name="Column12017" dataDxfId="4513"/>
    <tableColumn id="12034" xr3:uid="{0E6892A8-AFC9-434D-9FCF-CE642EF101A5}" name="Column12018" dataDxfId="4512"/>
    <tableColumn id="12035" xr3:uid="{2F3D96ED-3539-4DDC-A609-FF0AA79C9796}" name="Column12019" dataDxfId="4511"/>
    <tableColumn id="12036" xr3:uid="{E595CD2C-AC97-4225-BFA1-E9CEBD13F066}" name="Column12020" dataDxfId="4510"/>
    <tableColumn id="12037" xr3:uid="{C3601014-ABCC-4A09-B410-DE2A3D878354}" name="Column12021" dataDxfId="4509"/>
    <tableColumn id="12038" xr3:uid="{C83836EB-AC06-40D9-A4FE-6DC37C9311A3}" name="Column12022" dataDxfId="4508"/>
    <tableColumn id="12039" xr3:uid="{36903433-8943-4FD7-AF3A-8E28F3BAD7B4}" name="Column12023" dataDxfId="4507"/>
    <tableColumn id="12040" xr3:uid="{8B83654E-B61B-4A1B-A453-B6F9983B37E0}" name="Column12024" dataDxfId="4506"/>
    <tableColumn id="12041" xr3:uid="{31CD507D-424E-41D4-BEA2-8B81517982C2}" name="Column12025" dataDxfId="4505"/>
    <tableColumn id="12042" xr3:uid="{77A32F34-6A2E-42C5-92F8-29419E07295D}" name="Column12026" dataDxfId="4504"/>
    <tableColumn id="12043" xr3:uid="{1EBC9E95-A208-4978-B4D5-08AD32FE7DE5}" name="Column12027" dataDxfId="4503"/>
    <tableColumn id="12044" xr3:uid="{ACF6B44D-618D-491F-AAC7-372AE876EC70}" name="Column12028" dataDxfId="4502"/>
    <tableColumn id="12045" xr3:uid="{F7FB819E-EF44-45C8-8CCA-4ED27E816ED7}" name="Column12029" dataDxfId="4501"/>
    <tableColumn id="12046" xr3:uid="{C7941924-D2DD-44E4-8853-D8B9132F1A64}" name="Column12030" dataDxfId="4500"/>
    <tableColumn id="12047" xr3:uid="{887233C7-5437-4246-8BFF-FFE1F28F1417}" name="Column12031" dataDxfId="4499"/>
    <tableColumn id="12048" xr3:uid="{C600AABF-4003-4FE9-8EF2-BFB75AAF47DE}" name="Column12032" dataDxfId="4498"/>
    <tableColumn id="12049" xr3:uid="{D5DBEF51-E65C-467D-BAC5-353FCB111BAB}" name="Column12033" dataDxfId="4497"/>
    <tableColumn id="12050" xr3:uid="{8ED74362-CB51-4AFE-91F7-F99E13511E34}" name="Column12034" dataDxfId="4496"/>
    <tableColumn id="12051" xr3:uid="{1019FB64-D39D-4740-8DB1-A1513D5AB33D}" name="Column12035" dataDxfId="4495"/>
    <tableColumn id="12052" xr3:uid="{FC8359E2-2F12-454A-887E-856FE7A9E68A}" name="Column12036" dataDxfId="4494"/>
    <tableColumn id="12053" xr3:uid="{C2F3F117-37DF-4A8F-8446-1C351B6F4B9E}" name="Column12037" dataDxfId="4493"/>
    <tableColumn id="12054" xr3:uid="{C268A2FE-EA56-443C-8A5D-C81B809F6F18}" name="Column12038" dataDxfId="4492"/>
    <tableColumn id="12055" xr3:uid="{B4133441-3D17-4833-BD89-B621B641C9AA}" name="Column12039" dataDxfId="4491"/>
    <tableColumn id="12056" xr3:uid="{A54C49D5-40DD-4290-A3A7-D4F05B4CBF41}" name="Column12040" dataDxfId="4490"/>
    <tableColumn id="12057" xr3:uid="{318DF607-5791-4033-82D0-E40F58471E39}" name="Column12041" dataDxfId="4489"/>
    <tableColumn id="12058" xr3:uid="{AB2358CF-0BD0-4C3A-A023-28C002DAE81A}" name="Column12042" dataDxfId="4488"/>
    <tableColumn id="12059" xr3:uid="{19BCE020-D3AA-4C54-87D5-92D4819E51A3}" name="Column12043" dataDxfId="4487"/>
    <tableColumn id="12060" xr3:uid="{9802D324-3A5B-4B16-B2FE-95F2881A7732}" name="Column12044" dataDxfId="4486"/>
    <tableColumn id="12061" xr3:uid="{3D046E82-5320-44E1-82DE-388634B02499}" name="Column12045" dataDxfId="4485"/>
    <tableColumn id="12062" xr3:uid="{82DD2400-8A2E-403C-A3C5-877BE47543EF}" name="Column12046" dataDxfId="4484"/>
    <tableColumn id="12063" xr3:uid="{C6CDEC70-56CB-4D7B-BB73-0CF3A76E1272}" name="Column12047" dataDxfId="4483"/>
    <tableColumn id="12064" xr3:uid="{4EA07F4A-7091-4199-A1CD-BD861CBB9054}" name="Column12048" dataDxfId="4482"/>
    <tableColumn id="12065" xr3:uid="{B740156D-FB08-471F-8630-452C3FFF33A5}" name="Column12049" dataDxfId="4481"/>
    <tableColumn id="12066" xr3:uid="{CE4A3E77-FA1D-4DA5-BB03-7F88CFEF4C89}" name="Column12050" dataDxfId="4480"/>
    <tableColumn id="12067" xr3:uid="{2FB27513-5B18-4C6D-9606-937BC8078BE6}" name="Column12051" dataDxfId="4479"/>
    <tableColumn id="12068" xr3:uid="{18E4512C-B0A3-4FB9-9E9B-1CD62D97D90A}" name="Column12052" dataDxfId="4478"/>
    <tableColumn id="12069" xr3:uid="{AA2E6BE1-544B-4734-AAD5-979FEC66C665}" name="Column12053" dataDxfId="4477"/>
    <tableColumn id="12070" xr3:uid="{80FD7AAA-294E-438B-B38D-3A08B1932518}" name="Column12054" dataDxfId="4476"/>
    <tableColumn id="12071" xr3:uid="{31C41DFD-0E36-4157-9A67-2C0BDC5779A7}" name="Column12055" dataDxfId="4475"/>
    <tableColumn id="12072" xr3:uid="{0E0E7FFE-C06D-4B23-A4A9-15175AA38E9C}" name="Column12056" dataDxfId="4474"/>
    <tableColumn id="12073" xr3:uid="{E751B9D4-5D4A-46F6-ABBC-C15417C89843}" name="Column12057" dataDxfId="4473"/>
    <tableColumn id="12074" xr3:uid="{F5DED2AD-A3BA-4CDF-B9CB-2C06F58EBE45}" name="Column12058" dataDxfId="4472"/>
    <tableColumn id="12075" xr3:uid="{EFAD5FD7-45FF-46C3-8343-B67F25844C26}" name="Column12059" dataDxfId="4471"/>
    <tableColumn id="12076" xr3:uid="{6F002B85-4F4E-4075-9684-20DF5B34B061}" name="Column12060" dataDxfId="4470"/>
    <tableColumn id="12077" xr3:uid="{9B2B246F-BCCC-4637-B064-939D2CA43270}" name="Column12061" dataDxfId="4469"/>
    <tableColumn id="12078" xr3:uid="{411E165D-1990-4D18-9582-E33FE728D31B}" name="Column12062" dataDxfId="4468"/>
    <tableColumn id="12079" xr3:uid="{FEE3D944-FE9F-4042-862A-2C4285534338}" name="Column12063" dataDxfId="4467"/>
    <tableColumn id="12080" xr3:uid="{0BD6CFB7-FED0-4902-91DD-22AE377A34C0}" name="Column12064" dataDxfId="4466"/>
    <tableColumn id="12081" xr3:uid="{D5BDC312-E671-461F-9188-1CAB7079E305}" name="Column12065" dataDxfId="4465"/>
    <tableColumn id="12082" xr3:uid="{6283DE62-B4D9-496A-A563-07BB29C6F548}" name="Column12066" dataDxfId="4464"/>
    <tableColumn id="12083" xr3:uid="{9047F4AB-F76F-48A0-A01E-4CF73C4382B8}" name="Column12067" dataDxfId="4463"/>
    <tableColumn id="12084" xr3:uid="{7D469415-5417-4166-B6F8-B562CA851C95}" name="Column12068" dataDxfId="4462"/>
    <tableColumn id="12085" xr3:uid="{5A1BC796-207D-4807-8D21-F331B9AF22CA}" name="Column12069" dataDxfId="4461"/>
    <tableColumn id="12086" xr3:uid="{0BE85AC2-A66B-493B-9FEA-6FB8A0AC0903}" name="Column12070" dataDxfId="4460"/>
    <tableColumn id="12087" xr3:uid="{BE966051-E36C-4670-BE8C-A56EE9018215}" name="Column12071" dataDxfId="4459"/>
    <tableColumn id="12088" xr3:uid="{4517720C-2C9C-4ED4-9FB7-83ECD4E57426}" name="Column12072" dataDxfId="4458"/>
    <tableColumn id="12089" xr3:uid="{A7760C95-C5C6-480E-8D92-5853614A704D}" name="Column12073" dataDxfId="4457"/>
    <tableColumn id="12090" xr3:uid="{67123E04-E497-4F6C-9ED3-AF8DC0536BE4}" name="Column12074" dataDxfId="4456"/>
    <tableColumn id="12091" xr3:uid="{F0C88715-F009-49E2-B996-4D1E1770BC1A}" name="Column12075" dataDxfId="4455"/>
    <tableColumn id="12092" xr3:uid="{EFAB2E24-A432-42E1-BE2C-3AE24672C390}" name="Column12076" dataDxfId="4454"/>
    <tableColumn id="12093" xr3:uid="{58D8E0BC-FADE-4CFF-960B-BF5231E06273}" name="Column12077" dataDxfId="4453"/>
    <tableColumn id="12094" xr3:uid="{5A35E0EE-41E5-476A-9561-013D4104F342}" name="Column12078" dataDxfId="4452"/>
    <tableColumn id="12095" xr3:uid="{AE13AA1E-018F-45FA-91C8-3626D85F9A8A}" name="Column12079" dataDxfId="4451"/>
    <tableColumn id="12096" xr3:uid="{E5F4249E-E68D-4E6B-B474-A5018588D85A}" name="Column12080" dataDxfId="4450"/>
    <tableColumn id="12097" xr3:uid="{7966D378-1134-4CE6-93A9-AB28A0E9DF43}" name="Column12081" dataDxfId="4449"/>
    <tableColumn id="12098" xr3:uid="{9D2CA9DE-67D6-4FE1-99A6-35471EA961BA}" name="Column12082" dataDxfId="4448"/>
    <tableColumn id="12099" xr3:uid="{47FB2910-C8C8-4F00-B5E7-8EBC071627F5}" name="Column12083" dataDxfId="4447"/>
    <tableColumn id="12100" xr3:uid="{5F29D292-20A1-4574-AD42-ABFD366BCA64}" name="Column12084" dataDxfId="4446"/>
    <tableColumn id="12101" xr3:uid="{DBC4635E-24E8-49A1-8BDE-5450237EB452}" name="Column12085" dataDxfId="4445"/>
    <tableColumn id="12102" xr3:uid="{2D9DE616-47CF-4FFD-A083-A9914C33E95E}" name="Column12086" dataDxfId="4444"/>
    <tableColumn id="12103" xr3:uid="{529EAB5B-8173-4B59-BA9A-DC9C00710E33}" name="Column12087" dataDxfId="4443"/>
    <tableColumn id="12104" xr3:uid="{E4E3B743-C223-453F-8AE6-4A44E83F20C7}" name="Column12088" dataDxfId="4442"/>
    <tableColumn id="12105" xr3:uid="{1DE29386-6F26-44A1-83AB-C6D42CB2B787}" name="Column12089" dataDxfId="4441"/>
    <tableColumn id="12106" xr3:uid="{04590C03-6450-4006-A755-A49D9ED79D54}" name="Column12090" dataDxfId="4440"/>
    <tableColumn id="12107" xr3:uid="{58188987-E251-4788-A987-263C471E25C8}" name="Column12091" dataDxfId="4439"/>
    <tableColumn id="12108" xr3:uid="{22406910-0F12-4E2B-AF6E-38CD246C3079}" name="Column12092" dataDxfId="4438"/>
    <tableColumn id="12109" xr3:uid="{20DD914A-49FE-4CD1-BDD0-1C7F3DD3FBB1}" name="Column12093" dataDxfId="4437"/>
    <tableColumn id="12110" xr3:uid="{BF6FC339-5441-4AC9-AE91-4A5691D50B40}" name="Column12094" dataDxfId="4436"/>
    <tableColumn id="12111" xr3:uid="{53FFB05C-5E6A-49BB-8E7B-89622D72C3B4}" name="Column12095" dataDxfId="4435"/>
    <tableColumn id="12112" xr3:uid="{38374BFE-6EB2-4858-BB46-D15BAC294FA2}" name="Column12096" dataDxfId="4434"/>
    <tableColumn id="12113" xr3:uid="{C42713F9-A109-4933-8B04-3096537A8DFC}" name="Column12097" dataDxfId="4433"/>
    <tableColumn id="12114" xr3:uid="{47ECC9C3-5938-421D-B35C-407C281BC316}" name="Column12098" dataDxfId="4432"/>
    <tableColumn id="12115" xr3:uid="{BE9480FA-C4D2-49D6-9B24-E59C807A2541}" name="Column12099" dataDxfId="4431"/>
    <tableColumn id="12116" xr3:uid="{5DF97CB5-E15C-488A-85F6-33D5E8BC6624}" name="Column12100" dataDxfId="4430"/>
    <tableColumn id="12117" xr3:uid="{CF8427DD-FFDE-4F25-8803-D58143F1E046}" name="Column12101" dataDxfId="4429"/>
    <tableColumn id="12118" xr3:uid="{4F13DBC0-5D23-4B42-B7C1-162AB82F4A6C}" name="Column12102" dataDxfId="4428"/>
    <tableColumn id="12119" xr3:uid="{16666EE0-1E81-4791-9C86-16CE8599D91E}" name="Column12103" dataDxfId="4427"/>
    <tableColumn id="12120" xr3:uid="{C17ACA51-7B6F-4337-9F41-87C3671A641E}" name="Column12104" dataDxfId="4426"/>
    <tableColumn id="12121" xr3:uid="{5E28612D-C8A9-44CD-96A5-70E2628A3372}" name="Column12105" dataDxfId="4425"/>
    <tableColumn id="12122" xr3:uid="{BBF81E8A-6643-4A17-854E-6EDC6B5465F3}" name="Column12106" dataDxfId="4424"/>
    <tableColumn id="12123" xr3:uid="{398143FE-D6E5-4C60-AD51-07D0701CDA59}" name="Column12107" dataDxfId="4423"/>
    <tableColumn id="12124" xr3:uid="{41F02747-1A2B-49B7-BEAF-293D04CF3975}" name="Column12108" dataDxfId="4422"/>
    <tableColumn id="12125" xr3:uid="{56909FBC-92D4-42A3-B0F0-84FDA2CEC517}" name="Column12109" dataDxfId="4421"/>
    <tableColumn id="12126" xr3:uid="{6F89C7E0-5819-46C0-9945-F70D8DE32046}" name="Column12110" dataDxfId="4420"/>
    <tableColumn id="12127" xr3:uid="{6419C33B-943C-45E8-95DF-D0CECA07DBBC}" name="Column12111" dataDxfId="4419"/>
    <tableColumn id="12128" xr3:uid="{6E5B842F-D1E6-4C8D-9628-194C3937505A}" name="Column12112" dataDxfId="4418"/>
    <tableColumn id="12129" xr3:uid="{5B46657D-8DA4-44F0-9B66-732193A94FFA}" name="Column12113" dataDxfId="4417"/>
    <tableColumn id="12130" xr3:uid="{F42713AA-51B9-4053-BA31-AB6D2EAFA2D4}" name="Column12114" dataDxfId="4416"/>
    <tableColumn id="12131" xr3:uid="{E5A806E5-1F4A-4EC4-B51E-EA7DF90E7E17}" name="Column12115" dataDxfId="4415"/>
    <tableColumn id="12132" xr3:uid="{89AD9005-2C50-4FBE-803D-F0BCC34AB18C}" name="Column12116" dataDxfId="4414"/>
    <tableColumn id="12133" xr3:uid="{1A6772AC-E35E-4450-893A-A722FD634AC7}" name="Column12117" dataDxfId="4413"/>
    <tableColumn id="12134" xr3:uid="{F4166944-1B62-4C7E-80A3-51AA1D3E7BEB}" name="Column12118" dataDxfId="4412"/>
    <tableColumn id="12135" xr3:uid="{AFB988BB-EFAF-4DFA-AC56-3EB921B2BAE3}" name="Column12119" dataDxfId="4411"/>
    <tableColumn id="12136" xr3:uid="{78BB3BFB-E8C3-4FE4-93A4-2D3E797A94FE}" name="Column12120" dataDxfId="4410"/>
    <tableColumn id="12137" xr3:uid="{906564C7-A8CC-4024-AC78-2AD5BD00873B}" name="Column12121" dataDxfId="4409"/>
    <tableColumn id="12138" xr3:uid="{1B5EFF20-B413-4264-A647-1F5D8C7B6C21}" name="Column12122" dataDxfId="4408"/>
    <tableColumn id="12139" xr3:uid="{4773A8AF-AF92-4EB1-AF84-0E3F96C024CF}" name="Column12123" dataDxfId="4407"/>
    <tableColumn id="12140" xr3:uid="{447FA486-08C6-45E2-9355-E2BD580456C0}" name="Column12124" dataDxfId="4406"/>
    <tableColumn id="12141" xr3:uid="{750CC5B9-EFA1-438B-BEC4-EBDBC4A39EC5}" name="Column12125" dataDxfId="4405"/>
    <tableColumn id="12142" xr3:uid="{D4B8A8AC-6519-4FD7-9F62-C0F97EEE4724}" name="Column12126" dataDxfId="4404"/>
    <tableColumn id="12143" xr3:uid="{992D72AC-410C-4C02-9830-29B5EF986979}" name="Column12127" dataDxfId="4403"/>
    <tableColumn id="12144" xr3:uid="{A5EAB970-05C5-46AF-9623-579E5105122D}" name="Column12128" dataDxfId="4402"/>
    <tableColumn id="12145" xr3:uid="{1BD9741C-E4D7-45F4-9090-50AAB26CD0B2}" name="Column12129" dataDxfId="4401"/>
    <tableColumn id="12146" xr3:uid="{80E22F75-6783-4917-8964-81DC8D49EFB1}" name="Column12130" dataDxfId="4400"/>
    <tableColumn id="12147" xr3:uid="{932A826C-B31B-4393-BC11-6F1D2FCF3780}" name="Column12131" dataDxfId="4399"/>
    <tableColumn id="12148" xr3:uid="{1F09A5DB-2A2A-4E4B-AA0C-88B3ACD0ED3F}" name="Column12132" dataDxfId="4398"/>
    <tableColumn id="12149" xr3:uid="{A18F8872-FEFC-4F7E-A3F7-FFACDF7DEA1D}" name="Column12133" dataDxfId="4397"/>
    <tableColumn id="12150" xr3:uid="{0AA54C5E-6A1C-45AB-AE21-8211A976D6B0}" name="Column12134" dataDxfId="4396"/>
    <tableColumn id="12151" xr3:uid="{70C6E995-0A85-48CF-B4D9-836625B0DD97}" name="Column12135" dataDxfId="4395"/>
    <tableColumn id="12152" xr3:uid="{FB2DB16E-9FBF-47E6-8EFF-6626E987BD30}" name="Column12136" dataDxfId="4394"/>
    <tableColumn id="12153" xr3:uid="{2B97D608-2079-4F82-BC3B-C4EE3A6F6B90}" name="Column12137" dataDxfId="4393"/>
    <tableColumn id="12154" xr3:uid="{997BB8C1-6EA6-48EB-8DCB-CD37E94206DA}" name="Column12138" dataDxfId="4392"/>
    <tableColumn id="12155" xr3:uid="{ACDF6F87-EFAF-4EDC-814B-786D48C889F7}" name="Column12139" dataDxfId="4391"/>
    <tableColumn id="12156" xr3:uid="{71F9B048-91BA-4134-A4D7-1D67B59F0225}" name="Column12140" dataDxfId="4390"/>
    <tableColumn id="12157" xr3:uid="{CE353318-FA53-47EB-9E67-C86280B82AD1}" name="Column12141" dataDxfId="4389"/>
    <tableColumn id="12158" xr3:uid="{C3DBA02E-8EAC-4DE6-82CC-B6A5A83CC1BE}" name="Column12142" dataDxfId="4388"/>
    <tableColumn id="12159" xr3:uid="{A0EA55F9-FDC9-4190-B429-2424888B58A5}" name="Column12143" dataDxfId="4387"/>
    <tableColumn id="12160" xr3:uid="{3FAF9492-B065-4BF9-BF9A-70CDCC305D0D}" name="Column12144" dataDxfId="4386"/>
    <tableColumn id="12161" xr3:uid="{ECA02807-D3AD-4029-851A-09BE676B0FA7}" name="Column12145" dataDxfId="4385"/>
    <tableColumn id="12162" xr3:uid="{E29B6506-4A92-4B4B-A915-1175DC1E2F6D}" name="Column12146" dataDxfId="4384"/>
    <tableColumn id="12163" xr3:uid="{A6D05E61-A03B-4BF8-9EEC-88F1811C1C29}" name="Column12147" dataDxfId="4383"/>
    <tableColumn id="12164" xr3:uid="{8DEC2619-1828-4788-8229-8DADC1DA7062}" name="Column12148" dataDxfId="4382"/>
    <tableColumn id="12165" xr3:uid="{563302D0-F5E9-4CBE-B2CD-267C4F3E3579}" name="Column12149" dataDxfId="4381"/>
    <tableColumn id="12166" xr3:uid="{83DC37BC-0CAC-4DEC-B1B5-29BCE65BA893}" name="Column12150" dataDxfId="4380"/>
    <tableColumn id="12167" xr3:uid="{FC89FFB2-AED1-4291-B2E5-10BFDC63148A}" name="Column12151" dataDxfId="4379"/>
    <tableColumn id="12168" xr3:uid="{3CE27EC9-FD10-49BF-ACA3-58587431E6D3}" name="Column12152" dataDxfId="4378"/>
    <tableColumn id="12169" xr3:uid="{0B225425-6D52-442B-B8AC-EBFB2FDA8ABA}" name="Column12153" dataDxfId="4377"/>
    <tableColumn id="12170" xr3:uid="{E4100114-BEF5-457B-84A9-8FD12E3E60C8}" name="Column12154" dataDxfId="4376"/>
    <tableColumn id="12171" xr3:uid="{9969B3BA-2129-4B31-A231-665623B39FA4}" name="Column12155" dataDxfId="4375"/>
    <tableColumn id="12172" xr3:uid="{A03004E5-FBCF-4D4A-AD7F-873F2FFD271C}" name="Column12156" dataDxfId="4374"/>
    <tableColumn id="12173" xr3:uid="{2E59811F-F297-4032-8ADE-6FECC1079C9D}" name="Column12157" dataDxfId="4373"/>
    <tableColumn id="12174" xr3:uid="{2DEF1CDA-7E77-410D-A3CB-8F514F6D13A6}" name="Column12158" dataDxfId="4372"/>
    <tableColumn id="12175" xr3:uid="{659E8FDD-AD15-4578-BCD1-F557397E79D7}" name="Column12159" dataDxfId="4371"/>
    <tableColumn id="12176" xr3:uid="{18C4CFFD-D2B5-4637-BC81-3DF1A14304A4}" name="Column12160" dataDxfId="4370"/>
    <tableColumn id="12177" xr3:uid="{3092FAA6-22E0-42F5-8A41-60654F30A6B6}" name="Column12161" dataDxfId="4369"/>
    <tableColumn id="12178" xr3:uid="{1F0BD66D-9D25-4FE3-9FE8-4A874B01F670}" name="Column12162" dataDxfId="4368"/>
    <tableColumn id="12179" xr3:uid="{D8AEA8ED-8A2A-44D5-8969-3681CB3ACBEC}" name="Column12163" dataDxfId="4367"/>
    <tableColumn id="12180" xr3:uid="{76329E7D-8053-4B2D-9BFB-1838D222250D}" name="Column12164" dataDxfId="4366"/>
    <tableColumn id="12181" xr3:uid="{3D06CF9D-F578-41BB-8B0E-1E01BE6B1A02}" name="Column12165" dataDxfId="4365"/>
    <tableColumn id="12182" xr3:uid="{985DB851-E878-4FB2-A8A3-D573C3BEDBA4}" name="Column12166" dataDxfId="4364"/>
    <tableColumn id="12183" xr3:uid="{F12AA39A-6794-4365-A1E7-D3F07403385D}" name="Column12167" dataDxfId="4363"/>
    <tableColumn id="12184" xr3:uid="{FF8B99AD-2B26-4987-AE30-942508D11A12}" name="Column12168" dataDxfId="4362"/>
    <tableColumn id="12185" xr3:uid="{1EEB36D5-55A3-4EB3-8875-EA97CB6243B4}" name="Column12169" dataDxfId="4361"/>
    <tableColumn id="12186" xr3:uid="{46EBDED1-77A4-4D0A-88FE-D9E07CD74AB4}" name="Column12170" dataDxfId="4360"/>
    <tableColumn id="12187" xr3:uid="{B698F08E-468C-43A7-81D8-FDBF4F6FE013}" name="Column12171" dataDxfId="4359"/>
    <tableColumn id="12188" xr3:uid="{D9AC339A-2AF9-42F9-B376-A582DBE1EC59}" name="Column12172" dataDxfId="4358"/>
    <tableColumn id="12189" xr3:uid="{4B29B1DC-A5A7-4776-96F8-640893477757}" name="Column12173" dataDxfId="4357"/>
    <tableColumn id="12190" xr3:uid="{044AC3A5-FF7C-473D-AB4A-A5399F700182}" name="Column12174" dataDxfId="4356"/>
    <tableColumn id="12191" xr3:uid="{B7F0483B-0E69-43D2-97EE-B65F8B9545D9}" name="Column12175" dataDxfId="4355"/>
    <tableColumn id="12192" xr3:uid="{BEC13AEC-06FA-43EF-AEF9-42682B330B23}" name="Column12176" dataDxfId="4354"/>
    <tableColumn id="12193" xr3:uid="{48CB2921-71D7-42DE-AAFD-8068E4FC1A4D}" name="Column12177" dataDxfId="4353"/>
    <tableColumn id="12194" xr3:uid="{8A66B0FD-611E-41E2-852A-FFB373979BCB}" name="Column12178" dataDxfId="4352"/>
    <tableColumn id="12195" xr3:uid="{C9EFECF7-1181-4126-8A0A-B1AC5F373A9B}" name="Column12179" dataDxfId="4351"/>
    <tableColumn id="12196" xr3:uid="{6D395411-92E1-435C-A298-B3BDBF7715BF}" name="Column12180" dataDxfId="4350"/>
    <tableColumn id="12197" xr3:uid="{BC1CE70F-5B37-4711-BF3D-A966213A0C91}" name="Column12181" dataDxfId="4349"/>
    <tableColumn id="12198" xr3:uid="{082AF2C7-AEA0-4FC8-8EB1-AB338FFE6B7D}" name="Column12182" dataDxfId="4348"/>
    <tableColumn id="12199" xr3:uid="{A1961318-FBDE-4D6D-9E06-35D6CC5C97E9}" name="Column12183" dataDxfId="4347"/>
    <tableColumn id="12200" xr3:uid="{46AE56E7-ABA3-44FE-ABF6-CE6C9B68D8AF}" name="Column12184" dataDxfId="4346"/>
    <tableColumn id="12201" xr3:uid="{E348941D-8D9B-4DE3-9640-93B57414C0CA}" name="Column12185" dataDxfId="4345"/>
    <tableColumn id="12202" xr3:uid="{CD2B00C3-ED7D-46A6-AC39-7CD3DE4A4DCA}" name="Column12186" dataDxfId="4344"/>
    <tableColumn id="12203" xr3:uid="{E72F62B2-54C3-4CAF-88C7-68A767AB0771}" name="Column12187" dataDxfId="4343"/>
    <tableColumn id="12204" xr3:uid="{EAC28399-DEF6-42A9-9992-8B09AB38030C}" name="Column12188" dataDxfId="4342"/>
    <tableColumn id="12205" xr3:uid="{1CEB85B3-7B69-4338-936C-58DF42D92260}" name="Column12189" dataDxfId="4341"/>
    <tableColumn id="12206" xr3:uid="{85112A0D-A1E6-4C17-8280-AA7E84DDAB6A}" name="Column12190" dataDxfId="4340"/>
    <tableColumn id="12207" xr3:uid="{94E37B13-961E-440E-8B37-E6C52CBA57A4}" name="Column12191" dataDxfId="4339"/>
    <tableColumn id="12208" xr3:uid="{EB746FBC-CDF6-4005-8426-37CA88A338F0}" name="Column12192" dataDxfId="4338"/>
    <tableColumn id="12209" xr3:uid="{61288225-2EFE-4E77-8469-00E0B29CCF9E}" name="Column12193" dataDxfId="4337"/>
    <tableColumn id="12210" xr3:uid="{6A7CAA85-DEBC-49E2-93D3-1D1FBDF36921}" name="Column12194" dataDxfId="4336"/>
    <tableColumn id="12211" xr3:uid="{BE68FDDA-A399-4B1D-BC35-A7BDEC387FF2}" name="Column12195" dataDxfId="4335"/>
    <tableColumn id="12212" xr3:uid="{5C9A8960-93F9-4B8B-B3CC-AD103A390D13}" name="Column12196" dataDxfId="4334"/>
    <tableColumn id="12213" xr3:uid="{809B982D-8A79-4BE6-9661-035ECC89F3FB}" name="Column12197" dataDxfId="4333"/>
    <tableColumn id="12214" xr3:uid="{BF6E9C45-9BDB-4C5B-B58D-D3811347A5B0}" name="Column12198" dataDxfId="4332"/>
    <tableColumn id="12215" xr3:uid="{CBA45D6F-9BF8-40B4-8DD5-E1224D503265}" name="Column12199" dataDxfId="4331"/>
    <tableColumn id="12216" xr3:uid="{CB3322D4-F383-4194-A1AE-123123DB9982}" name="Column12200" dataDxfId="4330"/>
    <tableColumn id="12217" xr3:uid="{0D0E40D9-EFEE-48C2-A70C-CC1712604496}" name="Column12201" dataDxfId="4329"/>
    <tableColumn id="12218" xr3:uid="{987DB01C-F66A-4DCA-A156-D0F6E355DFB0}" name="Column12202" dataDxfId="4328"/>
    <tableColumn id="12219" xr3:uid="{B32ECA92-FCD5-42CD-9F6D-ABD3F75BDE83}" name="Column12203" dataDxfId="4327"/>
    <tableColumn id="12220" xr3:uid="{85F5E757-F738-4C30-99CD-38FE648F3903}" name="Column12204" dataDxfId="4326"/>
    <tableColumn id="12221" xr3:uid="{28F3D1DC-02F2-4416-8502-97EF9A079E31}" name="Column12205" dataDxfId="4325"/>
    <tableColumn id="12222" xr3:uid="{743B482D-E2E4-479B-8CCF-9690998DA23B}" name="Column12206" dataDxfId="4324"/>
    <tableColumn id="12223" xr3:uid="{CEF7FF7A-2973-49AA-A33F-3211AD2052F4}" name="Column12207" dataDxfId="4323"/>
    <tableColumn id="12224" xr3:uid="{2C85CD79-5C8B-484A-99A8-8790C3E0CE11}" name="Column12208" dataDxfId="4322"/>
    <tableColumn id="12225" xr3:uid="{75F4CDCB-0B61-467F-84C5-8331A30A7650}" name="Column12209" dataDxfId="4321"/>
    <tableColumn id="12226" xr3:uid="{4E2B3BAA-CF73-45C6-9543-3F7AF3C57634}" name="Column12210" dataDxfId="4320"/>
    <tableColumn id="12227" xr3:uid="{C65A6E4C-43E5-4247-9937-6D9A4C88ABDB}" name="Column12211" dataDxfId="4319"/>
    <tableColumn id="12228" xr3:uid="{DA86B4ED-BD48-4D7E-AF7C-0DE95E92CCCA}" name="Column12212" dataDxfId="4318"/>
    <tableColumn id="12229" xr3:uid="{90F7CBC9-7C0D-45F9-9C90-35B692C7BCCB}" name="Column12213" dataDxfId="4317"/>
    <tableColumn id="12230" xr3:uid="{BEBF4BF1-9748-4CAF-A261-33D28633744E}" name="Column12214" dataDxfId="4316"/>
    <tableColumn id="12231" xr3:uid="{071F939E-F4A8-436D-9361-390E7B6A32CC}" name="Column12215" dataDxfId="4315"/>
    <tableColumn id="12232" xr3:uid="{76DE4D5B-9D93-4FBB-A60A-03E2DC8CC97A}" name="Column12216" dataDxfId="4314"/>
    <tableColumn id="12233" xr3:uid="{675EDFE6-ACFC-4C97-8BB4-39C6C19BCC01}" name="Column12217" dataDxfId="4313"/>
    <tableColumn id="12234" xr3:uid="{C8B74C14-0DAF-4AD5-A9C2-3AB276D2AEC2}" name="Column12218" dataDxfId="4312"/>
    <tableColumn id="12235" xr3:uid="{FEBF1FBA-9B33-427D-A277-4881AA124C70}" name="Column12219" dataDxfId="4311"/>
    <tableColumn id="12236" xr3:uid="{249B5AA6-FCC1-4A15-9F29-C880C76F399D}" name="Column12220" dataDxfId="4310"/>
    <tableColumn id="12237" xr3:uid="{29A8B954-434D-4CAA-A1F4-E5D7DE74A04D}" name="Column12221" dataDxfId="4309"/>
    <tableColumn id="12238" xr3:uid="{5870EFD6-D302-4CE0-A779-607437303AB4}" name="Column12222" dataDxfId="4308"/>
    <tableColumn id="12239" xr3:uid="{129FD1DB-C635-436B-94E2-1140CDB43676}" name="Column12223" dataDxfId="4307"/>
    <tableColumn id="12240" xr3:uid="{C945FAF4-AA3E-40BF-BC63-11485347F5DA}" name="Column12224" dataDxfId="4306"/>
    <tableColumn id="12241" xr3:uid="{5D396574-2B2B-4E4D-8BFB-8EE0706DCCD3}" name="Column12225" dataDxfId="4305"/>
    <tableColumn id="12242" xr3:uid="{CE77ABB1-A1B3-420D-BBFA-869711EBD1CC}" name="Column12226" dataDxfId="4304"/>
    <tableColumn id="12243" xr3:uid="{4E4D887F-B6D8-47A3-99B1-C5881F5643E5}" name="Column12227" dataDxfId="4303"/>
    <tableColumn id="12244" xr3:uid="{3527CFD4-7ABE-4129-AE34-D6590D6DEEBA}" name="Column12228" dataDxfId="4302"/>
    <tableColumn id="12245" xr3:uid="{8B1B76BC-67C3-4911-B252-BA5D600496DF}" name="Column12229" dataDxfId="4301"/>
    <tableColumn id="12246" xr3:uid="{BAF99F95-B754-4772-80F6-30E09087BDE4}" name="Column12230" dataDxfId="4300"/>
    <tableColumn id="12247" xr3:uid="{6D307052-C614-40D4-B303-B20ECDCB9E82}" name="Column12231" dataDxfId="4299"/>
    <tableColumn id="12248" xr3:uid="{3166995B-B983-4531-B428-C0C4EC965B4A}" name="Column12232" dataDxfId="4298"/>
    <tableColumn id="12249" xr3:uid="{B00DF6D3-F4A6-4593-8F3B-6F2EAC30B7B2}" name="Column12233" dataDxfId="4297"/>
    <tableColumn id="12250" xr3:uid="{EA1CCC38-40F7-424B-803D-0DDABA345354}" name="Column12234" dataDxfId="4296"/>
    <tableColumn id="12251" xr3:uid="{CD4AFDD9-9AC6-4C0D-86CC-C6817E49E94E}" name="Column12235" dataDxfId="4295"/>
    <tableColumn id="12252" xr3:uid="{41153D45-ED8D-4BFE-9EE2-782D5CD8D7D2}" name="Column12236" dataDxfId="4294"/>
    <tableColumn id="12253" xr3:uid="{01FB3772-0DB5-42CE-B86A-C17409B05231}" name="Column12237" dataDxfId="4293"/>
    <tableColumn id="12254" xr3:uid="{86CC6DEB-5A76-43DE-A3AC-E13AE5B60E29}" name="Column12238" dataDxfId="4292"/>
    <tableColumn id="12255" xr3:uid="{1CE9CE0A-742C-4468-82DB-F2DDE6B08E2D}" name="Column12239" dataDxfId="4291"/>
    <tableColumn id="12256" xr3:uid="{C81E8E49-BB11-41DD-A94F-E9CBAD254F59}" name="Column12240" dataDxfId="4290"/>
    <tableColumn id="12257" xr3:uid="{9EDA490B-A7BB-4B5A-9C64-2840BB192F86}" name="Column12241" dataDxfId="4289"/>
    <tableColumn id="12258" xr3:uid="{B4C159D7-D31F-4431-8FBE-0DF5C5604DA9}" name="Column12242" dataDxfId="4288"/>
    <tableColumn id="12259" xr3:uid="{8C632BBA-05B4-4EF8-B11E-A7392E0C4820}" name="Column12243" dataDxfId="4287"/>
    <tableColumn id="12260" xr3:uid="{70DCF3DF-9EB8-439E-A50A-8EF61D208322}" name="Column12244" dataDxfId="4286"/>
    <tableColumn id="12261" xr3:uid="{69030C5E-C775-4F83-8A07-5BDDB5DF9343}" name="Column12245" dataDxfId="4285"/>
    <tableColumn id="12262" xr3:uid="{C3E10E33-E992-475B-ADFA-82C371AB1058}" name="Column12246" dataDxfId="4284"/>
    <tableColumn id="12263" xr3:uid="{1B34F219-A2BB-402E-B360-26007008AC1E}" name="Column12247" dataDxfId="4283"/>
    <tableColumn id="12264" xr3:uid="{18A5058D-E82A-4E80-A20B-B0A9BDF87CE2}" name="Column12248" dataDxfId="4282"/>
    <tableColumn id="12265" xr3:uid="{5D272D20-15FA-4642-B450-2BE9C1D19CE9}" name="Column12249" dataDxfId="4281"/>
    <tableColumn id="12266" xr3:uid="{D8E2DAD3-A167-48B2-8DBB-66A5E718B837}" name="Column12250" dataDxfId="4280"/>
    <tableColumn id="12267" xr3:uid="{BD1F528A-2FC6-47D1-B42E-FD3D387B1344}" name="Column12251" dataDxfId="4279"/>
    <tableColumn id="12268" xr3:uid="{DC856296-0E67-4A45-AA01-2437F94CFD31}" name="Column12252" dataDxfId="4278"/>
    <tableColumn id="12269" xr3:uid="{22A31E7D-1FD9-4991-9CA5-C6B0E7C0D7D9}" name="Column12253" dataDxfId="4277"/>
    <tableColumn id="12270" xr3:uid="{5C176DE6-6DDF-427B-BAD6-8C118D63144D}" name="Column12254" dataDxfId="4276"/>
    <tableColumn id="12271" xr3:uid="{4A6C35A2-551E-4E94-966D-B314A4C3E548}" name="Column12255" dataDxfId="4275"/>
    <tableColumn id="12272" xr3:uid="{7AD9D003-1149-4D4F-B90C-CF5A47ED1944}" name="Column12256" dataDxfId="4274"/>
    <tableColumn id="12273" xr3:uid="{6481D16B-D568-45C3-AEEB-16939DA4E857}" name="Column12257" dataDxfId="4273"/>
    <tableColumn id="12274" xr3:uid="{8069D3AE-EC9E-4B91-86A2-EB2E04BB7F08}" name="Column12258" dataDxfId="4272"/>
    <tableColumn id="12275" xr3:uid="{CF52B6B4-0E6F-47F1-9FED-868BEC6BD761}" name="Column12259" dataDxfId="4271"/>
    <tableColumn id="12276" xr3:uid="{2FD25122-F06C-4D1F-8692-04064CCF5CDA}" name="Column12260" dataDxfId="4270"/>
    <tableColumn id="12277" xr3:uid="{F8F3BF05-C10D-4A5C-B16E-14C303125B82}" name="Column12261" dataDxfId="4269"/>
    <tableColumn id="12278" xr3:uid="{D27ED5F3-F98C-435E-893B-D67101F6F6F3}" name="Column12262" dataDxfId="4268"/>
    <tableColumn id="12279" xr3:uid="{AA794219-5F28-44A8-A189-C925FDDCEA1E}" name="Column12263" dataDxfId="4267"/>
    <tableColumn id="12280" xr3:uid="{18AE42C5-43CA-4C5D-8F7C-00B5F4D22057}" name="Column12264" dataDxfId="4266"/>
    <tableColumn id="12281" xr3:uid="{0B7B88E1-DB23-449E-9784-4AF129D4C7E4}" name="Column12265" dataDxfId="4265"/>
    <tableColumn id="12282" xr3:uid="{AB2DEEA4-A886-4B7F-96E7-B2F0B13DA33A}" name="Column12266" dataDxfId="4264"/>
    <tableColumn id="12283" xr3:uid="{7B26DACB-BA04-4F02-832F-8ED38CD1A6F5}" name="Column12267" dataDxfId="4263"/>
    <tableColumn id="12284" xr3:uid="{41DCD7DD-5802-490F-90FD-6D233F23681C}" name="Column12268" dataDxfId="4262"/>
    <tableColumn id="12285" xr3:uid="{CB965373-A083-448D-B691-F82F879FB227}" name="Column12269" dataDxfId="4261"/>
    <tableColumn id="12286" xr3:uid="{E146BB5A-4007-4FB1-BE47-71F0A80CC581}" name="Column12270" dataDxfId="4260"/>
    <tableColumn id="12287" xr3:uid="{C086354F-69AC-431A-A7AF-2D4ACEA5936C}" name="Column12271" dataDxfId="4259"/>
    <tableColumn id="12288" xr3:uid="{6471EC4A-40E2-41CE-8441-8E2F6FBB98A3}" name="Column12272" dataDxfId="4258"/>
    <tableColumn id="12289" xr3:uid="{D978896E-B265-4F51-AEBB-6C2125E56C43}" name="Column12273" dataDxfId="4257"/>
    <tableColumn id="12290" xr3:uid="{D497BEDF-A58C-4D1C-8BAE-81B0C2F17353}" name="Column12274" dataDxfId="4256"/>
    <tableColumn id="12291" xr3:uid="{282C6FA9-1DA8-4944-B32F-C9024858B942}" name="Column12275" dataDxfId="4255"/>
    <tableColumn id="12292" xr3:uid="{20147ED7-D57D-47EF-A0EF-BF0C3F392C93}" name="Column12276" dataDxfId="4254"/>
    <tableColumn id="12293" xr3:uid="{F5A34805-4ECE-487D-84EE-D18A459D2AAA}" name="Column12277" dataDxfId="4253"/>
    <tableColumn id="12294" xr3:uid="{B3BF4CF6-0B48-43D9-B201-59346E305B47}" name="Column12278" dataDxfId="4252"/>
    <tableColumn id="12295" xr3:uid="{D0BE1A80-33CE-404D-9512-ACFB1F3E0601}" name="Column12279" dataDxfId="4251"/>
    <tableColumn id="12296" xr3:uid="{89B6714C-9508-4578-A917-8A4B8925D00E}" name="Column12280" dataDxfId="4250"/>
    <tableColumn id="12297" xr3:uid="{8CD9C18F-33A0-4020-97DD-5697854877F7}" name="Column12281" dataDxfId="4249"/>
    <tableColumn id="12298" xr3:uid="{B8A84F73-E93F-4102-AF7E-18EF7E37FD18}" name="Column12282" dataDxfId="4248"/>
    <tableColumn id="12299" xr3:uid="{EEC030B1-5C21-4B6E-8ED1-B10016883E77}" name="Column12283" dataDxfId="4247"/>
    <tableColumn id="12300" xr3:uid="{A231FC44-7C8B-48E8-8E96-940A2C8A439B}" name="Column12284" dataDxfId="4246"/>
    <tableColumn id="12301" xr3:uid="{5D388781-7211-4E80-9DBE-DC7B19F66B56}" name="Column12285" dataDxfId="4245"/>
    <tableColumn id="12302" xr3:uid="{E86D35B8-E1FE-4834-8C24-79BEB1A93BD9}" name="Column12286" dataDxfId="4244"/>
    <tableColumn id="12303" xr3:uid="{30415FC2-084F-45C0-AFDA-A02641C202EC}" name="Column12287" dataDxfId="4243"/>
    <tableColumn id="12304" xr3:uid="{BA3E6600-74FA-4677-A2C9-435C785C12E9}" name="Column12288" dataDxfId="4242"/>
    <tableColumn id="12305" xr3:uid="{B8384E1F-0EF0-4AB7-993E-53E6525F7087}" name="Column12289" dataDxfId="4241"/>
    <tableColumn id="12306" xr3:uid="{3A8F04FF-0E12-470C-B4FA-607955A5AD5B}" name="Column12290" dataDxfId="4240"/>
    <tableColumn id="12307" xr3:uid="{F44245BB-4E4F-4738-9A5A-7F02BDF35686}" name="Column12291" dataDxfId="4239"/>
    <tableColumn id="12308" xr3:uid="{F333A883-35FD-4A20-893B-44E527A04F0D}" name="Column12292" dataDxfId="4238"/>
    <tableColumn id="12309" xr3:uid="{E1E67B5C-3F03-433A-83A7-9DC81B918E19}" name="Column12293" dataDxfId="4237"/>
    <tableColumn id="12310" xr3:uid="{AE9D665B-0E71-4048-BB13-18E5BDDE0E74}" name="Column12294" dataDxfId="4236"/>
    <tableColumn id="12311" xr3:uid="{F464053D-2FF5-40BD-BBBD-19C4B0F0FE9E}" name="Column12295" dataDxfId="4235"/>
    <tableColumn id="12312" xr3:uid="{D6DC3B54-D261-4DAA-9D46-682B4280FFBD}" name="Column12296" dataDxfId="4234"/>
    <tableColumn id="12313" xr3:uid="{26604998-CA1A-48FB-894D-E182EF07F1B8}" name="Column12297" dataDxfId="4233"/>
    <tableColumn id="12314" xr3:uid="{BEE85EDC-1B32-43F4-8135-D2A611D16FF8}" name="Column12298" dataDxfId="4232"/>
    <tableColumn id="12315" xr3:uid="{CD7FA1CA-57B5-41C0-AC5B-570613D0CFF0}" name="Column12299" dataDxfId="4231"/>
    <tableColumn id="12316" xr3:uid="{25A94281-8CB0-4B85-950D-E42C7E63CC75}" name="Column12300" dataDxfId="4230"/>
    <tableColumn id="12317" xr3:uid="{9D776B4F-07B5-4B64-9B61-51D9BC38F648}" name="Column12301" dataDxfId="4229"/>
    <tableColumn id="12318" xr3:uid="{DBA55E34-B9A9-4365-A452-2A0E7CA70303}" name="Column12302" dataDxfId="4228"/>
    <tableColumn id="12319" xr3:uid="{92222CED-FE04-4565-89FC-C6E776A79906}" name="Column12303" dataDxfId="4227"/>
    <tableColumn id="12320" xr3:uid="{76604248-973B-45F1-81ED-C7951648B310}" name="Column12304" dataDxfId="4226"/>
    <tableColumn id="12321" xr3:uid="{31BAAB0F-0EA6-42F6-8D70-021A112A5DC3}" name="Column12305" dataDxfId="4225"/>
    <tableColumn id="12322" xr3:uid="{DC2DD339-714C-489E-8292-433CDAE42D26}" name="Column12306" dataDxfId="4224"/>
    <tableColumn id="12323" xr3:uid="{ADA95EA8-B90B-48E1-B666-E161A80B7C0C}" name="Column12307" dataDxfId="4223"/>
    <tableColumn id="12324" xr3:uid="{D0CFE097-C10F-4BE4-A502-1D595FBD49A7}" name="Column12308" dataDxfId="4222"/>
    <tableColumn id="12325" xr3:uid="{74CCD89F-F321-4491-AEF6-030E8DD8C250}" name="Column12309" dataDxfId="4221"/>
    <tableColumn id="12326" xr3:uid="{926691A3-B903-4918-A053-EF13E7A5260E}" name="Column12310" dataDxfId="4220"/>
    <tableColumn id="12327" xr3:uid="{0FC32480-663A-4F19-9095-685A23712A42}" name="Column12311" dataDxfId="4219"/>
    <tableColumn id="12328" xr3:uid="{08B557E4-77B1-44DE-8497-17C0936FB8EA}" name="Column12312" dataDxfId="4218"/>
    <tableColumn id="12329" xr3:uid="{74779D94-A8A4-4D67-8236-271162E65358}" name="Column12313" dataDxfId="4217"/>
    <tableColumn id="12330" xr3:uid="{848355C5-667B-4804-A2E7-B625BD5987E3}" name="Column12314" dataDxfId="4216"/>
    <tableColumn id="12331" xr3:uid="{B22FB317-14CC-46C0-9910-257A7002429E}" name="Column12315" dataDxfId="4215"/>
    <tableColumn id="12332" xr3:uid="{00C64519-E5EC-4585-98B2-09710A6F0972}" name="Column12316" dataDxfId="4214"/>
    <tableColumn id="12333" xr3:uid="{0386B269-8483-4717-B573-BD208B221680}" name="Column12317" dataDxfId="4213"/>
    <tableColumn id="12334" xr3:uid="{30AEB65C-FEEB-4670-B201-8DE72321D497}" name="Column12318" dataDxfId="4212"/>
    <tableColumn id="12335" xr3:uid="{3BFF7C62-04C3-43FF-91C4-B0833B1B071C}" name="Column12319" dataDxfId="4211"/>
    <tableColumn id="12336" xr3:uid="{30B61AF3-2FE7-4A58-81D2-4150D75CF1D4}" name="Column12320" dataDxfId="4210"/>
    <tableColumn id="12337" xr3:uid="{472BD871-731B-41B8-8B2F-330C79F1D825}" name="Column12321" dataDxfId="4209"/>
    <tableColumn id="12338" xr3:uid="{06E2A87A-59F4-476F-BA8F-9BEB6035FF4D}" name="Column12322" dataDxfId="4208"/>
    <tableColumn id="12339" xr3:uid="{D6F72582-5342-4540-ADEA-7C60B0999CBB}" name="Column12323" dataDxfId="4207"/>
    <tableColumn id="12340" xr3:uid="{1F6EE2F3-036B-4306-9998-E102BD84B320}" name="Column12324" dataDxfId="4206"/>
    <tableColumn id="12341" xr3:uid="{C026599C-3EAE-4645-9905-227BBC5111AC}" name="Column12325" dataDxfId="4205"/>
    <tableColumn id="12342" xr3:uid="{4840553E-D575-4C26-B323-96D1BA306D9A}" name="Column12326" dataDxfId="4204"/>
    <tableColumn id="12343" xr3:uid="{4E08101D-2F3F-484A-A2AC-3F1D67FC469B}" name="Column12327" dataDxfId="4203"/>
    <tableColumn id="12344" xr3:uid="{4C8B2C2F-185A-4ED4-9115-E29B5706C041}" name="Column12328" dataDxfId="4202"/>
    <tableColumn id="12345" xr3:uid="{3A4EAD38-C4FA-4151-9F93-98AE8DB01F27}" name="Column12329" dataDxfId="4201"/>
    <tableColumn id="12346" xr3:uid="{796F05C3-7529-4748-A42B-7929BAA0648B}" name="Column12330" dataDxfId="4200"/>
    <tableColumn id="12347" xr3:uid="{42DB871A-FC66-4FA0-A772-FA2B30580AEE}" name="Column12331" dataDxfId="4199"/>
    <tableColumn id="12348" xr3:uid="{7FBEE4E8-1717-4D20-85F7-FB1B69A605DC}" name="Column12332" dataDxfId="4198"/>
    <tableColumn id="12349" xr3:uid="{03B16980-9296-4D9A-83A7-A93C5BC9AFCF}" name="Column12333" dataDxfId="4197"/>
    <tableColumn id="12350" xr3:uid="{94334383-6DD9-4416-A05B-56C82716B455}" name="Column12334" dataDxfId="4196"/>
    <tableColumn id="12351" xr3:uid="{4BBE5C91-772F-480B-9B58-AB24AEF4BC2A}" name="Column12335" dataDxfId="4195"/>
    <tableColumn id="12352" xr3:uid="{8319B0EC-1F69-4A3E-ABC5-6BF7023EFFD3}" name="Column12336" dataDxfId="4194"/>
    <tableColumn id="12353" xr3:uid="{E8CF91B2-34E4-44B6-84C8-B16D5D4C19C5}" name="Column12337" dataDxfId="4193"/>
    <tableColumn id="12354" xr3:uid="{E81E2DAD-3BF3-4B65-B2A3-702B07F61620}" name="Column12338" dataDxfId="4192"/>
    <tableColumn id="12355" xr3:uid="{F869B3BB-B22B-41F7-8009-2348F9CF59FC}" name="Column12339" dataDxfId="4191"/>
    <tableColumn id="12356" xr3:uid="{0A28930F-4213-456D-8856-D21E729F2575}" name="Column12340" dataDxfId="4190"/>
    <tableColumn id="12357" xr3:uid="{785F8DAE-D3EE-445E-998E-3DC8E0FB6F61}" name="Column12341" dataDxfId="4189"/>
    <tableColumn id="12358" xr3:uid="{3EF53704-2144-4BF0-9876-BA4D9CECB452}" name="Column12342" dataDxfId="4188"/>
    <tableColumn id="12359" xr3:uid="{5157758B-DB7B-45D7-A89E-EE664D0B2D4F}" name="Column12343" dataDxfId="4187"/>
    <tableColumn id="12360" xr3:uid="{34B02A23-017B-43FE-8E0F-320C131949FB}" name="Column12344" dataDxfId="4186"/>
    <tableColumn id="12361" xr3:uid="{2532A8FA-B835-4BB6-B85F-5846D6C99868}" name="Column12345" dataDxfId="4185"/>
    <tableColumn id="12362" xr3:uid="{064515F4-65DF-4383-A60D-9E03830993EA}" name="Column12346" dataDxfId="4184"/>
    <tableColumn id="12363" xr3:uid="{B9D96299-4880-427B-B5CE-E4F0BC99F9FB}" name="Column12347" dataDxfId="4183"/>
    <tableColumn id="12364" xr3:uid="{B2D873E5-EDCC-4019-8880-ADFEA2C26CEB}" name="Column12348" dataDxfId="4182"/>
    <tableColumn id="12365" xr3:uid="{58D86F1D-3E3B-4EFD-9593-4799BFF4038C}" name="Column12349" dataDxfId="4181"/>
    <tableColumn id="12366" xr3:uid="{1E8B34DE-50AB-4002-8BF2-B2F4121A6E4F}" name="Column12350" dataDxfId="4180"/>
    <tableColumn id="12367" xr3:uid="{4632DB09-F55C-47D2-93C9-9065844F4087}" name="Column12351" dataDxfId="4179"/>
    <tableColumn id="12368" xr3:uid="{D62BDA5B-2438-402F-BED2-17E6898FC513}" name="Column12352" dataDxfId="4178"/>
    <tableColumn id="12369" xr3:uid="{FFC41F7F-8AC9-4524-B9DD-3CCE4AEA7541}" name="Column12353" dataDxfId="4177"/>
    <tableColumn id="12370" xr3:uid="{9E9B6A83-896E-464C-9603-80423EB50BF2}" name="Column12354" dataDxfId="4176"/>
    <tableColumn id="12371" xr3:uid="{57BDBFD7-7EA8-4EF4-A5E8-9EFA994FC435}" name="Column12355" dataDxfId="4175"/>
    <tableColumn id="12372" xr3:uid="{918EBD19-57AB-4F4C-A6C6-7795D0A1F507}" name="Column12356" dataDxfId="4174"/>
    <tableColumn id="12373" xr3:uid="{16004DBE-CF68-404C-89B7-3302D8BDE86E}" name="Column12357" dataDxfId="4173"/>
    <tableColumn id="12374" xr3:uid="{3264F196-6483-4A96-B15E-135402D8C6F2}" name="Column12358" dataDxfId="4172"/>
    <tableColumn id="12375" xr3:uid="{FE352661-8E31-4D9D-935E-AD32A0309A6D}" name="Column12359" dataDxfId="4171"/>
    <tableColumn id="12376" xr3:uid="{F177B687-536C-43E5-AE45-49CFCB3627CD}" name="Column12360" dataDxfId="4170"/>
    <tableColumn id="12377" xr3:uid="{64ECCD19-3E13-4706-A7C7-F57BC88A2BD9}" name="Column12361" dataDxfId="4169"/>
    <tableColumn id="12378" xr3:uid="{BAE2B35E-EE5A-4006-AC88-AF74DEEDB313}" name="Column12362" dataDxfId="4168"/>
    <tableColumn id="12379" xr3:uid="{5ACA2AD9-3294-484D-8A78-8BB76522B2E3}" name="Column12363" dataDxfId="4167"/>
    <tableColumn id="12380" xr3:uid="{6A3832A0-3450-4F93-9839-CADFF5EFE5FF}" name="Column12364" dataDxfId="4166"/>
    <tableColumn id="12381" xr3:uid="{D8875094-E212-4CE1-9E27-4427A1F9F61C}" name="Column12365" dataDxfId="4165"/>
    <tableColumn id="12382" xr3:uid="{D5289F8A-BA2A-4802-936A-AF5F182BC309}" name="Column12366" dataDxfId="4164"/>
    <tableColumn id="12383" xr3:uid="{BF68B2A8-DB49-4D6D-81FA-4D4E9E0C8220}" name="Column12367" dataDxfId="4163"/>
    <tableColumn id="12384" xr3:uid="{9C9D5959-8811-47C5-8ADE-B17857608D8E}" name="Column12368" dataDxfId="4162"/>
    <tableColumn id="12385" xr3:uid="{7D1DB37C-EB00-4072-91BF-9E07DCEE7428}" name="Column12369" dataDxfId="4161"/>
    <tableColumn id="12386" xr3:uid="{67648BE0-07C3-455B-9A0E-8D8CFAD6F124}" name="Column12370" dataDxfId="4160"/>
    <tableColumn id="12387" xr3:uid="{87F1F915-61B5-4E94-81E6-F9141147E357}" name="Column12371" dataDxfId="4159"/>
    <tableColumn id="12388" xr3:uid="{C4065CC5-9BED-45DB-8A94-AF365EE16737}" name="Column12372" dataDxfId="4158"/>
    <tableColumn id="12389" xr3:uid="{39307BA1-98E2-481E-B251-D15F5908C1C5}" name="Column12373" dataDxfId="4157"/>
    <tableColumn id="12390" xr3:uid="{18EAA6EC-552C-4C37-ADB7-80AE4E46AA72}" name="Column12374" dataDxfId="4156"/>
    <tableColumn id="12391" xr3:uid="{07F454CD-EFD8-4B14-B5CE-E35505786531}" name="Column12375" dataDxfId="4155"/>
    <tableColumn id="12392" xr3:uid="{3806F7A7-1366-44F6-AC2D-121980E658A9}" name="Column12376" dataDxfId="4154"/>
    <tableColumn id="12393" xr3:uid="{9704776A-CF97-43C6-B26C-D818593FF3BA}" name="Column12377" dataDxfId="4153"/>
    <tableColumn id="12394" xr3:uid="{0C06EE7F-1A32-4D4F-AFFD-8825A2778397}" name="Column12378" dataDxfId="4152"/>
    <tableColumn id="12395" xr3:uid="{34850AC2-3ECF-41DE-B3A2-D73B74A95D69}" name="Column12379" dataDxfId="4151"/>
    <tableColumn id="12396" xr3:uid="{26E52113-66BA-4D20-B054-6B479C749FDB}" name="Column12380" dataDxfId="4150"/>
    <tableColumn id="12397" xr3:uid="{47204594-C00E-4CB4-8CB0-DD1D4ACD5C94}" name="Column12381" dataDxfId="4149"/>
    <tableColumn id="12398" xr3:uid="{BE5C7AC2-4C20-4DAC-882C-C57135A9D30F}" name="Column12382" dataDxfId="4148"/>
    <tableColumn id="12399" xr3:uid="{1214160D-8EF6-4404-ADFC-52F0FF2A9F19}" name="Column12383" dataDxfId="4147"/>
    <tableColumn id="12400" xr3:uid="{4B8AFDDC-EBCB-4E76-9949-D674D299FD57}" name="Column12384" dataDxfId="4146"/>
    <tableColumn id="12401" xr3:uid="{10AB65BE-5B8E-4215-8F15-1FCD61E29E43}" name="Column12385" dataDxfId="4145"/>
    <tableColumn id="12402" xr3:uid="{4C701EF4-EE58-4A97-B826-654438D3973C}" name="Column12386" dataDxfId="4144"/>
    <tableColumn id="12403" xr3:uid="{304C9929-C40E-4DE4-AA8F-EFEED1D56399}" name="Column12387" dataDxfId="4143"/>
    <tableColumn id="12404" xr3:uid="{C79296C0-A93D-4654-B10E-3A219A1C8BEB}" name="Column12388" dataDxfId="4142"/>
    <tableColumn id="12405" xr3:uid="{85A9288C-C322-43C6-AEFA-98C63A06C711}" name="Column12389" dataDxfId="4141"/>
    <tableColumn id="12406" xr3:uid="{4D49A089-8AD9-499B-AA1E-71CB72E2C112}" name="Column12390" dataDxfId="4140"/>
    <tableColumn id="12407" xr3:uid="{82B8941E-B582-4624-BAD2-5DB0D2D675B0}" name="Column12391" dataDxfId="4139"/>
    <tableColumn id="12408" xr3:uid="{31570654-D5E0-4612-99A9-C014A5E24B70}" name="Column12392" dataDxfId="4138"/>
    <tableColumn id="12409" xr3:uid="{2785D343-2F15-47F6-A2DF-6DFA07CF2A11}" name="Column12393" dataDxfId="4137"/>
    <tableColumn id="12410" xr3:uid="{37A43C3E-DCD1-4E49-B8DE-63915AFFAC05}" name="Column12394" dataDxfId="4136"/>
    <tableColumn id="12411" xr3:uid="{192185A8-5B7D-44D2-BB94-21793DB6B997}" name="Column12395" dataDxfId="4135"/>
    <tableColumn id="12412" xr3:uid="{A4B65AC7-6F60-4DC8-BF12-AC17DCD4EC61}" name="Column12396" dataDxfId="4134"/>
    <tableColumn id="12413" xr3:uid="{0E508C49-45D7-4CAD-A362-D0566FEC910A}" name="Column12397" dataDxfId="4133"/>
    <tableColumn id="12414" xr3:uid="{BF4FF4A6-3222-42E1-8EFF-6EF53ED09BE8}" name="Column12398" dataDxfId="4132"/>
    <tableColumn id="12415" xr3:uid="{99C77652-0F8D-418E-BA6F-CE2631970C7C}" name="Column12399" dataDxfId="4131"/>
    <tableColumn id="12416" xr3:uid="{58A4482B-D201-43B8-A00D-A9034FE65E6D}" name="Column12400" dataDxfId="4130"/>
    <tableColumn id="12417" xr3:uid="{05B46DD7-9FAC-4B2C-B002-A20CEAD5DBB2}" name="Column12401" dataDxfId="4129"/>
    <tableColumn id="12418" xr3:uid="{E04BF768-2E9D-422E-A449-5EF4EC6E4FBA}" name="Column12402" dataDxfId="4128"/>
    <tableColumn id="12419" xr3:uid="{983E8A9E-ACE9-43D4-8E34-43B6420238FC}" name="Column12403" dataDxfId="4127"/>
    <tableColumn id="12420" xr3:uid="{547E3540-60EC-4404-ABFF-68B0E5FF1F12}" name="Column12404" dataDxfId="4126"/>
    <tableColumn id="12421" xr3:uid="{FCD9E019-2F7A-4FEE-827C-A807A354BA06}" name="Column12405" dataDxfId="4125"/>
    <tableColumn id="12422" xr3:uid="{25F0A95C-E676-495D-A16D-3394DB42A416}" name="Column12406" dataDxfId="4124"/>
    <tableColumn id="12423" xr3:uid="{5E571CF4-4F68-48E7-92E3-328563ACC64E}" name="Column12407" dataDxfId="4123"/>
    <tableColumn id="12424" xr3:uid="{39573B18-14DF-4C26-8259-52E5A8E48EC6}" name="Column12408" dataDxfId="4122"/>
    <tableColumn id="12425" xr3:uid="{08CE445A-1ECE-495B-B3CD-4DB008BE3DD3}" name="Column12409" dataDxfId="4121"/>
    <tableColumn id="12426" xr3:uid="{4A0DC790-E564-4FAD-9CBA-BC549ABE13CF}" name="Column12410" dataDxfId="4120"/>
    <tableColumn id="12427" xr3:uid="{4398BFBB-263A-4D3C-9E27-9070F4D9311B}" name="Column12411" dataDxfId="4119"/>
    <tableColumn id="12428" xr3:uid="{CA7E347D-C1BF-4021-9130-D02EB44BB8B4}" name="Column12412" dataDxfId="4118"/>
    <tableColumn id="12429" xr3:uid="{66243843-50F8-4F45-829A-2C70BF2772A3}" name="Column12413" dataDxfId="4117"/>
    <tableColumn id="12430" xr3:uid="{A8DDA700-63E9-43E5-98FA-E2CAA3B6A4D4}" name="Column12414" dataDxfId="4116"/>
    <tableColumn id="12431" xr3:uid="{1E50BDF2-A616-4413-BE75-98B55B0E57C2}" name="Column12415" dataDxfId="4115"/>
    <tableColumn id="12432" xr3:uid="{91BC7957-BC58-4099-B6A4-26BC1EDE4353}" name="Column12416" dataDxfId="4114"/>
    <tableColumn id="12433" xr3:uid="{7C0AE570-1882-4EAA-AB6F-D5A8FEDB3E99}" name="Column12417" dataDxfId="4113"/>
    <tableColumn id="12434" xr3:uid="{D54F7E4F-E3EE-4468-AE6B-41145A74EB88}" name="Column12418" dataDxfId="4112"/>
    <tableColumn id="12435" xr3:uid="{C6553688-FBCE-466B-A3DD-9F5F224D6979}" name="Column12419" dataDxfId="4111"/>
    <tableColumn id="12436" xr3:uid="{7211DD1E-9EB5-4E3F-B89B-5EAB91275806}" name="Column12420" dataDxfId="4110"/>
    <tableColumn id="12437" xr3:uid="{928A6BDF-457A-49DE-85C2-ED2DCE637D83}" name="Column12421" dataDxfId="4109"/>
    <tableColumn id="12438" xr3:uid="{DBA3C9E7-4318-4AC2-8550-854E7D68CCF5}" name="Column12422" dataDxfId="4108"/>
    <tableColumn id="12439" xr3:uid="{EACE0064-001E-4CE4-BD62-7A6D6C283311}" name="Column12423" dataDxfId="4107"/>
    <tableColumn id="12440" xr3:uid="{BE791603-9317-4211-9EFD-BA54D1684424}" name="Column12424" dataDxfId="4106"/>
    <tableColumn id="12441" xr3:uid="{2D514657-18BF-4F69-9292-DDC32B987111}" name="Column12425" dataDxfId="4105"/>
    <tableColumn id="12442" xr3:uid="{5F32DF40-F561-4238-A01E-6125C8988DA6}" name="Column12426" dataDxfId="4104"/>
    <tableColumn id="12443" xr3:uid="{161BA72E-9E4C-4B46-8D6E-3D88CB004702}" name="Column12427" dataDxfId="4103"/>
    <tableColumn id="12444" xr3:uid="{555CE5BA-FABB-4144-B01E-89BEA2D0D308}" name="Column12428" dataDxfId="4102"/>
    <tableColumn id="12445" xr3:uid="{551E880C-FC03-4382-ABB8-509B1C4A4BC6}" name="Column12429" dataDxfId="4101"/>
    <tableColumn id="12446" xr3:uid="{42002242-6247-4395-A242-70DF8E8744AC}" name="Column12430" dataDxfId="4100"/>
    <tableColumn id="12447" xr3:uid="{961263EC-29A8-437D-A482-205D72BBC7ED}" name="Column12431" dataDxfId="4099"/>
    <tableColumn id="12448" xr3:uid="{027DCF4B-C685-4DED-95F7-90DD5134C406}" name="Column12432" dataDxfId="4098"/>
    <tableColumn id="12449" xr3:uid="{9C4CD1A1-C489-485C-8F91-3C5A5C7AF36D}" name="Column12433" dataDxfId="4097"/>
    <tableColumn id="12450" xr3:uid="{1DCAD04F-3603-4B95-B2C7-805EB1A58EDB}" name="Column12434" dataDxfId="4096"/>
    <tableColumn id="12451" xr3:uid="{47747E26-1A79-4523-84E8-FD541B6A136F}" name="Column12435" dataDxfId="4095"/>
    <tableColumn id="12452" xr3:uid="{10F57D9D-709C-485C-8EE9-CB342F33FFD7}" name="Column12436" dataDxfId="4094"/>
    <tableColumn id="12453" xr3:uid="{8C3ED84B-3A04-4C81-B485-8DBCF5F99C3E}" name="Column12437" dataDxfId="4093"/>
    <tableColumn id="12454" xr3:uid="{F5D2BA69-10EC-49B0-A50F-16BFD202160E}" name="Column12438" dataDxfId="4092"/>
    <tableColumn id="12455" xr3:uid="{3EC3F6B6-3C19-406D-9888-1070F4E7AF28}" name="Column12439" dataDxfId="4091"/>
    <tableColumn id="12456" xr3:uid="{9D898860-D1C2-49F8-A90E-94A21EB5F351}" name="Column12440" dataDxfId="4090"/>
    <tableColumn id="12457" xr3:uid="{0EC83313-F46D-4955-853B-E4349000E99D}" name="Column12441" dataDxfId="4089"/>
    <tableColumn id="12458" xr3:uid="{C0BB5543-93C0-48E6-80BF-16A4AF1C7D43}" name="Column12442" dataDxfId="4088"/>
    <tableColumn id="12459" xr3:uid="{1289A1B9-F249-40B4-A9C7-6BD734C053AF}" name="Column12443" dataDxfId="4087"/>
    <tableColumn id="12460" xr3:uid="{601E72BE-20B8-4D08-8D09-70C36CD15064}" name="Column12444" dataDxfId="4086"/>
    <tableColumn id="12461" xr3:uid="{291D5ECC-DC84-4BBD-B7D1-203F532B1518}" name="Column12445" dataDxfId="4085"/>
    <tableColumn id="12462" xr3:uid="{9398380B-4643-4311-8611-526641161541}" name="Column12446" dataDxfId="4084"/>
    <tableColumn id="12463" xr3:uid="{CC0DFD92-0898-4EF3-99E7-B8E2AEB46940}" name="Column12447" dataDxfId="4083"/>
    <tableColumn id="12464" xr3:uid="{A5C3DF68-B56B-408B-B8B4-641A8816641C}" name="Column12448" dataDxfId="4082"/>
    <tableColumn id="12465" xr3:uid="{BFBE4744-AA36-4DA1-9E90-F7FBB751CED7}" name="Column12449" dataDxfId="4081"/>
    <tableColumn id="12466" xr3:uid="{E49319ED-9AA5-4F83-8D3C-B05E823098A9}" name="Column12450" dataDxfId="4080"/>
    <tableColumn id="12467" xr3:uid="{3785C70B-567A-47C8-AE59-D268725779CC}" name="Column12451" dataDxfId="4079"/>
    <tableColumn id="12468" xr3:uid="{42855E2F-381F-4861-B13D-099208F9F4D9}" name="Column12452" dataDxfId="4078"/>
    <tableColumn id="12469" xr3:uid="{A22B87B8-FAB1-4063-8B5D-E1B5FBFA9B76}" name="Column12453" dataDxfId="4077"/>
    <tableColumn id="12470" xr3:uid="{BBDCECE1-49E7-4351-841F-781BAFA229B5}" name="Column12454" dataDxfId="4076"/>
    <tableColumn id="12471" xr3:uid="{05156E05-8C0D-4B05-9FCF-A7D5FBC27794}" name="Column12455" dataDxfId="4075"/>
    <tableColumn id="12472" xr3:uid="{6D04E713-30AC-4BED-B1A7-CD29182B37A9}" name="Column12456" dataDxfId="4074"/>
    <tableColumn id="12473" xr3:uid="{AE440EE4-CA7B-4800-A350-5D188050CFDE}" name="Column12457" dataDxfId="4073"/>
    <tableColumn id="12474" xr3:uid="{907F93F6-DF36-495C-B557-96E46F53F405}" name="Column12458" dataDxfId="4072"/>
    <tableColumn id="12475" xr3:uid="{1B6092C1-B3A1-498A-83AB-4695F135B36A}" name="Column12459" dataDxfId="4071"/>
    <tableColumn id="12476" xr3:uid="{F534AE99-9DC2-4DFD-9822-451B9B1C5FB5}" name="Column12460" dataDxfId="4070"/>
    <tableColumn id="12477" xr3:uid="{3971D214-6EDE-4539-9337-073CE50BA0D2}" name="Column12461" dataDxfId="4069"/>
    <tableColumn id="12478" xr3:uid="{DD253F07-C221-43D9-AC27-79376904F12C}" name="Column12462" dataDxfId="4068"/>
    <tableColumn id="12479" xr3:uid="{5DB84621-7DBA-4035-9507-FBD53C2E9D31}" name="Column12463" dataDxfId="4067"/>
    <tableColumn id="12480" xr3:uid="{E1118925-3A7D-4112-902C-CB2645FC496D}" name="Column12464" dataDxfId="4066"/>
    <tableColumn id="12481" xr3:uid="{2E1CD15F-C2B4-4B90-809F-48BDB33B8856}" name="Column12465" dataDxfId="4065"/>
    <tableColumn id="12482" xr3:uid="{1C229A72-96DD-4236-876E-B27B2B8222A5}" name="Column12466" dataDxfId="4064"/>
    <tableColumn id="12483" xr3:uid="{DC7138AE-A13E-49B6-B24F-765CD9CB8409}" name="Column12467" dataDxfId="4063"/>
    <tableColumn id="12484" xr3:uid="{9C74F3F4-F371-40B2-AEA6-77DE493DEB92}" name="Column12468" dataDxfId="4062"/>
    <tableColumn id="12485" xr3:uid="{031CE502-C079-43C8-ABDE-5440CDC22F9F}" name="Column12469" dataDxfId="4061"/>
    <tableColumn id="12486" xr3:uid="{F883BBFF-7DAC-4030-8286-71B9DE87985E}" name="Column12470" dataDxfId="4060"/>
    <tableColumn id="12487" xr3:uid="{0A8DE0BC-ED34-4F94-A127-8E473310EC12}" name="Column12471" dataDxfId="4059"/>
    <tableColumn id="12488" xr3:uid="{2D357E40-CE6A-4F54-95CC-FDC6DCB3364A}" name="Column12472" dataDxfId="4058"/>
    <tableColumn id="12489" xr3:uid="{B46F16A8-245C-4BE2-9AA8-330EC999F428}" name="Column12473" dataDxfId="4057"/>
    <tableColumn id="12490" xr3:uid="{2F43AC72-5E3D-40A6-AD56-02ED111BF248}" name="Column12474" dataDxfId="4056"/>
    <tableColumn id="12491" xr3:uid="{671B1FD6-B00A-42CC-8115-764D6A8FA707}" name="Column12475" dataDxfId="4055"/>
    <tableColumn id="12492" xr3:uid="{0344D892-E889-4BF7-BA6E-0D29EA079952}" name="Column12476" dataDxfId="4054"/>
    <tableColumn id="12493" xr3:uid="{833CC7D4-78EA-4415-9385-74B1B353A05E}" name="Column12477" dataDxfId="4053"/>
    <tableColumn id="12494" xr3:uid="{BD097D22-B408-4A77-AA6B-679545AFECD4}" name="Column12478" dataDxfId="4052"/>
    <tableColumn id="12495" xr3:uid="{E2F1EA03-6343-4038-94FC-4FFE08E31B06}" name="Column12479" dataDxfId="4051"/>
    <tableColumn id="12496" xr3:uid="{710006F7-FDA9-48BB-A555-7F98FDD8E1E5}" name="Column12480" dataDxfId="4050"/>
    <tableColumn id="12497" xr3:uid="{C8FDC0D6-36B8-4F85-A6D4-CC55545C6E62}" name="Column12481" dataDxfId="4049"/>
    <tableColumn id="12498" xr3:uid="{14F71DA2-CCCF-4183-9B61-4A95BB7E3F6F}" name="Column12482" dataDxfId="4048"/>
    <tableColumn id="12499" xr3:uid="{E683BF57-E5BA-4F95-AF15-707A26A714BE}" name="Column12483" dataDxfId="4047"/>
    <tableColumn id="12500" xr3:uid="{4ECC105B-2B63-4122-AD5F-897861306333}" name="Column12484" dataDxfId="4046"/>
    <tableColumn id="12501" xr3:uid="{C415F172-9827-4331-B391-F908900E4FF8}" name="Column12485" dataDxfId="4045"/>
    <tableColumn id="12502" xr3:uid="{3311DC29-E05F-486A-A842-DE37311DC942}" name="Column12486" dataDxfId="4044"/>
    <tableColumn id="12503" xr3:uid="{CC8EB7B7-A528-4604-AA25-5DFD46B1A95A}" name="Column12487" dataDxfId="4043"/>
    <tableColumn id="12504" xr3:uid="{9DCAB516-E191-4C95-AA23-2A25661CECE7}" name="Column12488" dataDxfId="4042"/>
    <tableColumn id="12505" xr3:uid="{56F2F8E5-47CD-4282-8CFF-8484D0655493}" name="Column12489" dataDxfId="4041"/>
    <tableColumn id="12506" xr3:uid="{1B3927A1-1972-4D01-8F99-FDFECC7759A1}" name="Column12490" dataDxfId="4040"/>
    <tableColumn id="12507" xr3:uid="{7BD39F1C-E384-4F8C-867D-8C3C27902A2E}" name="Column12491" dataDxfId="4039"/>
    <tableColumn id="12508" xr3:uid="{C6BC963B-198F-41BC-A0B6-9B283994766C}" name="Column12492" dataDxfId="4038"/>
    <tableColumn id="12509" xr3:uid="{65F35065-69F6-40D8-8516-8A11CF4E4228}" name="Column12493" dataDxfId="4037"/>
    <tableColumn id="12510" xr3:uid="{B09FE89B-F501-4ECF-A39C-C952175DC6C2}" name="Column12494" dataDxfId="4036"/>
    <tableColumn id="12511" xr3:uid="{A40D5D5D-7BA3-4A5A-83F8-EAC861209832}" name="Column12495" dataDxfId="4035"/>
    <tableColumn id="12512" xr3:uid="{CA950AB7-0E70-44E8-B7BD-37889CD9A747}" name="Column12496" dataDxfId="4034"/>
    <tableColumn id="12513" xr3:uid="{C7236383-08BD-467E-A78E-527BD027D40B}" name="Column12497" dataDxfId="4033"/>
    <tableColumn id="12514" xr3:uid="{106916DD-D81B-4F5D-8AB1-72ACC7C7A813}" name="Column12498" dataDxfId="4032"/>
    <tableColumn id="12515" xr3:uid="{88150CEA-52F5-4E9A-B8FF-7AFF718F627B}" name="Column12499" dataDxfId="4031"/>
    <tableColumn id="12516" xr3:uid="{4B205A95-979C-4CF5-89B0-2484A49CFA5B}" name="Column12500" dataDxfId="4030"/>
    <tableColumn id="12517" xr3:uid="{5280C294-6FDC-4EFF-9159-A7FFE80AEC12}" name="Column12501" dataDxfId="4029"/>
    <tableColumn id="12518" xr3:uid="{0571113C-350B-47B8-85E1-70534554EBB7}" name="Column12502" dataDxfId="4028"/>
    <tableColumn id="12519" xr3:uid="{E5998775-55ED-4859-9044-BC15BBD6D492}" name="Column12503" dataDxfId="4027"/>
    <tableColumn id="12520" xr3:uid="{DB1C0C96-21C2-408B-A821-D61DF3E03C91}" name="Column12504" dataDxfId="4026"/>
    <tableColumn id="12521" xr3:uid="{1C03B2C0-A7EB-415A-9D94-3CDB686C06C5}" name="Column12505" dataDxfId="4025"/>
    <tableColumn id="12522" xr3:uid="{852E991C-DA0A-4C23-9A31-4FE535D47D36}" name="Column12506" dataDxfId="4024"/>
    <tableColumn id="12523" xr3:uid="{ADEDF048-CCB6-4499-90EA-6BF8B3066129}" name="Column12507" dataDxfId="4023"/>
    <tableColumn id="12524" xr3:uid="{86985412-FCFB-4D71-8AE5-77139A8C7660}" name="Column12508" dataDxfId="4022"/>
    <tableColumn id="12525" xr3:uid="{40291E11-7CCF-48DD-8B5D-C985E41C4844}" name="Column12509" dataDxfId="4021"/>
    <tableColumn id="12526" xr3:uid="{37911474-CDAD-4EA1-AD7A-61D2F68CC821}" name="Column12510" dataDxfId="4020"/>
    <tableColumn id="12527" xr3:uid="{A5E7CA5C-E5FA-4A33-B098-C795B26FCD0A}" name="Column12511" dataDxfId="4019"/>
    <tableColumn id="12528" xr3:uid="{D20F9261-4E9B-4BC1-B031-7018D7878203}" name="Column12512" dataDxfId="4018"/>
    <tableColumn id="12529" xr3:uid="{B89BB0E7-F065-41A6-98A1-793C72B87DF9}" name="Column12513" dataDxfId="4017"/>
    <tableColumn id="12530" xr3:uid="{9DDCD54A-0323-4537-8F13-753FCFC107C0}" name="Column12514" dataDxfId="4016"/>
    <tableColumn id="12531" xr3:uid="{DDFA6850-7C2A-4575-BC27-6738B5CA0417}" name="Column12515" dataDxfId="4015"/>
    <tableColumn id="12532" xr3:uid="{D7D56C28-6EE6-409E-A3EE-962B26740EF1}" name="Column12516" dataDxfId="4014"/>
    <tableColumn id="12533" xr3:uid="{11B57CF9-9FF0-4294-9857-33C667CC15EC}" name="Column12517" dataDxfId="4013"/>
    <tableColumn id="12534" xr3:uid="{7276A30B-2065-4129-A932-F304B6F46675}" name="Column12518" dataDxfId="4012"/>
    <tableColumn id="12535" xr3:uid="{0FB06852-D985-470F-A764-9D5EDBD96956}" name="Column12519" dataDxfId="4011"/>
    <tableColumn id="12536" xr3:uid="{E9ACE331-E511-4FCE-A8BD-556D1417FECE}" name="Column12520" dataDxfId="4010"/>
    <tableColumn id="12537" xr3:uid="{CA8B2795-C300-49DF-9370-A634F47F47D5}" name="Column12521" dataDxfId="4009"/>
    <tableColumn id="12538" xr3:uid="{938876BB-45ED-4306-9D9E-74724D5A41A5}" name="Column12522" dataDxfId="4008"/>
    <tableColumn id="12539" xr3:uid="{91E17347-0505-491A-B051-93EBF04B4B64}" name="Column12523" dataDxfId="4007"/>
    <tableColumn id="12540" xr3:uid="{BD00A9ED-DECE-4232-9705-11621F399140}" name="Column12524" dataDxfId="4006"/>
    <tableColumn id="12541" xr3:uid="{EFFA6ACB-C459-42A8-BED1-0EEB7B71F943}" name="Column12525" dataDxfId="4005"/>
    <tableColumn id="12542" xr3:uid="{D3A64A76-82D4-4250-9CA8-ED86C337C433}" name="Column12526" dataDxfId="4004"/>
    <tableColumn id="12543" xr3:uid="{D5FA66C1-67E4-44A7-A4BE-6D267F57C96A}" name="Column12527" dataDxfId="4003"/>
    <tableColumn id="12544" xr3:uid="{59D58B3D-3E55-4E29-A032-F70DC0DF03AF}" name="Column12528" dataDxfId="4002"/>
    <tableColumn id="12545" xr3:uid="{DEA63B9A-49F8-408C-BDC0-A67D828F9DB9}" name="Column12529" dataDxfId="4001"/>
    <tableColumn id="12546" xr3:uid="{4A73B1CC-D810-4F6B-8EA1-461BB142890C}" name="Column12530" dataDxfId="4000"/>
    <tableColumn id="12547" xr3:uid="{304AC8E1-87ED-43D4-AE73-61D10F6C998E}" name="Column12531" dataDxfId="3999"/>
    <tableColumn id="12548" xr3:uid="{E009306A-7FEC-4E2E-97E6-71A5A8343D03}" name="Column12532" dataDxfId="3998"/>
    <tableColumn id="12549" xr3:uid="{6516367B-A9E4-4427-BE95-B6B70D82E18E}" name="Column12533" dataDxfId="3997"/>
    <tableColumn id="12550" xr3:uid="{E7EDCD6C-4200-47A2-9F12-CA7439E9EADB}" name="Column12534" dataDxfId="3996"/>
    <tableColumn id="12551" xr3:uid="{DF58B1F6-DB80-494B-B76D-7CBE800D9CEC}" name="Column12535" dataDxfId="3995"/>
    <tableColumn id="12552" xr3:uid="{9D394055-2752-4024-ABDF-3AE99CE31EF1}" name="Column12536" dataDxfId="3994"/>
    <tableColumn id="12553" xr3:uid="{C6FC0DB3-BC3C-49D3-9EAA-1FBF873348FB}" name="Column12537" dataDxfId="3993"/>
    <tableColumn id="12554" xr3:uid="{17DDFB27-D87A-4C6B-8348-9272D28802D3}" name="Column12538" dataDxfId="3992"/>
    <tableColumn id="12555" xr3:uid="{A5249DF0-6654-42BB-925B-723AB5FBFE98}" name="Column12539" dataDxfId="3991"/>
    <tableColumn id="12556" xr3:uid="{DD6F3DA1-4900-4CEC-B6BC-DEBD9DF1CB87}" name="Column12540" dataDxfId="3990"/>
    <tableColumn id="12557" xr3:uid="{F70956C0-65DA-4593-B462-BDDC35F5D4D6}" name="Column12541" dataDxfId="3989"/>
    <tableColumn id="12558" xr3:uid="{EE24E33D-6AF5-4060-8CE3-429F65002CB1}" name="Column12542" dataDxfId="3988"/>
    <tableColumn id="12559" xr3:uid="{B3A4EA9D-DC55-4A7A-8D06-FCFA986DC1FA}" name="Column12543" dataDxfId="3987"/>
    <tableColumn id="12560" xr3:uid="{22AECCB0-15BB-476F-BF0B-CED4199ED11D}" name="Column12544" dataDxfId="3986"/>
    <tableColumn id="12561" xr3:uid="{58EAE050-8D28-43C4-8C0A-37F6D248545F}" name="Column12545" dataDxfId="3985"/>
    <tableColumn id="12562" xr3:uid="{C722AFE1-B3B5-4B9F-B46E-4AC231679F5F}" name="Column12546" dataDxfId="3984"/>
    <tableColumn id="12563" xr3:uid="{959F7B09-16A0-4DAC-A749-27F343EF6585}" name="Column12547" dataDxfId="3983"/>
    <tableColumn id="12564" xr3:uid="{157302A0-E29F-4D44-9CB6-C67FEC045EB5}" name="Column12548" dataDxfId="3982"/>
    <tableColumn id="12565" xr3:uid="{9A242890-3C98-409F-8363-61F47EA8AEEF}" name="Column12549" dataDxfId="3981"/>
    <tableColumn id="12566" xr3:uid="{DFBE12FC-F645-434A-AEFF-909CF22342CF}" name="Column12550" dataDxfId="3980"/>
    <tableColumn id="12567" xr3:uid="{AA935F19-A213-43E2-8D49-D4F544D68EE6}" name="Column12551" dataDxfId="3979"/>
    <tableColumn id="12568" xr3:uid="{9AE13838-1F63-47AF-9C14-A25E6C85AC96}" name="Column12552" dataDxfId="3978"/>
    <tableColumn id="12569" xr3:uid="{6E3BC6B6-3310-4E92-BCBE-8D937F4C8B24}" name="Column12553" dataDxfId="3977"/>
    <tableColumn id="12570" xr3:uid="{C299538D-B41A-4179-BEC3-6AB3D29FE377}" name="Column12554" dataDxfId="3976"/>
    <tableColumn id="12571" xr3:uid="{D3F9C328-674B-4258-94F8-7B39794E4D12}" name="Column12555" dataDxfId="3975"/>
    <tableColumn id="12572" xr3:uid="{52AEFE92-29A0-4413-A525-74183BFBFAA5}" name="Column12556" dataDxfId="3974"/>
    <tableColumn id="12573" xr3:uid="{3C06E93A-8893-4CDD-9735-662656D5B9E1}" name="Column12557" dataDxfId="3973"/>
    <tableColumn id="12574" xr3:uid="{486A7630-EDBE-4F80-AFD3-76CF6EF325C1}" name="Column12558" dataDxfId="3972"/>
    <tableColumn id="12575" xr3:uid="{32322F49-571D-4A1A-AE0B-83AF0A489EEE}" name="Column12559" dataDxfId="3971"/>
    <tableColumn id="12576" xr3:uid="{C3064C03-6EE2-4369-B240-48DAC75E02F4}" name="Column12560" dataDxfId="3970"/>
    <tableColumn id="12577" xr3:uid="{AF0A7D9D-86C2-4DE8-88A6-A1DE1E9121AC}" name="Column12561" dataDxfId="3969"/>
    <tableColumn id="12578" xr3:uid="{32D025F3-BF3F-48C6-BDEA-9A13B59DEEA8}" name="Column12562" dataDxfId="3968"/>
    <tableColumn id="12579" xr3:uid="{DA12A5AE-D29F-4224-ABF8-5FDB62960BB8}" name="Column12563" dataDxfId="3967"/>
    <tableColumn id="12580" xr3:uid="{B16C0BF7-5125-43F3-BA23-3A8AC2A7977C}" name="Column12564" dataDxfId="3966"/>
    <tableColumn id="12581" xr3:uid="{9B313050-709F-4A5A-818E-4D4921808460}" name="Column12565" dataDxfId="3965"/>
    <tableColumn id="12582" xr3:uid="{B1E564FB-7EA2-4A2E-9555-948C1D238B61}" name="Column12566" dataDxfId="3964"/>
    <tableColumn id="12583" xr3:uid="{10C210CA-664A-42E2-B36B-3408C54344EB}" name="Column12567" dataDxfId="3963"/>
    <tableColumn id="12584" xr3:uid="{1D4B7B45-DDE0-4500-8853-05C45EF03B24}" name="Column12568" dataDxfId="3962"/>
    <tableColumn id="12585" xr3:uid="{05BC9910-DFFD-4D0C-99DA-6F9B9C7F619E}" name="Column12569" dataDxfId="3961"/>
    <tableColumn id="12586" xr3:uid="{1EC09088-2FB2-4207-91E7-E2EE64AA44FB}" name="Column12570" dataDxfId="3960"/>
    <tableColumn id="12587" xr3:uid="{745FD3E4-F8FD-4FFE-BCA2-A3A80D8AEFF3}" name="Column12571" dataDxfId="3959"/>
    <tableColumn id="12588" xr3:uid="{41DCD712-B2EC-4D09-966A-8DFDF43AB5B7}" name="Column12572" dataDxfId="3958"/>
    <tableColumn id="12589" xr3:uid="{9CF2929C-C651-4A5B-8289-B6D3408324B4}" name="Column12573" dataDxfId="3957"/>
    <tableColumn id="12590" xr3:uid="{D67A4125-BED1-4722-B6C1-8A9AF45F9E9A}" name="Column12574" dataDxfId="3956"/>
    <tableColumn id="12591" xr3:uid="{B697989C-509A-4FC1-A7B3-E4DFEAF2C491}" name="Column12575" dataDxfId="3955"/>
    <tableColumn id="12592" xr3:uid="{EEC26369-2CA7-4B36-B394-307BFC626932}" name="Column12576" dataDxfId="3954"/>
    <tableColumn id="12593" xr3:uid="{D6E390E9-0E36-41D1-A67C-DAA75EB34267}" name="Column12577" dataDxfId="3953"/>
    <tableColumn id="12594" xr3:uid="{35FA4B6C-0AC6-4060-9A68-48C064505D42}" name="Column12578" dataDxfId="3952"/>
    <tableColumn id="12595" xr3:uid="{37B20820-B4D4-4C76-8F65-EA884130C52F}" name="Column12579" dataDxfId="3951"/>
    <tableColumn id="12596" xr3:uid="{C4100F3A-020F-4756-BA16-523EA5031F35}" name="Column12580" dataDxfId="3950"/>
    <tableColumn id="12597" xr3:uid="{1CC900FA-9D0E-4412-A58C-D20F890D8550}" name="Column12581" dataDxfId="3949"/>
    <tableColumn id="12598" xr3:uid="{1D891D7A-0F1C-4C21-B479-C154140C83D0}" name="Column12582" dataDxfId="3948"/>
    <tableColumn id="12599" xr3:uid="{30259DFB-70DE-47F7-9233-1A9A2062D842}" name="Column12583" dataDxfId="3947"/>
    <tableColumn id="12600" xr3:uid="{C3B89871-1DF5-474A-BCF2-6A651F7ABB96}" name="Column12584" dataDxfId="3946"/>
    <tableColumn id="12601" xr3:uid="{06778D68-75FF-4A73-9FA0-01A445480B91}" name="Column12585" dataDxfId="3945"/>
    <tableColumn id="12602" xr3:uid="{1B6987CF-80FE-4707-8B8E-DE22695535C3}" name="Column12586" dataDxfId="3944"/>
    <tableColumn id="12603" xr3:uid="{E3EE22C5-800B-4DB9-BF75-BE8AE47E303C}" name="Column12587" dataDxfId="3943"/>
    <tableColumn id="12604" xr3:uid="{A8E4965C-E82C-4010-B1E4-13C8CB5FDA19}" name="Column12588" dataDxfId="3942"/>
    <tableColumn id="12605" xr3:uid="{00089E29-9244-4612-BD76-C0932B30A830}" name="Column12589" dataDxfId="3941"/>
    <tableColumn id="12606" xr3:uid="{0B07A27A-A90E-494B-84AF-0C9F1BB3CDC2}" name="Column12590" dataDxfId="3940"/>
    <tableColumn id="12607" xr3:uid="{B48F8147-D25F-4135-AD72-93DE2C969122}" name="Column12591" dataDxfId="3939"/>
    <tableColumn id="12608" xr3:uid="{2380D9E8-3AB9-4571-8DBD-48F48E292B0C}" name="Column12592" dataDxfId="3938"/>
    <tableColumn id="12609" xr3:uid="{B3A8DE23-1401-4566-999C-3E2D67220B9A}" name="Column12593" dataDxfId="3937"/>
    <tableColumn id="12610" xr3:uid="{3AD55C82-4CA4-44A0-88B3-880983B851C8}" name="Column12594" dataDxfId="3936"/>
    <tableColumn id="12611" xr3:uid="{1958356A-FAE2-425F-99A5-16120395BC07}" name="Column12595" dataDxfId="3935"/>
    <tableColumn id="12612" xr3:uid="{457FA50D-AAC3-4030-93FD-CA7E4A206D52}" name="Column12596" dataDxfId="3934"/>
    <tableColumn id="12613" xr3:uid="{4654C4AE-44C3-46E7-9588-6E27BA3FC4A6}" name="Column12597" dataDxfId="3933"/>
    <tableColumn id="12614" xr3:uid="{0A28B8B2-91B9-44CB-96A3-FBAD14B3C613}" name="Column12598" dataDxfId="3932"/>
    <tableColumn id="12615" xr3:uid="{1BB845F3-5231-4504-98F0-F1C9D773EBE7}" name="Column12599" dataDxfId="3931"/>
    <tableColumn id="12616" xr3:uid="{3D7EB978-614A-4DA5-89E4-7381CE32A0C3}" name="Column12600" dataDxfId="3930"/>
    <tableColumn id="12617" xr3:uid="{E6A56B5D-63A1-4EF9-A871-16AACE493124}" name="Column12601" dataDxfId="3929"/>
    <tableColumn id="12618" xr3:uid="{0B43C7B7-60D0-4FD4-85AF-CD1E17F9161C}" name="Column12602" dataDxfId="3928"/>
    <tableColumn id="12619" xr3:uid="{828973D8-0B4A-407F-A9A7-054FAD918E48}" name="Column12603" dataDxfId="3927"/>
    <tableColumn id="12620" xr3:uid="{E9183595-79D4-477E-9284-7EE48E566C04}" name="Column12604" dataDxfId="3926"/>
    <tableColumn id="12621" xr3:uid="{F25D835F-3496-46BD-A42D-9F11B26EC9C9}" name="Column12605" dataDxfId="3925"/>
    <tableColumn id="12622" xr3:uid="{D5DC568D-D742-4703-A469-C1D4020615D8}" name="Column12606" dataDxfId="3924"/>
    <tableColumn id="12623" xr3:uid="{7BB4EE68-C7A1-4C5A-959F-7A4E1DBEC6B8}" name="Column12607" dataDxfId="3923"/>
    <tableColumn id="12624" xr3:uid="{787F1AF5-F9CF-47B1-BFB3-2E6310F8478E}" name="Column12608" dataDxfId="3922"/>
    <tableColumn id="12625" xr3:uid="{9AB39967-6427-4A1C-A662-DC332EC4CD70}" name="Column12609" dataDxfId="3921"/>
    <tableColumn id="12626" xr3:uid="{4C27F44F-EA0D-4C76-8EAC-06B913529651}" name="Column12610" dataDxfId="3920"/>
    <tableColumn id="12627" xr3:uid="{4233D063-C45B-473E-A49B-B0B46F91C03E}" name="Column12611" dataDxfId="3919"/>
    <tableColumn id="12628" xr3:uid="{22AA8C69-103C-4CB9-80A6-C2A01CD01C6A}" name="Column12612" dataDxfId="3918"/>
    <tableColumn id="12629" xr3:uid="{05598FDA-02F0-4ACB-925A-EF4F09ED7960}" name="Column12613" dataDxfId="3917"/>
    <tableColumn id="12630" xr3:uid="{E17C2D13-92E8-4493-B9CC-8CE02C6150C5}" name="Column12614" dataDxfId="3916"/>
    <tableColumn id="12631" xr3:uid="{4406BEA7-34FA-483C-82EF-F387254DE807}" name="Column12615" dataDxfId="3915"/>
    <tableColumn id="12632" xr3:uid="{4FE0C99D-8EEC-44F5-80CC-193C8F82D08C}" name="Column12616" dataDxfId="3914"/>
    <tableColumn id="12633" xr3:uid="{27083EE8-AA19-48DD-869C-F210EED98D1E}" name="Column12617" dataDxfId="3913"/>
    <tableColumn id="12634" xr3:uid="{61B92BEE-509A-4A25-AC1D-DAD10BA92CD5}" name="Column12618" dataDxfId="3912"/>
    <tableColumn id="12635" xr3:uid="{C307DA7E-8C53-4632-A0F1-1D028F55CA77}" name="Column12619" dataDxfId="3911"/>
    <tableColumn id="12636" xr3:uid="{0EC44EE1-DDB8-4B6E-94DD-FCA634E81B23}" name="Column12620" dataDxfId="3910"/>
    <tableColumn id="12637" xr3:uid="{E562CD1A-900F-4226-ACD2-520DF7290248}" name="Column12621" dataDxfId="3909"/>
    <tableColumn id="12638" xr3:uid="{B4601D84-6534-48B8-8536-85BE2AF69230}" name="Column12622" dataDxfId="3908"/>
    <tableColumn id="12639" xr3:uid="{B77AD6FA-3B90-4EC2-AC37-FAC820825E93}" name="Column12623" dataDxfId="3907"/>
    <tableColumn id="12640" xr3:uid="{ED3790CF-0562-4B0C-9782-A937484989A9}" name="Column12624" dataDxfId="3906"/>
    <tableColumn id="12641" xr3:uid="{3BBF9E07-6C3C-4867-997F-7CDF44C1BE0E}" name="Column12625" dataDxfId="3905"/>
    <tableColumn id="12642" xr3:uid="{416687D2-E5E0-4606-AC4F-8A1C0FECF705}" name="Column12626" dataDxfId="3904"/>
    <tableColumn id="12643" xr3:uid="{25217522-3CC3-4792-867C-A3176B81E296}" name="Column12627" dataDxfId="3903"/>
    <tableColumn id="12644" xr3:uid="{EF5708E5-B470-48BE-B48B-5A6024491C73}" name="Column12628" dataDxfId="3902"/>
    <tableColumn id="12645" xr3:uid="{2FD61A40-76C8-4069-803C-7091566BA4D3}" name="Column12629" dataDxfId="3901"/>
    <tableColumn id="12646" xr3:uid="{FC754F1F-7153-4DE0-84E2-CA4A4036392D}" name="Column12630" dataDxfId="3900"/>
    <tableColumn id="12647" xr3:uid="{71EFF8CD-2C3A-4226-BAB0-F568E3CE09A4}" name="Column12631" dataDxfId="3899"/>
    <tableColumn id="12648" xr3:uid="{C583060A-9321-4B3E-A535-4A79CD298AD7}" name="Column12632" dataDxfId="3898"/>
    <tableColumn id="12649" xr3:uid="{C925AA36-F8CD-43CE-AC28-BFCE95E7479E}" name="Column12633" dataDxfId="3897"/>
    <tableColumn id="12650" xr3:uid="{A63261FD-28A7-4B7E-9514-755D067BDDA2}" name="Column12634" dataDxfId="3896"/>
    <tableColumn id="12651" xr3:uid="{7818574C-9CAF-4990-AE9C-3D685CB165FD}" name="Column12635" dataDxfId="3895"/>
    <tableColumn id="12652" xr3:uid="{12656F11-1BB5-44A3-929A-DEC492B21AB7}" name="Column12636" dataDxfId="3894"/>
    <tableColumn id="12653" xr3:uid="{82B61FDC-7A15-4997-9FC0-279CD0FECB6C}" name="Column12637" dataDxfId="3893"/>
    <tableColumn id="12654" xr3:uid="{AEA56E63-551F-4F2A-81E3-DEED7CA9CCD0}" name="Column12638" dataDxfId="3892"/>
    <tableColumn id="12655" xr3:uid="{508DE986-E6C3-4DDC-91D1-FA612E2AA293}" name="Column12639" dataDxfId="3891"/>
    <tableColumn id="12656" xr3:uid="{A6DFE5A0-A4A2-4D8E-A081-5FD1D5F522B1}" name="Column12640" dataDxfId="3890"/>
    <tableColumn id="12657" xr3:uid="{4FACFE46-235B-45E1-A6E2-C0C8B70F348B}" name="Column12641" dataDxfId="3889"/>
    <tableColumn id="12658" xr3:uid="{FC41F142-3CB0-4F77-BC2A-21620D2FAF37}" name="Column12642" dataDxfId="3888"/>
    <tableColumn id="12659" xr3:uid="{6E3A94DD-4FC5-46B7-91F5-7268A41B5049}" name="Column12643" dataDxfId="3887"/>
    <tableColumn id="12660" xr3:uid="{33CCA13B-DFD5-4F93-AF8E-10C51AFD1C75}" name="Column12644" dataDxfId="3886"/>
    <tableColumn id="12661" xr3:uid="{6D5B8E04-D17F-4C97-BF87-8EF7DD8658B1}" name="Column12645" dataDxfId="3885"/>
    <tableColumn id="12662" xr3:uid="{6FBFDD7C-0B3E-4207-A675-28494171FA60}" name="Column12646" dataDxfId="3884"/>
    <tableColumn id="12663" xr3:uid="{E8BA91FB-0118-4B1A-9A87-7C9CC5F284EA}" name="Column12647" dataDxfId="3883"/>
    <tableColumn id="12664" xr3:uid="{47BF1740-565A-4B60-AC06-53FDD6D4EB07}" name="Column12648" dataDxfId="3882"/>
    <tableColumn id="12665" xr3:uid="{82032B15-B993-47A3-8E6F-23C413BCDC44}" name="Column12649" dataDxfId="3881"/>
    <tableColumn id="12666" xr3:uid="{CD663102-CAEC-424A-B433-A7C8CAD2E63B}" name="Column12650" dataDxfId="3880"/>
    <tableColumn id="12667" xr3:uid="{631171D9-B603-4515-9843-E69FCF2D8682}" name="Column12651" dataDxfId="3879"/>
    <tableColumn id="12668" xr3:uid="{B21C5D29-3278-4AFF-92EC-A56E61620CC5}" name="Column12652" dataDxfId="3878"/>
    <tableColumn id="12669" xr3:uid="{41D5305F-28F1-4484-987E-47CFEE1867FB}" name="Column12653" dataDxfId="3877"/>
    <tableColumn id="12670" xr3:uid="{B565A70A-F7AA-4640-97B5-E42A66343518}" name="Column12654" dataDxfId="3876"/>
    <tableColumn id="12671" xr3:uid="{AB38A0DA-0AA6-4F50-8048-0712FEF0351B}" name="Column12655" dataDxfId="3875"/>
    <tableColumn id="12672" xr3:uid="{F63FE10F-71CE-46F7-B278-663FBE980BD6}" name="Column12656" dataDxfId="3874"/>
    <tableColumn id="12673" xr3:uid="{C01869E0-0B75-4889-A032-D545559B6CB9}" name="Column12657" dataDxfId="3873"/>
    <tableColumn id="12674" xr3:uid="{6BA81795-7DE2-4DEE-B439-E2C5391E5457}" name="Column12658" dataDxfId="3872"/>
    <tableColumn id="12675" xr3:uid="{5CF48AAE-F4D0-4B7B-A9FF-D1748132A741}" name="Column12659" dataDxfId="3871"/>
    <tableColumn id="12676" xr3:uid="{0A6DC5AD-9079-4AA9-B1F4-08E2BC107888}" name="Column12660" dataDxfId="3870"/>
    <tableColumn id="12677" xr3:uid="{B831990A-BF63-4E05-A7DF-32033F246750}" name="Column12661" dataDxfId="3869"/>
    <tableColumn id="12678" xr3:uid="{0FF8F9BB-28E0-4C2E-8B56-C786FDE602C9}" name="Column12662" dataDxfId="3868"/>
    <tableColumn id="12679" xr3:uid="{915F55D9-B024-4C78-9FD7-C90284E6AE60}" name="Column12663" dataDxfId="3867"/>
    <tableColumn id="12680" xr3:uid="{E0C923E9-76DD-44A0-8C3F-7B0A583DFB4D}" name="Column12664" dataDxfId="3866"/>
    <tableColumn id="12681" xr3:uid="{3850B792-A889-4628-AC7C-910A992C26B4}" name="Column12665" dataDxfId="3865"/>
    <tableColumn id="12682" xr3:uid="{8CF0FD15-677F-4447-A96B-35FAD1C99F1A}" name="Column12666" dataDxfId="3864"/>
    <tableColumn id="12683" xr3:uid="{82303DEE-DB73-4FB7-9CDF-FDC6231F00D4}" name="Column12667" dataDxfId="3863"/>
    <tableColumn id="12684" xr3:uid="{EFD65E49-5C82-4E9B-93C8-D11AC651A38B}" name="Column12668" dataDxfId="3862"/>
    <tableColumn id="12685" xr3:uid="{604ACC02-2DE6-47F0-9D4C-2815D876A26F}" name="Column12669" dataDxfId="3861"/>
    <tableColumn id="12686" xr3:uid="{1999F1F6-B7D7-4678-969D-A4EC864B6281}" name="Column12670" dataDxfId="3860"/>
    <tableColumn id="12687" xr3:uid="{D90FD82C-0024-457C-AAAE-5ACA14E70736}" name="Column12671" dataDxfId="3859"/>
    <tableColumn id="12688" xr3:uid="{071CD7CA-0496-4973-ABC2-7D574B76F166}" name="Column12672" dataDxfId="3858"/>
    <tableColumn id="12689" xr3:uid="{CF673A0E-8B19-49A6-A13F-33DD35B07F8B}" name="Column12673" dataDxfId="3857"/>
    <tableColumn id="12690" xr3:uid="{8269A2C6-1F16-41E6-A04A-1E2477B09986}" name="Column12674" dataDxfId="3856"/>
    <tableColumn id="12691" xr3:uid="{2445067F-36CF-416D-894F-E570F0BF2499}" name="Column12675" dataDxfId="3855"/>
    <tableColumn id="12692" xr3:uid="{A593B7FA-2E7D-4AF0-89DB-3BAA7473F111}" name="Column12676" dataDxfId="3854"/>
    <tableColumn id="12693" xr3:uid="{EE70A107-FD89-47ED-AF02-3B62DC15A8B4}" name="Column12677" dataDxfId="3853"/>
    <tableColumn id="12694" xr3:uid="{7EF140A4-4C0F-4E2E-91BA-270B3DA38280}" name="Column12678" dataDxfId="3852"/>
    <tableColumn id="12695" xr3:uid="{B68EA0CE-E00A-4380-AAE6-C4E9DE00E37A}" name="Column12679" dataDxfId="3851"/>
    <tableColumn id="12696" xr3:uid="{9CF978B8-A991-48E0-AA75-EC62B1751B99}" name="Column12680" dataDxfId="3850"/>
    <tableColumn id="12697" xr3:uid="{99F6C452-BB01-47A5-A20F-77543C7CF44A}" name="Column12681" dataDxfId="3849"/>
    <tableColumn id="12698" xr3:uid="{F84BE56A-6F37-4067-8282-73D216958E89}" name="Column12682" dataDxfId="3848"/>
    <tableColumn id="12699" xr3:uid="{EFAE001D-4D0F-4C1A-95F3-EB8B0EA2FAF4}" name="Column12683" dataDxfId="3847"/>
    <tableColumn id="12700" xr3:uid="{41BA773E-2A20-447C-AA7C-11A0E64EE291}" name="Column12684" dataDxfId="3846"/>
    <tableColumn id="12701" xr3:uid="{098B6B66-0BB4-4200-ADFC-1A6683A99E62}" name="Column12685" dataDxfId="3845"/>
    <tableColumn id="12702" xr3:uid="{E191D56D-D4B8-4BE9-8D60-CACA9A227D3C}" name="Column12686" dataDxfId="3844"/>
    <tableColumn id="12703" xr3:uid="{C82D7936-99CD-45E6-A414-EB70B54A7621}" name="Column12687" dataDxfId="3843"/>
    <tableColumn id="12704" xr3:uid="{13D71062-F919-4042-9011-FBB4ED558C71}" name="Column12688" dataDxfId="3842"/>
    <tableColumn id="12705" xr3:uid="{5D5559B2-2DFE-4D54-8566-975309C8392F}" name="Column12689" dataDxfId="3841"/>
    <tableColumn id="12706" xr3:uid="{9BD834CB-9BB5-435C-A3D4-22229FAA0FD6}" name="Column12690" dataDxfId="3840"/>
    <tableColumn id="12707" xr3:uid="{02D3BF1C-6638-49A9-BF69-E75828974CC9}" name="Column12691" dataDxfId="3839"/>
    <tableColumn id="12708" xr3:uid="{AFB30A5F-3B09-40E6-8D8B-35AB5E962985}" name="Column12692" dataDxfId="3838"/>
    <tableColumn id="12709" xr3:uid="{CA0A0A29-3B08-4775-8832-7E26A977026F}" name="Column12693" dataDxfId="3837"/>
    <tableColumn id="12710" xr3:uid="{58F6BDE0-D40D-4EE5-A20C-3D8346C64E57}" name="Column12694" dataDxfId="3836"/>
    <tableColumn id="12711" xr3:uid="{600E911B-12BF-4690-A3FA-5968E04A5785}" name="Column12695" dataDxfId="3835"/>
    <tableColumn id="12712" xr3:uid="{194F6DF9-A8B9-4EF4-AF60-831071E23587}" name="Column12696" dataDxfId="3834"/>
    <tableColumn id="12713" xr3:uid="{D72E10D1-1EFF-41DD-B8C6-7035438ACB0F}" name="Column12697" dataDxfId="3833"/>
    <tableColumn id="12714" xr3:uid="{7C1A1D93-4D10-494F-82D5-27AF8F1D7E6A}" name="Column12698" dataDxfId="3832"/>
    <tableColumn id="12715" xr3:uid="{53850D18-E033-440A-97C7-590117C31938}" name="Column12699" dataDxfId="3831"/>
    <tableColumn id="12716" xr3:uid="{F6D162BE-7724-44B9-9101-91EEFF5B8410}" name="Column12700" dataDxfId="3830"/>
    <tableColumn id="12717" xr3:uid="{B53ED2A4-0201-4DC5-97DE-624CDA3940CC}" name="Column12701" dataDxfId="3829"/>
    <tableColumn id="12718" xr3:uid="{A7F39EC8-DC3B-4443-8519-9CD48A682EB1}" name="Column12702" dataDxfId="3828"/>
    <tableColumn id="12719" xr3:uid="{74D5E0C3-3A8B-4359-964E-21DE652E3517}" name="Column12703" dataDxfId="3827"/>
    <tableColumn id="12720" xr3:uid="{33F585FF-B6ED-4622-A3AD-BE2696089BEE}" name="Column12704" dataDxfId="3826"/>
    <tableColumn id="12721" xr3:uid="{FF161C66-CB9B-4E4E-ABDF-77522032AF05}" name="Column12705" dataDxfId="3825"/>
    <tableColumn id="12722" xr3:uid="{19DC00E4-5322-4538-A6B6-FC10F854C7BF}" name="Column12706" dataDxfId="3824"/>
    <tableColumn id="12723" xr3:uid="{5A35B7FA-B2ED-42A3-8D65-A91FEAD15BEF}" name="Column12707" dataDxfId="3823"/>
    <tableColumn id="12724" xr3:uid="{90561157-99DB-4B84-8EB7-006677AAD344}" name="Column12708" dataDxfId="3822"/>
    <tableColumn id="12725" xr3:uid="{FD9FC6FB-C547-49BC-85D9-7241BB6DAA77}" name="Column12709" dataDxfId="3821"/>
    <tableColumn id="12726" xr3:uid="{F6E67432-5A72-49AF-9ED7-609AA4811557}" name="Column12710" dataDxfId="3820"/>
    <tableColumn id="12727" xr3:uid="{144014B5-8B80-494C-B275-63456759882E}" name="Column12711" dataDxfId="3819"/>
    <tableColumn id="12728" xr3:uid="{F366F40C-1525-4D5B-9C27-674479747937}" name="Column12712" dataDxfId="3818"/>
    <tableColumn id="12729" xr3:uid="{2979345D-552E-4A3B-BD62-C7FA3CDA21E3}" name="Column12713" dataDxfId="3817"/>
    <tableColumn id="12730" xr3:uid="{7FB54E89-F35C-4D3C-B1A6-2E09D1EDF1A5}" name="Column12714" dataDxfId="3816"/>
    <tableColumn id="12731" xr3:uid="{D5E8FE8B-8E8E-4552-A78C-0B885B105A1A}" name="Column12715" dataDxfId="3815"/>
    <tableColumn id="12732" xr3:uid="{60222062-E859-4BF0-8C1B-D9936A1CD3FF}" name="Column12716" dataDxfId="3814"/>
    <tableColumn id="12733" xr3:uid="{6EF73BE4-7B1F-45E0-B25C-40A95E212B46}" name="Column12717" dataDxfId="3813"/>
    <tableColumn id="12734" xr3:uid="{B96438DC-6ADC-4424-BFD0-EECCB012E842}" name="Column12718" dataDxfId="3812"/>
    <tableColumn id="12735" xr3:uid="{430E00EB-BA39-42C3-ABA4-0066754A22F5}" name="Column12719" dataDxfId="3811"/>
    <tableColumn id="12736" xr3:uid="{24172637-2707-4A83-BE7C-F6ED1CFBAE1B}" name="Column12720" dataDxfId="3810"/>
    <tableColumn id="12737" xr3:uid="{77F7DA2C-57F6-46DB-B1E0-761E465E8B9D}" name="Column12721" dataDxfId="3809"/>
    <tableColumn id="12738" xr3:uid="{F1279F2C-C5F3-4D88-8FD2-3750947A6A0F}" name="Column12722" dataDxfId="3808"/>
    <tableColumn id="12739" xr3:uid="{78F49490-3F81-4FFC-9737-BF95251D8D0C}" name="Column12723" dataDxfId="3807"/>
    <tableColumn id="12740" xr3:uid="{2B462A8E-2416-4CCA-AC61-4E10CE2889E1}" name="Column12724" dataDxfId="3806"/>
    <tableColumn id="12741" xr3:uid="{52253E45-14D1-476E-A453-9B461ED7A68E}" name="Column12725" dataDxfId="3805"/>
    <tableColumn id="12742" xr3:uid="{C6360E57-3A30-4619-8802-A2903DD3B9BB}" name="Column12726" dataDxfId="3804"/>
    <tableColumn id="12743" xr3:uid="{8421388C-8DCA-4517-B2EE-3BC232607EE7}" name="Column12727" dataDxfId="3803"/>
    <tableColumn id="12744" xr3:uid="{8F32C72D-86F8-4A9E-B81D-A728B153AB96}" name="Column12728" dataDxfId="3802"/>
    <tableColumn id="12745" xr3:uid="{95DD99FD-4E83-4973-ACF7-32CE9445696E}" name="Column12729" dataDxfId="3801"/>
    <tableColumn id="12746" xr3:uid="{0E1CD6ED-8B53-4EE3-B50E-C1A30BB83F3A}" name="Column12730" dataDxfId="3800"/>
    <tableColumn id="12747" xr3:uid="{D198F908-1013-4F81-8910-20AFD5D5942A}" name="Column12731" dataDxfId="3799"/>
    <tableColumn id="12748" xr3:uid="{28C31693-B66F-4CD9-AA7C-2F1EA539EC65}" name="Column12732" dataDxfId="3798"/>
    <tableColumn id="12749" xr3:uid="{537483B1-9A30-425A-8ED4-F0BA143FC616}" name="Column12733" dataDxfId="3797"/>
    <tableColumn id="12750" xr3:uid="{77CD8728-FD7D-4BCE-9066-1AA460F619B1}" name="Column12734" dataDxfId="3796"/>
    <tableColumn id="12751" xr3:uid="{14CDCB4D-9B55-479B-A37E-309BB445EB59}" name="Column12735" dataDxfId="3795"/>
    <tableColumn id="12752" xr3:uid="{46185EE9-3409-4B3F-9AC2-E5F98D374C5A}" name="Column12736" dataDxfId="3794"/>
    <tableColumn id="12753" xr3:uid="{9ADEA65F-DD57-47AF-8670-E09EAFFD2EE7}" name="Column12737" dataDxfId="3793"/>
    <tableColumn id="12754" xr3:uid="{1C1ED0A3-668A-4EA7-A75B-54820F29A831}" name="Column12738" dataDxfId="3792"/>
    <tableColumn id="12755" xr3:uid="{09009EA4-8492-424A-B7FA-A56CD2EE8DD7}" name="Column12739" dataDxfId="3791"/>
    <tableColumn id="12756" xr3:uid="{40607FAE-E4DB-458E-865E-DE3996485D97}" name="Column12740" dataDxfId="3790"/>
    <tableColumn id="12757" xr3:uid="{997699E2-379A-406F-83FC-1CDC98E60117}" name="Column12741" dataDxfId="3789"/>
    <tableColumn id="12758" xr3:uid="{67E21586-3AD2-49C4-8F85-EE83365CD655}" name="Column12742" dataDxfId="3788"/>
    <tableColumn id="12759" xr3:uid="{D7B12CF9-918E-451A-BE83-2EF11CDE346E}" name="Column12743" dataDxfId="3787"/>
    <tableColumn id="12760" xr3:uid="{3F48BF64-9B51-442E-AB68-6D3803580826}" name="Column12744" dataDxfId="3786"/>
    <tableColumn id="12761" xr3:uid="{AC4D40D3-1C03-4289-83DD-44EB6D24EC14}" name="Column12745" dataDxfId="3785"/>
    <tableColumn id="12762" xr3:uid="{5FE78DFE-8740-4C72-868E-EE043500736C}" name="Column12746" dataDxfId="3784"/>
    <tableColumn id="12763" xr3:uid="{0B714B8B-D45A-48D4-90C5-AB2ECBC653CF}" name="Column12747" dataDxfId="3783"/>
    <tableColumn id="12764" xr3:uid="{0A21D390-84D0-4D38-9EEF-30C512348EA1}" name="Column12748" dataDxfId="3782"/>
    <tableColumn id="12765" xr3:uid="{FFC3D967-EF42-4E2F-9F2E-CD06694148F4}" name="Column12749" dataDxfId="3781"/>
    <tableColumn id="12766" xr3:uid="{5FE555D0-3A34-433B-9A99-A38D510826CD}" name="Column12750" dataDxfId="3780"/>
    <tableColumn id="12767" xr3:uid="{DDB7DCF1-F993-4554-BD62-649E2827A4A6}" name="Column12751" dataDxfId="3779"/>
    <tableColumn id="12768" xr3:uid="{2A0BB95D-B0C0-4617-A39A-31B3DE6A216E}" name="Column12752" dataDxfId="3778"/>
    <tableColumn id="12769" xr3:uid="{74FF0CFD-EC4A-40B1-9D43-8752D49F2384}" name="Column12753" dataDxfId="3777"/>
    <tableColumn id="12770" xr3:uid="{7B30CDCC-3C8D-4499-85B1-7E4E199B6573}" name="Column12754" dataDxfId="3776"/>
    <tableColumn id="12771" xr3:uid="{91131268-54E0-4931-A832-6C0E6EE3327A}" name="Column12755" dataDxfId="3775"/>
    <tableColumn id="12772" xr3:uid="{66D512B3-25D7-4086-A894-51C8A449C22C}" name="Column12756" dataDxfId="3774"/>
    <tableColumn id="12773" xr3:uid="{68CDC14C-9961-42C4-B080-5F94906A3AB1}" name="Column12757" dataDxfId="3773"/>
    <tableColumn id="12774" xr3:uid="{E9355221-3C29-4478-A09D-5FDB46394F11}" name="Column12758" dataDxfId="3772"/>
    <tableColumn id="12775" xr3:uid="{103B38B1-F5E9-477A-A198-CED02165B108}" name="Column12759" dataDxfId="3771"/>
    <tableColumn id="12776" xr3:uid="{477DA534-BDA7-4CC7-9A18-A5041A61AE7E}" name="Column12760" dataDxfId="3770"/>
    <tableColumn id="12777" xr3:uid="{AF51FBE2-C4A6-4592-A669-E1C6C0FA95D3}" name="Column12761" dataDxfId="3769"/>
    <tableColumn id="12778" xr3:uid="{76E80939-9E96-49EF-B611-FA4D1A506315}" name="Column12762" dataDxfId="3768"/>
    <tableColumn id="12779" xr3:uid="{615267EE-DE08-46FD-9CCB-E7A9E473CB6D}" name="Column12763" dataDxfId="3767"/>
    <tableColumn id="12780" xr3:uid="{08F07482-DCA2-4644-B8A7-FD409745DFA3}" name="Column12764" dataDxfId="3766"/>
    <tableColumn id="12781" xr3:uid="{C346EF75-B9AC-482A-8C2A-FE7B705EC62A}" name="Column12765" dataDxfId="3765"/>
    <tableColumn id="12782" xr3:uid="{27355CAF-2683-4A3A-B455-C5544571FF10}" name="Column12766" dataDxfId="3764"/>
    <tableColumn id="12783" xr3:uid="{73712E5F-A4EB-40CC-8BF5-4000B845FFA0}" name="Column12767" dataDxfId="3763"/>
    <tableColumn id="12784" xr3:uid="{117E4328-FDB0-48F2-8E38-F9932896407B}" name="Column12768" dataDxfId="3762"/>
    <tableColumn id="12785" xr3:uid="{8D13DF45-6062-46C4-B76E-A4241276027A}" name="Column12769" dataDxfId="3761"/>
    <tableColumn id="12786" xr3:uid="{48048AB5-7872-4DE4-A25A-BA4132B1D911}" name="Column12770" dataDxfId="3760"/>
    <tableColumn id="12787" xr3:uid="{CD03FD28-7A55-4615-B323-813C013BF470}" name="Column12771" dataDxfId="3759"/>
    <tableColumn id="12788" xr3:uid="{13AB605F-DA62-4630-AF67-FCEA55C7E965}" name="Column12772" dataDxfId="3758"/>
    <tableColumn id="12789" xr3:uid="{353539B1-D3BB-4532-8895-FB8AF14BDFAF}" name="Column12773" dataDxfId="3757"/>
    <tableColumn id="12790" xr3:uid="{860A454E-5CBB-4490-8DC1-C84BEA71F4CE}" name="Column12774" dataDxfId="3756"/>
    <tableColumn id="12791" xr3:uid="{B4FCFF37-F172-4E47-998F-4A276F401412}" name="Column12775" dataDxfId="3755"/>
    <tableColumn id="12792" xr3:uid="{8F281AD3-197A-4468-8024-0D8DCA18BD88}" name="Column12776" dataDxfId="3754"/>
    <tableColumn id="12793" xr3:uid="{582772CA-B5B8-4549-B933-33DE9168ADAC}" name="Column12777" dataDxfId="3753"/>
    <tableColumn id="12794" xr3:uid="{EDC5E62F-EC23-4C59-B673-78D261F4EB6A}" name="Column12778" dataDxfId="3752"/>
    <tableColumn id="12795" xr3:uid="{DB822AD6-D092-43AA-B8D6-FAD070151C18}" name="Column12779" dataDxfId="3751"/>
    <tableColumn id="12796" xr3:uid="{E14B0AC1-F8D8-48C9-BDC2-5A4B3CC550B7}" name="Column12780" dataDxfId="3750"/>
    <tableColumn id="12797" xr3:uid="{365EEBA2-599D-47AE-A083-59E59AB44DA9}" name="Column12781" dataDxfId="3749"/>
    <tableColumn id="12798" xr3:uid="{88777CF8-1105-42B0-8D99-011515E88AEE}" name="Column12782" dataDxfId="3748"/>
    <tableColumn id="12799" xr3:uid="{5FAD1EA5-A246-436B-9DF9-7E8C79FD4F00}" name="Column12783" dataDxfId="3747"/>
    <tableColumn id="12800" xr3:uid="{E3B8593B-6ECF-4435-9ADF-2863908A42BA}" name="Column12784" dataDxfId="3746"/>
    <tableColumn id="12801" xr3:uid="{B06E3258-B7DA-4D29-B353-B5FE970D985A}" name="Column12785" dataDxfId="3745"/>
    <tableColumn id="12802" xr3:uid="{51FA71A1-DD39-45BB-BFD1-0A3B40F342CD}" name="Column12786" dataDxfId="3744"/>
    <tableColumn id="12803" xr3:uid="{404A4FE2-1E65-4FBE-999B-0B11578C6923}" name="Column12787" dataDxfId="3743"/>
    <tableColumn id="12804" xr3:uid="{CE5239A3-2A13-461B-A746-D4756939C04B}" name="Column12788" dataDxfId="3742"/>
    <tableColumn id="12805" xr3:uid="{B857946F-E4AD-489C-B336-142292CA4793}" name="Column12789" dataDxfId="3741"/>
    <tableColumn id="12806" xr3:uid="{11A01E9A-DC49-43C9-9A38-6BB8807A8262}" name="Column12790" dataDxfId="3740"/>
    <tableColumn id="12807" xr3:uid="{842CB0E8-4BA3-4AB2-826E-957E54DC03C0}" name="Column12791" dataDxfId="3739"/>
    <tableColumn id="12808" xr3:uid="{21BCB538-3AD5-469F-97F4-0379B80DA60F}" name="Column12792" dataDxfId="3738"/>
    <tableColumn id="12809" xr3:uid="{A120853D-8666-4EF5-AE1B-DDDBBA987102}" name="Column12793" dataDxfId="3737"/>
    <tableColumn id="12810" xr3:uid="{B9E2CE19-24AF-4A01-8AD3-4FEDBA903735}" name="Column12794" dataDxfId="3736"/>
    <tableColumn id="12811" xr3:uid="{0C4A95B4-B65F-4731-BD67-3901CD0E38B4}" name="Column12795" dataDxfId="3735"/>
    <tableColumn id="12812" xr3:uid="{F7F24254-192B-4EF8-B0B6-020F70583C13}" name="Column12796" dataDxfId="3734"/>
    <tableColumn id="12813" xr3:uid="{1C8A8FA5-884C-4AC7-9088-B6349A1FCF22}" name="Column12797" dataDxfId="3733"/>
    <tableColumn id="12814" xr3:uid="{00CE417F-DEF2-42F0-90CB-0C27D1626AF0}" name="Column12798" dataDxfId="3732"/>
    <tableColumn id="12815" xr3:uid="{6E4DE1AC-9928-4B76-99D1-D61A2E402336}" name="Column12799" dataDxfId="3731"/>
    <tableColumn id="12816" xr3:uid="{11607EEB-B5C6-4F6F-BEC1-3F320F126CE1}" name="Column12800" dataDxfId="3730"/>
    <tableColumn id="12817" xr3:uid="{60ADE083-FE2E-41AC-BE26-65405C0D11C9}" name="Column12801" dataDxfId="3729"/>
    <tableColumn id="12818" xr3:uid="{36D740A9-474E-4523-B367-8BBC2E8EDD5C}" name="Column12802" dataDxfId="3728"/>
    <tableColumn id="12819" xr3:uid="{D0AE422B-8DD4-4C6F-AFE5-23B603576BA2}" name="Column12803" dataDxfId="3727"/>
    <tableColumn id="12820" xr3:uid="{BB7DE937-C555-4064-8ABB-5865A822A7ED}" name="Column12804" dataDxfId="3726"/>
    <tableColumn id="12821" xr3:uid="{AF2FBD77-49FC-4A12-A4BB-9B9C2879E3F8}" name="Column12805" dataDxfId="3725"/>
    <tableColumn id="12822" xr3:uid="{F5135E5D-73C6-4FD4-B0E4-66E93EDE42CB}" name="Column12806" dataDxfId="3724"/>
    <tableColumn id="12823" xr3:uid="{C647F3EA-CD74-4E25-9627-353166C53895}" name="Column12807" dataDxfId="3723"/>
    <tableColumn id="12824" xr3:uid="{FD39AF91-A84E-4ADD-A54B-DDB35E9E2651}" name="Column12808" dataDxfId="3722"/>
    <tableColumn id="12825" xr3:uid="{4F0555DD-7967-4E3F-9056-4E812428FC31}" name="Column12809" dataDxfId="3721"/>
    <tableColumn id="12826" xr3:uid="{21C05008-BA7C-41E1-B93C-951A4AE59D29}" name="Column12810" dataDxfId="3720"/>
    <tableColumn id="12827" xr3:uid="{9A0A10B9-2D7E-4081-9FF6-BFF68474B2E6}" name="Column12811" dataDxfId="3719"/>
    <tableColumn id="12828" xr3:uid="{5623093E-21D0-41CE-BBA2-D9C386562494}" name="Column12812" dataDxfId="3718"/>
    <tableColumn id="12829" xr3:uid="{7E7A087D-9929-4360-A683-EC8F1B40570B}" name="Column12813" dataDxfId="3717"/>
    <tableColumn id="12830" xr3:uid="{96CF3705-4D68-440E-912A-589177284807}" name="Column12814" dataDxfId="3716"/>
    <tableColumn id="12831" xr3:uid="{72827BF0-E2C4-471F-B88F-DFAEAFF408E8}" name="Column12815" dataDxfId="3715"/>
    <tableColumn id="12832" xr3:uid="{ABFECFAF-49FB-4BE0-B394-DD3C933CE482}" name="Column12816" dataDxfId="3714"/>
    <tableColumn id="12833" xr3:uid="{BBCCFB7F-4814-4611-9B41-E732AFD6C20D}" name="Column12817" dataDxfId="3713"/>
    <tableColumn id="12834" xr3:uid="{3578C345-F195-472E-9DC2-2C22A45CC28B}" name="Column12818" dataDxfId="3712"/>
    <tableColumn id="12835" xr3:uid="{DEDB0376-E3D9-4F59-B0C0-BB84FCFB1BB9}" name="Column12819" dataDxfId="3711"/>
    <tableColumn id="12836" xr3:uid="{893D345D-6A7A-4D8A-89D9-D5AD9B482337}" name="Column12820" dataDxfId="3710"/>
    <tableColumn id="12837" xr3:uid="{73953759-2720-4EC9-A52E-ADCB427F35E8}" name="Column12821" dataDxfId="3709"/>
    <tableColumn id="12838" xr3:uid="{27A5EF44-2C97-43EA-B8D2-33029B3483C4}" name="Column12822" dataDxfId="3708"/>
    <tableColumn id="12839" xr3:uid="{C2CA0D52-3F6C-4C2B-93FB-C7E3A9A27F56}" name="Column12823" dataDxfId="3707"/>
    <tableColumn id="12840" xr3:uid="{3F67924D-7A97-4061-815A-93B691032DC4}" name="Column12824" dataDxfId="3706"/>
    <tableColumn id="12841" xr3:uid="{007BED87-5FAF-4604-AA91-3994A052F978}" name="Column12825" dataDxfId="3705"/>
    <tableColumn id="12842" xr3:uid="{24BB6E50-ABF2-42A2-86F7-5EBB105910CC}" name="Column12826" dataDxfId="3704"/>
    <tableColumn id="12843" xr3:uid="{1314A1E2-110E-443B-8EB9-B8291262D912}" name="Column12827" dataDxfId="3703"/>
    <tableColumn id="12844" xr3:uid="{9F9057BA-18B6-4D33-BF88-66DA717DAE6B}" name="Column12828" dataDxfId="3702"/>
    <tableColumn id="12845" xr3:uid="{76E93168-9D13-42D6-B688-2DE87245B787}" name="Column12829" dataDxfId="3701"/>
    <tableColumn id="12846" xr3:uid="{2F2D1A79-A687-4FFE-8699-B84752ED6752}" name="Column12830" dataDxfId="3700"/>
    <tableColumn id="12847" xr3:uid="{E9B46524-1CF9-4436-A43F-6FDCC2CBCED0}" name="Column12831" dataDxfId="3699"/>
    <tableColumn id="12848" xr3:uid="{773C9BBD-13D6-4BF4-9A65-7AEE3DFC8F5A}" name="Column12832" dataDxfId="3698"/>
    <tableColumn id="12849" xr3:uid="{18AE820C-BCC4-4949-9D38-3BB8C28E7CDB}" name="Column12833" dataDxfId="3697"/>
    <tableColumn id="12850" xr3:uid="{F20DD073-CEAB-4217-AE22-249DC6DC5879}" name="Column12834" dataDxfId="3696"/>
    <tableColumn id="12851" xr3:uid="{4E8B847F-E025-403A-90D7-D894C90EF628}" name="Column12835" dataDxfId="3695"/>
    <tableColumn id="12852" xr3:uid="{8B7E8FD4-B98A-40CE-AFA1-2E2A261A7641}" name="Column12836" dataDxfId="3694"/>
    <tableColumn id="12853" xr3:uid="{8D063911-70E6-4558-9ABE-B786B99A3333}" name="Column12837" dataDxfId="3693"/>
    <tableColumn id="12854" xr3:uid="{78FD011E-1433-4669-8ECB-AC8597A387B7}" name="Column12838" dataDxfId="3692"/>
    <tableColumn id="12855" xr3:uid="{9A8EDE77-3D59-4D6B-B39E-193858B95C2D}" name="Column12839" dataDxfId="3691"/>
    <tableColumn id="12856" xr3:uid="{96EC53BA-633D-4E8E-9738-DFAC00442FEF}" name="Column12840" dataDxfId="3690"/>
    <tableColumn id="12857" xr3:uid="{5851DBAF-EF94-4DF9-B8BB-A522B5CC6768}" name="Column12841" dataDxfId="3689"/>
    <tableColumn id="12858" xr3:uid="{F1FC9E81-1394-4BAC-A5E1-1000DC64A327}" name="Column12842" dataDxfId="3688"/>
    <tableColumn id="12859" xr3:uid="{91F80F16-33A6-44BD-A10D-A7649C4790F9}" name="Column12843" dataDxfId="3687"/>
    <tableColumn id="12860" xr3:uid="{281FAB97-2539-415D-8232-C19B5C1CCFCC}" name="Column12844" dataDxfId="3686"/>
    <tableColumn id="12861" xr3:uid="{516BABB1-BB29-4A87-BF10-48CDFA158120}" name="Column12845" dataDxfId="3685"/>
    <tableColumn id="12862" xr3:uid="{D133242E-B0EB-4CEC-9D2C-1D0D2BEA6A41}" name="Column12846" dataDxfId="3684"/>
    <tableColumn id="12863" xr3:uid="{28C87C30-9E5D-443C-B58C-640C4D85271D}" name="Column12847" dataDxfId="3683"/>
    <tableColumn id="12864" xr3:uid="{8B0D5842-C208-40D6-A8F8-CE322D28F124}" name="Column12848" dataDxfId="3682"/>
    <tableColumn id="12865" xr3:uid="{D697436C-9391-4B85-B465-0F854CC96BE2}" name="Column12849" dataDxfId="3681"/>
    <tableColumn id="12866" xr3:uid="{191765FF-9A56-4F7E-9FD8-08B28669AA98}" name="Column12850" dataDxfId="3680"/>
    <tableColumn id="12867" xr3:uid="{9003457D-B406-4342-9564-5A5F964EEF9E}" name="Column12851" dataDxfId="3679"/>
    <tableColumn id="12868" xr3:uid="{A97FE936-2840-4FB6-9277-8C4548D35323}" name="Column12852" dataDxfId="3678"/>
    <tableColumn id="12869" xr3:uid="{EC0EC61E-1069-4FF1-894E-DB2F33811C33}" name="Column12853" dataDxfId="3677"/>
    <tableColumn id="12870" xr3:uid="{E16A7533-8EB1-4AE7-89F5-A44221CC1069}" name="Column12854" dataDxfId="3676"/>
    <tableColumn id="12871" xr3:uid="{8C70AF1E-CB30-4849-BB7D-CA626271D5B8}" name="Column12855" dataDxfId="3675"/>
    <tableColumn id="12872" xr3:uid="{E219A341-6D66-4A03-8B79-82BDCC9F4A85}" name="Column12856" dataDxfId="3674"/>
    <tableColumn id="12873" xr3:uid="{CC738599-B69C-4BA2-BF17-982AFD19CA78}" name="Column12857" dataDxfId="3673"/>
    <tableColumn id="12874" xr3:uid="{053288E7-35C7-4DC0-8560-857E518D911B}" name="Column12858" dataDxfId="3672"/>
    <tableColumn id="12875" xr3:uid="{4CEFD730-1601-41F0-A7C3-BFDB01D7B7FF}" name="Column12859" dataDxfId="3671"/>
    <tableColumn id="12876" xr3:uid="{F22553B0-84B4-4659-8CC1-A97624F7E627}" name="Column12860" dataDxfId="3670"/>
    <tableColumn id="12877" xr3:uid="{A3F57DD2-E3CA-4B25-AF4A-C2E90A2BCC8B}" name="Column12861" dataDxfId="3669"/>
    <tableColumn id="12878" xr3:uid="{245947A2-1B95-4754-8FD2-659D94984E87}" name="Column12862" dataDxfId="3668"/>
    <tableColumn id="12879" xr3:uid="{B44EF968-CEEB-4BCE-B64A-F02C15BA16DE}" name="Column12863" dataDxfId="3667"/>
    <tableColumn id="12880" xr3:uid="{CC5D40FC-BAE7-4682-822F-86DE9A2D941D}" name="Column12864" dataDxfId="3666"/>
    <tableColumn id="12881" xr3:uid="{384246D1-9E1E-4F04-8178-4C1A92ABC837}" name="Column12865" dataDxfId="3665"/>
    <tableColumn id="12882" xr3:uid="{CCBF7791-E4B6-4D40-A33F-21313AEDFDC1}" name="Column12866" dataDxfId="3664"/>
    <tableColumn id="12883" xr3:uid="{32B7A833-2126-448C-863E-35C6A3A7A18A}" name="Column12867" dataDxfId="3663"/>
    <tableColumn id="12884" xr3:uid="{1B789405-60C4-4E73-A074-2EDB5B5FDFC9}" name="Column12868" dataDxfId="3662"/>
    <tableColumn id="12885" xr3:uid="{58290427-C0C4-48F5-8091-0960A64E1B1D}" name="Column12869" dataDxfId="3661"/>
    <tableColumn id="12886" xr3:uid="{CEDB86EE-FA36-456D-A665-3B733A5ED930}" name="Column12870" dataDxfId="3660"/>
    <tableColumn id="12887" xr3:uid="{F16BE565-1B15-42B3-8B1B-6CFAD80C415D}" name="Column12871" dataDxfId="3659"/>
    <tableColumn id="12888" xr3:uid="{46560D1B-D889-42EC-A4B0-218B65F22686}" name="Column12872" dataDxfId="3658"/>
    <tableColumn id="12889" xr3:uid="{D874C75A-292B-434B-AE99-51CED18994CB}" name="Column12873" dataDxfId="3657"/>
    <tableColumn id="12890" xr3:uid="{F0BB0BCE-B031-4D68-B9D1-709A216B3237}" name="Column12874" dataDxfId="3656"/>
    <tableColumn id="12891" xr3:uid="{97A33100-9257-449D-B29D-5467A348C7CC}" name="Column12875" dataDxfId="3655"/>
    <tableColumn id="12892" xr3:uid="{DB5971E6-21EA-4829-8BF4-603B9B34DE72}" name="Column12876" dataDxfId="3654"/>
    <tableColumn id="12893" xr3:uid="{0DDE99FC-752E-4EB3-ADC2-88F00BF14B0F}" name="Column12877" dataDxfId="3653"/>
    <tableColumn id="12894" xr3:uid="{89D5B532-5C73-4B16-A8ED-205C62041C5E}" name="Column12878" dataDxfId="3652"/>
    <tableColumn id="12895" xr3:uid="{952FD5AB-D050-44E6-A26A-CD960D803F6D}" name="Column12879" dataDxfId="3651"/>
    <tableColumn id="12896" xr3:uid="{22D54BD9-F143-4A8D-AD8B-EFAE1C978B21}" name="Column12880" dataDxfId="3650"/>
    <tableColumn id="12897" xr3:uid="{D303B42E-A116-409E-B8F9-D770D5D3F60F}" name="Column12881" dataDxfId="3649"/>
    <tableColumn id="12898" xr3:uid="{A57ACB4F-5FCA-46C2-9C0C-6854F84EA317}" name="Column12882" dataDxfId="3648"/>
    <tableColumn id="12899" xr3:uid="{7D76B700-8E8F-48B1-8C49-87EC377AD8F1}" name="Column12883" dataDxfId="3647"/>
    <tableColumn id="12900" xr3:uid="{965681FC-ADD5-45F0-AD7D-ADD07D30EEA2}" name="Column12884" dataDxfId="3646"/>
    <tableColumn id="12901" xr3:uid="{8749BE64-FF20-4574-8F1F-481F42C1EDB3}" name="Column12885" dataDxfId="3645"/>
    <tableColumn id="12902" xr3:uid="{175BCDC5-E9E3-4DD2-B8B7-4CE07FC89604}" name="Column12886" dataDxfId="3644"/>
    <tableColumn id="12903" xr3:uid="{0C55210F-EC04-4E46-9B30-42FF5FB1DD3B}" name="Column12887" dataDxfId="3643"/>
    <tableColumn id="12904" xr3:uid="{197FCCB0-A8DF-4AED-9F09-F5ADF56412B8}" name="Column12888" dataDxfId="3642"/>
    <tableColumn id="12905" xr3:uid="{7B29C3D6-9ADB-4995-B7C7-9BF03FC79330}" name="Column12889" dataDxfId="3641"/>
    <tableColumn id="12906" xr3:uid="{D3C9AD92-A545-4728-A4BB-725074B2CE8F}" name="Column12890" dataDxfId="3640"/>
    <tableColumn id="12907" xr3:uid="{8C70862F-1F8B-4998-B413-0F40425E74DC}" name="Column12891" dataDxfId="3639"/>
    <tableColumn id="12908" xr3:uid="{670FF96A-70DD-442D-9B10-867603BE12B8}" name="Column12892" dataDxfId="3638"/>
    <tableColumn id="12909" xr3:uid="{559D5CD8-3D34-4E63-8051-924FDF7E9C78}" name="Column12893" dataDxfId="3637"/>
    <tableColumn id="12910" xr3:uid="{BF2E782A-ABC1-4331-9176-B721B0782D46}" name="Column12894" dataDxfId="3636"/>
    <tableColumn id="12911" xr3:uid="{8F127E8E-6943-4650-B312-96DD9A08AB90}" name="Column12895" dataDxfId="3635"/>
    <tableColumn id="12912" xr3:uid="{CA924D56-E371-48BB-B25F-3F5DC614B21B}" name="Column12896" dataDxfId="3634"/>
    <tableColumn id="12913" xr3:uid="{10EF5A3D-A4B2-4711-B71C-0B9FB3DCC103}" name="Column12897" dataDxfId="3633"/>
    <tableColumn id="12914" xr3:uid="{41719396-30CD-409A-8D06-02689C46A3A7}" name="Column12898" dataDxfId="3632"/>
    <tableColumn id="12915" xr3:uid="{53E010EB-878D-4E38-ADBC-922D51534705}" name="Column12899" dataDxfId="3631"/>
    <tableColumn id="12916" xr3:uid="{211D33D9-F6F8-45D5-BB7E-0F1549F2D9AF}" name="Column12900" dataDxfId="3630"/>
    <tableColumn id="12917" xr3:uid="{FA9790EE-A575-48F6-8BE7-004806BE3A2D}" name="Column12901" dataDxfId="3629"/>
    <tableColumn id="12918" xr3:uid="{2D17DA10-079F-4288-B0C2-BF0304E45E68}" name="Column12902" dataDxfId="3628"/>
    <tableColumn id="12919" xr3:uid="{D8A4DBAF-C206-4005-808D-99C3921AD83E}" name="Column12903" dataDxfId="3627"/>
    <tableColumn id="12920" xr3:uid="{70951C3C-C7FE-4E98-A42D-53D3D857F203}" name="Column12904" dataDxfId="3626"/>
    <tableColumn id="12921" xr3:uid="{C9EACD79-9C1D-4131-B8D3-13B54F71B55F}" name="Column12905" dataDxfId="3625"/>
    <tableColumn id="12922" xr3:uid="{3B95382E-06A3-4C34-BB07-50A517930849}" name="Column12906" dataDxfId="3624"/>
    <tableColumn id="12923" xr3:uid="{03FB8498-56EC-411E-BFF2-AA6487138211}" name="Column12907" dataDxfId="3623"/>
    <tableColumn id="12924" xr3:uid="{E725800A-A8B0-476B-BA0B-E871862118D2}" name="Column12908" dataDxfId="3622"/>
    <tableColumn id="12925" xr3:uid="{F6EF028B-435F-4222-8881-9ED4F9387816}" name="Column12909" dataDxfId="3621"/>
    <tableColumn id="12926" xr3:uid="{C6CD6438-F302-4724-86BE-DFE7E6413005}" name="Column12910" dataDxfId="3620"/>
    <tableColumn id="12927" xr3:uid="{AF0191EE-400D-46C8-9F44-3BE02F4C2CA6}" name="Column12911" dataDxfId="3619"/>
    <tableColumn id="12928" xr3:uid="{0BD66319-56FB-445B-B111-BE82E4E04A5F}" name="Column12912" dataDxfId="3618"/>
    <tableColumn id="12929" xr3:uid="{6EE76669-692E-47C6-BA28-2D812ED36AA7}" name="Column12913" dataDxfId="3617"/>
    <tableColumn id="12930" xr3:uid="{D1596F68-E6E9-468B-B8A4-0F202E5148BA}" name="Column12914" dataDxfId="3616"/>
    <tableColumn id="12931" xr3:uid="{531E72CE-B384-44F3-8676-38870199998A}" name="Column12915" dataDxfId="3615"/>
    <tableColumn id="12932" xr3:uid="{689BE840-C2A3-4D6A-9915-95F96333E79B}" name="Column12916" dataDxfId="3614"/>
    <tableColumn id="12933" xr3:uid="{BB63A6E1-A8EE-4C30-9452-E710153D2BC8}" name="Column12917" dataDxfId="3613"/>
    <tableColumn id="12934" xr3:uid="{83CE5CB6-06C0-46F3-85F6-7B47505ABFFA}" name="Column12918" dataDxfId="3612"/>
    <tableColumn id="12935" xr3:uid="{DEF02574-D7FC-4524-990A-FDD3E6139F5E}" name="Column12919" dataDxfId="3611"/>
    <tableColumn id="12936" xr3:uid="{94427ABE-2EB9-4C53-8A82-B4C69093B921}" name="Column12920" dataDxfId="3610"/>
    <tableColumn id="12937" xr3:uid="{0AE1D862-5AF1-4FFA-8A4E-6507D064B158}" name="Column12921" dataDxfId="3609"/>
    <tableColumn id="12938" xr3:uid="{40DF81F4-D61E-401E-8927-D2E315BEA0B2}" name="Column12922" dataDxfId="3608"/>
    <tableColumn id="12939" xr3:uid="{5B90D0DD-0C30-41E5-851C-A593A2081050}" name="Column12923" dataDxfId="3607"/>
    <tableColumn id="12940" xr3:uid="{2EA5FE5C-5029-4857-BFE5-CC05E79EFAC3}" name="Column12924" dataDxfId="3606"/>
    <tableColumn id="12941" xr3:uid="{6AB60B55-F0A1-423B-94A6-CF80F5C36645}" name="Column12925" dataDxfId="3605"/>
    <tableColumn id="12942" xr3:uid="{EC71468C-EF69-4756-AE0F-9C75C0FA8259}" name="Column12926" dataDxfId="3604"/>
    <tableColumn id="12943" xr3:uid="{65B9485B-2271-4319-BD63-65096455909C}" name="Column12927" dataDxfId="3603"/>
    <tableColumn id="12944" xr3:uid="{32CE25F6-EFC1-4CD1-A632-C74EBD306D95}" name="Column12928" dataDxfId="3602"/>
    <tableColumn id="12945" xr3:uid="{11F215FA-C017-4318-B891-C4B5D3BD8C64}" name="Column12929" dataDxfId="3601"/>
    <tableColumn id="12946" xr3:uid="{07BBA7A3-70A9-4960-B293-917D7A94E327}" name="Column12930" dataDxfId="3600"/>
    <tableColumn id="12947" xr3:uid="{DD911A58-65E9-47A7-A473-F3AD06AABF46}" name="Column12931" dataDxfId="3599"/>
    <tableColumn id="12948" xr3:uid="{E9E8982A-D313-4771-A970-9D9DD51C5EC3}" name="Column12932" dataDxfId="3598"/>
    <tableColumn id="12949" xr3:uid="{8A2DAE86-4FBC-477E-B64E-8E835286609E}" name="Column12933" dataDxfId="3597"/>
    <tableColumn id="12950" xr3:uid="{91CD96F6-4602-4D77-92C5-A26FBA95F4A6}" name="Column12934" dataDxfId="3596"/>
    <tableColumn id="12951" xr3:uid="{B44E3A69-A4BB-453D-A7D7-8DF1FE10FE00}" name="Column12935" dataDxfId="3595"/>
    <tableColumn id="12952" xr3:uid="{21C03BD5-3744-4CD8-892C-673E56D1FE8A}" name="Column12936" dataDxfId="3594"/>
    <tableColumn id="12953" xr3:uid="{D6D3074B-612B-4C70-AA60-335365D4730F}" name="Column12937" dataDxfId="3593"/>
    <tableColumn id="12954" xr3:uid="{A70D3106-2D20-4693-84B3-BD50EC8F23B5}" name="Column12938" dataDxfId="3592"/>
    <tableColumn id="12955" xr3:uid="{C2B45FDA-9228-460E-92BE-6528C017AE42}" name="Column12939" dataDxfId="3591"/>
    <tableColumn id="12956" xr3:uid="{31479910-E8A4-4C03-9C70-2E1EB26D4BA8}" name="Column12940" dataDxfId="3590"/>
    <tableColumn id="12957" xr3:uid="{FBBD4F46-97AB-4254-AADF-989873193D50}" name="Column12941" dataDxfId="3589"/>
    <tableColumn id="12958" xr3:uid="{7AE4C68E-7B20-49FE-9F52-C78CA8899D29}" name="Column12942" dataDxfId="3588"/>
    <tableColumn id="12959" xr3:uid="{4196BA08-DF8F-4F6B-9845-F18040839721}" name="Column12943" dataDxfId="3587"/>
    <tableColumn id="12960" xr3:uid="{B082172E-6BFC-4B8C-9484-724605E5CD45}" name="Column12944" dataDxfId="3586"/>
    <tableColumn id="12961" xr3:uid="{28720E33-360A-47D7-8ECC-ADF10FEE7CCC}" name="Column12945" dataDxfId="3585"/>
    <tableColumn id="12962" xr3:uid="{E5DE2A63-9B41-46EA-A964-9CB585A0EC99}" name="Column12946" dataDxfId="3584"/>
    <tableColumn id="12963" xr3:uid="{07B55F1B-275F-44D3-BFC1-696468BEB742}" name="Column12947" dataDxfId="3583"/>
    <tableColumn id="12964" xr3:uid="{0ABFFC97-206A-4FA1-90F1-DC44D5770509}" name="Column12948" dataDxfId="3582"/>
    <tableColumn id="12965" xr3:uid="{1E82C35D-910B-444A-8360-5CA7148B42D5}" name="Column12949" dataDxfId="3581"/>
    <tableColumn id="12966" xr3:uid="{DC9B4524-BAB1-4BF1-B4F2-E00C804C565B}" name="Column12950" dataDxfId="3580"/>
    <tableColumn id="12967" xr3:uid="{92244372-62A2-4B8D-A78A-00FC6B607836}" name="Column12951" dataDxfId="3579"/>
    <tableColumn id="12968" xr3:uid="{F9D0F7B8-7EDC-4BD1-9049-B6BB337ED7CC}" name="Column12952" dataDxfId="3578"/>
    <tableColumn id="12969" xr3:uid="{4FB43611-3156-4665-B6CB-90F644580518}" name="Column12953" dataDxfId="3577"/>
    <tableColumn id="12970" xr3:uid="{0B5B1AF2-2BB4-47E9-9C49-2B943BA33934}" name="Column12954" dataDxfId="3576"/>
    <tableColumn id="12971" xr3:uid="{A43D6E71-A008-44B6-92BC-A22129C5348D}" name="Column12955" dataDxfId="3575"/>
    <tableColumn id="12972" xr3:uid="{6198EDB3-E8F1-40ED-B86B-408980626683}" name="Column12956" dataDxfId="3574"/>
    <tableColumn id="12973" xr3:uid="{B3CFB6DD-8CF5-4A14-B697-F703AF09445F}" name="Column12957" dataDxfId="3573"/>
    <tableColumn id="12974" xr3:uid="{13FBE6BD-5D4C-4122-8896-B17CF315DEFC}" name="Column12958" dataDxfId="3572"/>
    <tableColumn id="12975" xr3:uid="{9B915485-6A5E-4D1C-8485-7260ABCE4DA1}" name="Column12959" dataDxfId="3571"/>
    <tableColumn id="12976" xr3:uid="{0C32FBDD-9517-4434-BE06-F3BAE7492E1F}" name="Column12960" dataDxfId="3570"/>
    <tableColumn id="12977" xr3:uid="{BA003AAB-95CE-490C-BB25-F2BA9F3F7211}" name="Column12961" dataDxfId="3569"/>
    <tableColumn id="12978" xr3:uid="{628CB9CA-DA10-4222-9232-41A398D21398}" name="Column12962" dataDxfId="3568"/>
    <tableColumn id="12979" xr3:uid="{EA5F38E3-84C5-43CD-850F-C1B7D475622E}" name="Column12963" dataDxfId="3567"/>
    <tableColumn id="12980" xr3:uid="{78504168-B5F5-42D3-ABEC-A1483370D8A3}" name="Column12964" dataDxfId="3566"/>
    <tableColumn id="12981" xr3:uid="{7206AF13-06FF-4071-AC03-10FA26BF873D}" name="Column12965" dataDxfId="3565"/>
    <tableColumn id="12982" xr3:uid="{66B35909-D65B-4C9B-819F-E37A84D1FAE8}" name="Column12966" dataDxfId="3564"/>
    <tableColumn id="12983" xr3:uid="{1C999062-CFAA-446C-9E04-425DECB7A5E9}" name="Column12967" dataDxfId="3563"/>
    <tableColumn id="12984" xr3:uid="{EAEA4E05-E240-4BEC-B268-63FF9F08720C}" name="Column12968" dataDxfId="3562"/>
    <tableColumn id="12985" xr3:uid="{27A1DC22-7F67-44D5-832A-DEF9FA8A9F61}" name="Column12969" dataDxfId="3561"/>
    <tableColumn id="12986" xr3:uid="{7AA4FCAF-7B4C-4CF1-B88E-E2B9346CE2AC}" name="Column12970" dataDxfId="3560"/>
    <tableColumn id="12987" xr3:uid="{3DFEC555-0FDA-4D71-86D8-16017CC558BB}" name="Column12971" dataDxfId="3559"/>
    <tableColumn id="12988" xr3:uid="{6AC04486-5517-4462-8A3A-BC4C3E5FEE0C}" name="Column12972" dataDxfId="3558"/>
    <tableColumn id="12989" xr3:uid="{5636CE8B-5112-42F4-910B-1D9408BC341A}" name="Column12973" dataDxfId="3557"/>
    <tableColumn id="12990" xr3:uid="{F1EF72AE-DF57-45F8-B636-61C590DEBC17}" name="Column12974" dataDxfId="3556"/>
    <tableColumn id="12991" xr3:uid="{7B666C43-580F-4CC8-A79E-F5FC644A434A}" name="Column12975" dataDxfId="3555"/>
    <tableColumn id="12992" xr3:uid="{409BBB56-C5DD-4AD9-9D6D-DE88D32D0F60}" name="Column12976" dataDxfId="3554"/>
    <tableColumn id="12993" xr3:uid="{8982782A-3F75-44BC-9EAF-FB28A92CCF2C}" name="Column12977" dataDxfId="3553"/>
    <tableColumn id="12994" xr3:uid="{B28DF419-47F5-467F-B7C8-F9EB36A69BEA}" name="Column12978" dataDxfId="3552"/>
    <tableColumn id="12995" xr3:uid="{6F94A85C-2E89-47DF-8CD7-62E6E2ACBD56}" name="Column12979" dataDxfId="3551"/>
    <tableColumn id="12996" xr3:uid="{FC3462BF-271E-4D2B-A069-FF2E29F5E5E2}" name="Column12980" dataDxfId="3550"/>
    <tableColumn id="12997" xr3:uid="{14F0EDA0-32A0-45E8-BBB4-75A6E8FC0B26}" name="Column12981" dataDxfId="3549"/>
    <tableColumn id="12998" xr3:uid="{DADF8B35-9A29-4FDC-BC97-8D149EC0E248}" name="Column12982" dataDxfId="3548"/>
    <tableColumn id="12999" xr3:uid="{2F02E9B0-F8C2-458D-BC51-EC23B8207312}" name="Column12983" dataDxfId="3547"/>
    <tableColumn id="13000" xr3:uid="{3DF6FC9B-CE4D-4BFF-BC4A-8B0ED2250486}" name="Column12984" dataDxfId="3546"/>
    <tableColumn id="13001" xr3:uid="{6F35E257-26C2-4EA3-B79D-F22571CDE0DB}" name="Column12985" dataDxfId="3545"/>
    <tableColumn id="13002" xr3:uid="{48327699-E898-4609-B917-3F6D7D38FA10}" name="Column12986" dataDxfId="3544"/>
    <tableColumn id="13003" xr3:uid="{7A088EB8-5320-41BD-A625-60DBA9CFDBF7}" name="Column12987" dataDxfId="3543"/>
    <tableColumn id="13004" xr3:uid="{615D41A8-67B6-4926-B6D3-9C3CA0C30F18}" name="Column12988" dataDxfId="3542"/>
    <tableColumn id="13005" xr3:uid="{EEE15713-FFBF-4D1B-9545-C36C412F534E}" name="Column12989" dataDxfId="3541"/>
    <tableColumn id="13006" xr3:uid="{B38681FB-7063-472D-9F3D-D77003D7455F}" name="Column12990" dataDxfId="3540"/>
    <tableColumn id="13007" xr3:uid="{C077CE33-0AF7-4850-B4C1-2581EE37294D}" name="Column12991" dataDxfId="3539"/>
    <tableColumn id="13008" xr3:uid="{58A41151-DCF9-4368-8204-D1DE08DD252C}" name="Column12992" dataDxfId="3538"/>
    <tableColumn id="13009" xr3:uid="{4927B3E4-1712-49CD-8687-C0BC5D6CEFC0}" name="Column12993" dataDxfId="3537"/>
    <tableColumn id="13010" xr3:uid="{57CFB1B8-7504-4665-8555-B1574DE01A87}" name="Column12994" dataDxfId="3536"/>
    <tableColumn id="13011" xr3:uid="{E99DA8D7-F3C5-47DD-9957-AB9003B8F76A}" name="Column12995" dataDxfId="3535"/>
    <tableColumn id="13012" xr3:uid="{CBAD5B02-1A43-4D33-A52C-357442D145A1}" name="Column12996" dataDxfId="3534"/>
    <tableColumn id="13013" xr3:uid="{6879204A-4971-497A-A8B9-2C675882EE62}" name="Column12997" dataDxfId="3533"/>
    <tableColumn id="13014" xr3:uid="{4EA34253-E1A1-483C-82C4-69189F51EC35}" name="Column12998" dataDxfId="3532"/>
    <tableColumn id="13015" xr3:uid="{9C8F71C5-A117-4E31-A2CB-B4F36B6A3A7E}" name="Column12999" dataDxfId="3531"/>
    <tableColumn id="13016" xr3:uid="{A7F280F9-80BA-4B54-81B3-699695949F02}" name="Column13000" dataDxfId="3530"/>
    <tableColumn id="13017" xr3:uid="{F746D74F-C286-4EEE-B1DA-7D786A0FBC28}" name="Column13001" dataDxfId="3529"/>
    <tableColumn id="13018" xr3:uid="{831E88C5-0FFE-482F-8D6C-7E4594F879C9}" name="Column13002" dataDxfId="3528"/>
    <tableColumn id="13019" xr3:uid="{DCCB5797-B50E-492C-BC60-684CC58C70BD}" name="Column13003" dataDxfId="3527"/>
    <tableColumn id="13020" xr3:uid="{0360996B-5817-48B5-A948-D537A31BB417}" name="Column13004" dataDxfId="3526"/>
    <tableColumn id="13021" xr3:uid="{D862F121-8C6A-4577-A33D-29CB3D351887}" name="Column13005" dataDxfId="3525"/>
    <tableColumn id="13022" xr3:uid="{B7A345D8-64BE-4F44-A619-AC8D7DD6D10D}" name="Column13006" dataDxfId="3524"/>
    <tableColumn id="13023" xr3:uid="{E50E4D4F-E96F-478E-A3C3-4E409C95A50C}" name="Column13007" dataDxfId="3523"/>
    <tableColumn id="13024" xr3:uid="{AA4C2CF1-B247-4075-A3BE-BAD8E5A9E734}" name="Column13008" dataDxfId="3522"/>
    <tableColumn id="13025" xr3:uid="{AAE764FC-C0AC-4D54-B551-860D1B9FC2DF}" name="Column13009" dataDxfId="3521"/>
    <tableColumn id="13026" xr3:uid="{38ECF9AA-97F5-409E-A513-F35F091FAEE8}" name="Column13010" dataDxfId="3520"/>
    <tableColumn id="13027" xr3:uid="{9304E2EF-3181-44A5-A7CB-582A2A595AEC}" name="Column13011" dataDxfId="3519"/>
    <tableColumn id="13028" xr3:uid="{9E0E45EE-96C7-4022-9F33-2720B0A70723}" name="Column13012" dataDxfId="3518"/>
    <tableColumn id="13029" xr3:uid="{76EB1A96-CE81-499B-8493-330CB7511AD0}" name="Column13013" dataDxfId="3517"/>
    <tableColumn id="13030" xr3:uid="{720D8BEF-3A75-4BC5-9E96-75EA6C2DD08C}" name="Column13014" dataDxfId="3516"/>
    <tableColumn id="13031" xr3:uid="{96ED3C30-64A0-4CB2-8778-0D0A54B69084}" name="Column13015" dataDxfId="3515"/>
    <tableColumn id="13032" xr3:uid="{9103AFA0-20DE-44EB-AF0C-C647E4BE1C33}" name="Column13016" dataDxfId="3514"/>
    <tableColumn id="13033" xr3:uid="{9E1E2E60-8D8E-43EB-B058-729E217A9048}" name="Column13017" dataDxfId="3513"/>
    <tableColumn id="13034" xr3:uid="{C5BF078D-52C8-457B-8A47-6463FB882171}" name="Column13018" dataDxfId="3512"/>
    <tableColumn id="13035" xr3:uid="{D2370385-C340-4FE3-91A3-65B110B40107}" name="Column13019" dataDxfId="3511"/>
    <tableColumn id="13036" xr3:uid="{9BF1A558-9927-42B2-9962-4D477B7E0AB7}" name="Column13020" dataDxfId="3510"/>
    <tableColumn id="13037" xr3:uid="{C3A29F4C-F2D6-4500-A823-D8E69C293ABB}" name="Column13021" dataDxfId="3509"/>
    <tableColumn id="13038" xr3:uid="{A19DD9E2-A4F8-4D89-84C9-052548457951}" name="Column13022" dataDxfId="3508"/>
    <tableColumn id="13039" xr3:uid="{9AF4E3D1-5A44-404C-AD87-362F748A20F5}" name="Column13023" dataDxfId="3507"/>
    <tableColumn id="13040" xr3:uid="{B4D4838C-3234-4B90-ABED-E739415AE6C9}" name="Column13024" dataDxfId="3506"/>
    <tableColumn id="13041" xr3:uid="{FC86ECEF-BD78-4804-BD78-CF3E08F71202}" name="Column13025" dataDxfId="3505"/>
    <tableColumn id="13042" xr3:uid="{11C7E46D-4667-4477-84B0-2AC19EA6FE84}" name="Column13026" dataDxfId="3504"/>
    <tableColumn id="13043" xr3:uid="{CE707E40-8627-4D1E-9D67-98450A2BE6C9}" name="Column13027" dataDxfId="3503"/>
    <tableColumn id="13044" xr3:uid="{F630C6AE-EEEC-4277-8707-AE152916C77C}" name="Column13028" dataDxfId="3502"/>
    <tableColumn id="13045" xr3:uid="{8BD163A9-0DBC-454F-9E53-00B35CB9333C}" name="Column13029" dataDxfId="3501"/>
    <tableColumn id="13046" xr3:uid="{F891E821-2B38-44E2-A138-879A0132F48A}" name="Column13030" dataDxfId="3500"/>
    <tableColumn id="13047" xr3:uid="{74C41C03-AAE7-4716-B6F4-02C99D23CFC0}" name="Column13031" dataDxfId="3499"/>
    <tableColumn id="13048" xr3:uid="{CB7A19F5-D73C-4051-96A9-261AD26FD87E}" name="Column13032" dataDxfId="3498"/>
    <tableColumn id="13049" xr3:uid="{1FEA670E-1ED7-4EC5-B235-1D271EC561F2}" name="Column13033" dataDxfId="3497"/>
    <tableColumn id="13050" xr3:uid="{E3EC4935-A902-48D2-A968-A312AFAA1209}" name="Column13034" dataDxfId="3496"/>
    <tableColumn id="13051" xr3:uid="{ED22E4D8-6D19-44DA-A602-1ABD7D149B80}" name="Column13035" dataDxfId="3495"/>
    <tableColumn id="13052" xr3:uid="{5C9EEE01-BF6F-4481-B4A8-789881B0BAE5}" name="Column13036" dataDxfId="3494"/>
    <tableColumn id="13053" xr3:uid="{7F660281-34CA-43B2-A54D-11AF086F3992}" name="Column13037" dataDxfId="3493"/>
    <tableColumn id="13054" xr3:uid="{4FD0178E-D810-4026-9145-85A96A0F8A72}" name="Column13038" dataDxfId="3492"/>
    <tableColumn id="13055" xr3:uid="{DB45CBDD-AFAA-4FE6-8204-10DE7BDC8C79}" name="Column13039" dataDxfId="3491"/>
    <tableColumn id="13056" xr3:uid="{1B299A0F-3CDE-438F-8173-76A3AC764527}" name="Column13040" dataDxfId="3490"/>
    <tableColumn id="13057" xr3:uid="{9520ACB5-CA11-4E31-8DF1-3CC8F30DCE52}" name="Column13041" dataDxfId="3489"/>
    <tableColumn id="13058" xr3:uid="{E4C3800F-C023-49CA-9967-9204BB1A3CFA}" name="Column13042" dataDxfId="3488"/>
    <tableColumn id="13059" xr3:uid="{2568387B-9D17-4313-B8D2-75191795EBC0}" name="Column13043" dataDxfId="3487"/>
    <tableColumn id="13060" xr3:uid="{801525F6-C5CB-4B4F-B1D6-A542A4099CE6}" name="Column13044" dataDxfId="3486"/>
    <tableColumn id="13061" xr3:uid="{8A8D78C5-8127-4845-BD06-3EEFFF039D8A}" name="Column13045" dataDxfId="3485"/>
    <tableColumn id="13062" xr3:uid="{254ECA8D-7E9A-45EA-A437-3B57B022D0D5}" name="Column13046" dataDxfId="3484"/>
    <tableColumn id="13063" xr3:uid="{73A858E2-777E-4D8C-AA04-E62EBD2F27DA}" name="Column13047" dataDxfId="3483"/>
    <tableColumn id="13064" xr3:uid="{14045E1A-76B3-49CF-8C02-98AA2FE3BDDF}" name="Column13048" dataDxfId="3482"/>
    <tableColumn id="13065" xr3:uid="{6F51483F-9FBC-47A1-83B9-A28576069E57}" name="Column13049" dataDxfId="3481"/>
    <tableColumn id="13066" xr3:uid="{6897AC4C-007B-4CAB-942A-672BDE135E98}" name="Column13050" dataDxfId="3480"/>
    <tableColumn id="13067" xr3:uid="{D6BE400D-C2D3-4EBD-8F5A-28FC31A0DE6F}" name="Column13051" dataDxfId="3479"/>
    <tableColumn id="13068" xr3:uid="{53525E87-FD9F-4C7E-A878-26A9A8B39B54}" name="Column13052" dataDxfId="3478"/>
    <tableColumn id="13069" xr3:uid="{4046BC14-8B05-4A13-BB98-07668DFE5686}" name="Column13053" dataDxfId="3477"/>
    <tableColumn id="13070" xr3:uid="{E0EA8CD1-1C49-471D-A756-2118695367CA}" name="Column13054" dataDxfId="3476"/>
    <tableColumn id="13071" xr3:uid="{D5FAE13B-01C5-4530-95B4-CC12B3C5B1FD}" name="Column13055" dataDxfId="3475"/>
    <tableColumn id="13072" xr3:uid="{B2705763-EDF6-47A1-B746-588E40B64007}" name="Column13056" dataDxfId="3474"/>
    <tableColumn id="13073" xr3:uid="{7D56BD78-F0FC-4CDA-B358-7149085F5B06}" name="Column13057" dataDxfId="3473"/>
    <tableColumn id="13074" xr3:uid="{17D963C9-69F4-4DF2-ADB2-42CFAF8A5D72}" name="Column13058" dataDxfId="3472"/>
    <tableColumn id="13075" xr3:uid="{CF0AE609-0692-4460-A607-C8CC2DAC89A5}" name="Column13059" dataDxfId="3471"/>
    <tableColumn id="13076" xr3:uid="{0FEDA4C9-E688-4A35-A1B1-C8E8C6489E13}" name="Column13060" dataDxfId="3470"/>
    <tableColumn id="13077" xr3:uid="{12E7B3EC-541C-40C6-AB29-B7CF3AB99ABE}" name="Column13061" dataDxfId="3469"/>
    <tableColumn id="13078" xr3:uid="{A4DAB988-B24A-4244-BC77-024B1EB8EE47}" name="Column13062" dataDxfId="3468"/>
    <tableColumn id="13079" xr3:uid="{9F00E57A-3E3D-4C0D-B57F-8113924C44D6}" name="Column13063" dataDxfId="3467"/>
    <tableColumn id="13080" xr3:uid="{F1FAFE7A-7B0D-474E-A933-F8A310F6E53E}" name="Column13064" dataDxfId="3466"/>
    <tableColumn id="13081" xr3:uid="{B0624D35-BBE7-44E8-8305-6BE2A8F23DBD}" name="Column13065" dataDxfId="3465"/>
    <tableColumn id="13082" xr3:uid="{40F2D844-9B95-4AB1-B1F6-164554F1E5D8}" name="Column13066" dataDxfId="3464"/>
    <tableColumn id="13083" xr3:uid="{E82A6D6F-615B-4E1E-B663-D9A6193E2DCD}" name="Column13067" dataDxfId="3463"/>
    <tableColumn id="13084" xr3:uid="{B2E6CE6D-DD1C-436C-A655-0D8A60BFC13F}" name="Column13068" dataDxfId="3462"/>
    <tableColumn id="13085" xr3:uid="{D8AF6393-B9FF-4366-BEB0-5B228CEE57B5}" name="Column13069" dataDxfId="3461"/>
    <tableColumn id="13086" xr3:uid="{FB9B1B36-6462-469A-A28B-D59B36AC763B}" name="Column13070" dataDxfId="3460"/>
    <tableColumn id="13087" xr3:uid="{7384A8A4-09A0-457D-BA48-CB12D9EFA1B7}" name="Column13071" dataDxfId="3459"/>
    <tableColumn id="13088" xr3:uid="{A21FCA41-ABAF-4A3E-9093-EE34C4A3BF92}" name="Column13072" dataDxfId="3458"/>
    <tableColumn id="13089" xr3:uid="{77A7DD02-90C7-4273-94F3-87A95A44821B}" name="Column13073" dataDxfId="3457"/>
    <tableColumn id="13090" xr3:uid="{E701CD9B-F665-438B-A9FC-730888854202}" name="Column13074" dataDxfId="3456"/>
    <tableColumn id="13091" xr3:uid="{19E0A648-4CD5-4BAA-9126-4DD0D5517925}" name="Column13075" dataDxfId="3455"/>
    <tableColumn id="13092" xr3:uid="{7A954CC5-A53C-4C25-A158-42BB2634583A}" name="Column13076" dataDxfId="3454"/>
    <tableColumn id="13093" xr3:uid="{929D2447-33E3-4AE4-B8E7-D1AD02684EEA}" name="Column13077" dataDxfId="3453"/>
    <tableColumn id="13094" xr3:uid="{6C995F9A-EF2D-4DF7-AA8F-1BD88299CEEA}" name="Column13078" dataDxfId="3452"/>
    <tableColumn id="13095" xr3:uid="{99E6F738-A3C3-478C-8E5E-B6AA0E34CCA5}" name="Column13079" dataDxfId="3451"/>
    <tableColumn id="13096" xr3:uid="{7ABEDD35-89FD-413B-94C6-FBA037EE70C7}" name="Column13080" dataDxfId="3450"/>
    <tableColumn id="13097" xr3:uid="{168B2E33-A7E2-4A3C-906B-ADDBFCF6232B}" name="Column13081" dataDxfId="3449"/>
    <tableColumn id="13098" xr3:uid="{031457F3-8AC9-438F-8E19-6678354655E9}" name="Column13082" dataDxfId="3448"/>
    <tableColumn id="13099" xr3:uid="{64F2736B-2631-42A0-B5D5-E2A377CDC387}" name="Column13083" dataDxfId="3447"/>
    <tableColumn id="13100" xr3:uid="{CCD37F02-A69C-4215-8138-B37B95BF5EA5}" name="Column13084" dataDxfId="3446"/>
    <tableColumn id="13101" xr3:uid="{27EB94C4-2DA8-48C0-89BF-2424BC60447B}" name="Column13085" dataDxfId="3445"/>
    <tableColumn id="13102" xr3:uid="{D11CB82F-FCD6-454C-88CB-CE01069EB7B0}" name="Column13086" dataDxfId="3444"/>
    <tableColumn id="13103" xr3:uid="{3AE10053-D43D-4CDE-A721-F46249422911}" name="Column13087" dataDxfId="3443"/>
    <tableColumn id="13104" xr3:uid="{77B456D2-C78E-4A04-9C22-10CBDEFB42EF}" name="Column13088" dataDxfId="3442"/>
    <tableColumn id="13105" xr3:uid="{1360906D-9F1E-456E-8913-D4D4B8CB6B2A}" name="Column13089" dataDxfId="3441"/>
    <tableColumn id="13106" xr3:uid="{C616C436-CAD6-49C1-9035-7082F9795095}" name="Column13090" dataDxfId="3440"/>
    <tableColumn id="13107" xr3:uid="{7E01E2FB-1E5E-4AFD-AB21-3EC8742DCD15}" name="Column13091" dataDxfId="3439"/>
    <tableColumn id="13108" xr3:uid="{85DBC1F2-5927-4ECC-956F-33A7A2973648}" name="Column13092" dataDxfId="3438"/>
    <tableColumn id="13109" xr3:uid="{25F21B6D-4490-422E-8DE1-D177826186F8}" name="Column13093" dataDxfId="3437"/>
    <tableColumn id="13110" xr3:uid="{7E1BDB08-D67B-4B67-BA37-0B00E015E0C1}" name="Column13094" dataDxfId="3436"/>
    <tableColumn id="13111" xr3:uid="{8FF21A4C-F0A4-4797-8D82-169C3C216DA9}" name="Column13095" dataDxfId="3435"/>
    <tableColumn id="13112" xr3:uid="{BF870B88-EFE3-4E0D-8C56-14B1C9547859}" name="Column13096" dataDxfId="3434"/>
    <tableColumn id="13113" xr3:uid="{956364DF-666C-4EA1-979B-E7068E2BDB09}" name="Column13097" dataDxfId="3433"/>
    <tableColumn id="13114" xr3:uid="{4E1D9DAE-F1E4-4666-A43D-AD6AD00B76CA}" name="Column13098" dataDxfId="3432"/>
    <tableColumn id="13115" xr3:uid="{1F8E0FA2-DC6D-4740-8277-016FA9D37B00}" name="Column13099" dataDxfId="3431"/>
    <tableColumn id="13116" xr3:uid="{5DF9819B-553D-44E0-A1E1-784BBCF47939}" name="Column13100" dataDxfId="3430"/>
    <tableColumn id="13117" xr3:uid="{DAD4BB00-8B7E-4367-9621-6637B1EB62D6}" name="Column13101" dataDxfId="3429"/>
    <tableColumn id="13118" xr3:uid="{6FF2DAD0-2C03-41AB-9782-322157206BB6}" name="Column13102" dataDxfId="3428"/>
    <tableColumn id="13119" xr3:uid="{8943D1F5-3892-4820-AE75-E9D491A774F5}" name="Column13103" dataDxfId="3427"/>
    <tableColumn id="13120" xr3:uid="{33606D72-1A4D-4CBD-9934-9A8184E25AC8}" name="Column13104" dataDxfId="3426"/>
    <tableColumn id="13121" xr3:uid="{E1F79D5F-184A-4DAF-BC86-2CFC783E7FF4}" name="Column13105" dataDxfId="3425"/>
    <tableColumn id="13122" xr3:uid="{626CF75C-86F7-4ED6-872B-F1D3C06EF286}" name="Column13106" dataDxfId="3424"/>
    <tableColumn id="13123" xr3:uid="{6B7B9E8F-714E-4D6C-A5F5-40DE50C72B7C}" name="Column13107" dataDxfId="3423"/>
    <tableColumn id="13124" xr3:uid="{CE88A89E-EC38-4FC5-A09D-A317E06C56D0}" name="Column13108" dataDxfId="3422"/>
    <tableColumn id="13125" xr3:uid="{A9B5D717-8D78-4842-944A-8F547EF2DF05}" name="Column13109" dataDxfId="3421"/>
    <tableColumn id="13126" xr3:uid="{E2EB678C-364F-4198-A0E3-15920630B737}" name="Column13110" dataDxfId="3420"/>
    <tableColumn id="13127" xr3:uid="{C9CE2D0F-593F-46E2-B543-8F2E2D9B790B}" name="Column13111" dataDxfId="3419"/>
    <tableColumn id="13128" xr3:uid="{7EB6F6D4-DCBE-42E8-9FE6-2A861AE33EF0}" name="Column13112" dataDxfId="3418"/>
    <tableColumn id="13129" xr3:uid="{6DD2FD78-79C4-4DF0-A6A9-CFAD3C7FFACD}" name="Column13113" dataDxfId="3417"/>
    <tableColumn id="13130" xr3:uid="{A999B0C6-C2E2-4BEB-B918-EF341EF2099A}" name="Column13114" dataDxfId="3416"/>
    <tableColumn id="13131" xr3:uid="{CEA10556-F13B-4B6C-85FF-F2145CC4B7AD}" name="Column13115" dataDxfId="3415"/>
    <tableColumn id="13132" xr3:uid="{56B752B0-3E26-4158-9C99-924FDD751DF3}" name="Column13116" dataDxfId="3414"/>
    <tableColumn id="13133" xr3:uid="{2EBF0E39-321E-4F4C-9D7B-B1511E08EA05}" name="Column13117" dataDxfId="3413"/>
    <tableColumn id="13134" xr3:uid="{F903B711-7D78-4F2E-8073-97764D865414}" name="Column13118" dataDxfId="3412"/>
    <tableColumn id="13135" xr3:uid="{E7633379-CF5A-4873-9719-BA7419BFBC7B}" name="Column13119" dataDxfId="3411"/>
    <tableColumn id="13136" xr3:uid="{7C69D51C-4BAD-48DB-9885-AC83890B974E}" name="Column13120" dataDxfId="3410"/>
    <tableColumn id="13137" xr3:uid="{0B2BED8C-CFA3-4F2F-B4BF-C5814CC53A32}" name="Column13121" dataDxfId="3409"/>
    <tableColumn id="13138" xr3:uid="{C0F29484-2A6C-4C31-83EA-AE0A38A43C9B}" name="Column13122" dataDxfId="3408"/>
    <tableColumn id="13139" xr3:uid="{2469E1D9-CAD7-40A9-931B-2339F1921EEE}" name="Column13123" dataDxfId="3407"/>
    <tableColumn id="13140" xr3:uid="{D2AA11B8-53EF-4524-8375-A3C249CB4AA5}" name="Column13124" dataDxfId="3406"/>
    <tableColumn id="13141" xr3:uid="{63EB6C59-83C6-4453-8A8D-5F626E1D859D}" name="Column13125" dataDxfId="3405"/>
    <tableColumn id="13142" xr3:uid="{42DFB6A8-A72C-4B1C-9F4D-202457C80355}" name="Column13126" dataDxfId="3404"/>
    <tableColumn id="13143" xr3:uid="{A2763BEF-4E1E-4847-A941-81B7F67124BE}" name="Column13127" dataDxfId="3403"/>
    <tableColumn id="13144" xr3:uid="{92E0A492-7DBF-4762-BA74-679356E568A2}" name="Column13128" dataDxfId="3402"/>
    <tableColumn id="13145" xr3:uid="{2A0C8C05-842A-446B-BA91-C0F10221D28A}" name="Column13129" dataDxfId="3401"/>
    <tableColumn id="13146" xr3:uid="{3C943931-B727-4F04-B9DE-A6FBDA4B17C8}" name="Column13130" dataDxfId="3400"/>
    <tableColumn id="13147" xr3:uid="{D3F78016-9967-493E-A5CD-011C17BDD5D1}" name="Column13131" dataDxfId="3399"/>
    <tableColumn id="13148" xr3:uid="{D0E0303A-B6B1-4B16-B91D-665AEE86BDAE}" name="Column13132" dataDxfId="3398"/>
    <tableColumn id="13149" xr3:uid="{30CA5ACB-84AE-4A81-BA14-32B0D1E0FB20}" name="Column13133" dataDxfId="3397"/>
    <tableColumn id="13150" xr3:uid="{5321C352-4728-45B7-B81D-883FFDDCB6C1}" name="Column13134" dataDxfId="3396"/>
    <tableColumn id="13151" xr3:uid="{2B0CFF8B-AB75-481F-81CB-8A93659FE86D}" name="Column13135" dataDxfId="3395"/>
    <tableColumn id="13152" xr3:uid="{3500E530-88BE-4019-A5B2-822E7B57EB05}" name="Column13136" dataDxfId="3394"/>
    <tableColumn id="13153" xr3:uid="{3034E1C0-4E47-40A9-91CD-E722A05671A1}" name="Column13137" dataDxfId="3393"/>
    <tableColumn id="13154" xr3:uid="{39DC2155-700B-4B18-879C-9CCC979FF3DE}" name="Column13138" dataDxfId="3392"/>
    <tableColumn id="13155" xr3:uid="{DE479FF6-80A7-48FD-B073-F86F4A66F736}" name="Column13139" dataDxfId="3391"/>
    <tableColumn id="13156" xr3:uid="{1187E107-55CB-4560-B1B6-6A29D309418E}" name="Column13140" dataDxfId="3390"/>
    <tableColumn id="13157" xr3:uid="{919029E5-7037-47F9-B5AE-CAADC4D05D40}" name="Column13141" dataDxfId="3389"/>
    <tableColumn id="13158" xr3:uid="{853A3FCD-F2FF-410B-8675-1036CD08D2C5}" name="Column13142" dataDxfId="3388"/>
    <tableColumn id="13159" xr3:uid="{DB63850E-C3C0-4BB3-894A-C67469C8AA72}" name="Column13143" dataDxfId="3387"/>
    <tableColumn id="13160" xr3:uid="{B9CCCAD8-DD0F-436F-994B-5A4F572C7F17}" name="Column13144" dataDxfId="3386"/>
    <tableColumn id="13161" xr3:uid="{99A045D1-F3FB-4849-A645-8BD6F324A579}" name="Column13145" dataDxfId="3385"/>
    <tableColumn id="13162" xr3:uid="{0822414E-636D-4B8A-9897-077CD4E6B3A5}" name="Column13146" dataDxfId="3384"/>
    <tableColumn id="13163" xr3:uid="{BE77A466-7F02-4346-87F8-7A5C168AF564}" name="Column13147" dataDxfId="3383"/>
    <tableColumn id="13164" xr3:uid="{ED7104E5-FDB5-46A1-B7E9-B0E27847734F}" name="Column13148" dataDxfId="3382"/>
    <tableColumn id="13165" xr3:uid="{98BB6063-FCB1-4F84-B1F8-68E2C82C130D}" name="Column13149" dataDxfId="3381"/>
    <tableColumn id="13166" xr3:uid="{EB2BE792-4AFC-4595-89E5-F1377E00BB7A}" name="Column13150" dataDxfId="3380"/>
    <tableColumn id="13167" xr3:uid="{78879FD5-85C1-4F82-AD4C-844FFEA2BB18}" name="Column13151" dataDxfId="3379"/>
    <tableColumn id="13168" xr3:uid="{B754BA64-04BA-4DAC-9A8A-A438F1525C3A}" name="Column13152" dataDxfId="3378"/>
    <tableColumn id="13169" xr3:uid="{B39FC17B-533D-4C9E-A89C-AA54F7902411}" name="Column13153" dataDxfId="3377"/>
    <tableColumn id="13170" xr3:uid="{778F492C-0CBD-4658-B544-CE56DEDEAEBA}" name="Column13154" dataDxfId="3376"/>
    <tableColumn id="13171" xr3:uid="{62CD604B-99B0-4C8D-9850-559563C769A2}" name="Column13155" dataDxfId="3375"/>
    <tableColumn id="13172" xr3:uid="{25FDF6E2-08E4-4BEC-B27A-FD96FA8F9C20}" name="Column13156" dataDxfId="3374"/>
    <tableColumn id="13173" xr3:uid="{CA4B28B2-E4C6-4FEB-A330-7E50C676E47C}" name="Column13157" dataDxfId="3373"/>
    <tableColumn id="13174" xr3:uid="{26C2ADDD-2A3C-4138-B125-1F9658ACCC4B}" name="Column13158" dataDxfId="3372"/>
    <tableColumn id="13175" xr3:uid="{5A54F34B-81B6-4C15-997B-13031DE633EE}" name="Column13159" dataDxfId="3371"/>
    <tableColumn id="13176" xr3:uid="{30E5F5FB-0C14-48F2-B0F6-14CCDA107326}" name="Column13160" dataDxfId="3370"/>
    <tableColumn id="13177" xr3:uid="{5E323034-D0DD-4473-9EF6-AC67C61F58E5}" name="Column13161" dataDxfId="3369"/>
    <tableColumn id="13178" xr3:uid="{40DEBE7D-2920-4ADF-85D5-1FCE21632992}" name="Column13162" dataDxfId="3368"/>
    <tableColumn id="13179" xr3:uid="{D71D866F-0517-48E3-8239-329405A64D91}" name="Column13163" dataDxfId="3367"/>
    <tableColumn id="13180" xr3:uid="{F7B91EEC-A398-4655-A23F-6EC11EDF489E}" name="Column13164" dataDxfId="3366"/>
    <tableColumn id="13181" xr3:uid="{F29C2FAF-6038-4BD7-B4A4-A89FB7342B8F}" name="Column13165" dataDxfId="3365"/>
    <tableColumn id="13182" xr3:uid="{180892A4-2624-4FCF-B9B1-34EC15A91DFF}" name="Column13166" dataDxfId="3364"/>
    <tableColumn id="13183" xr3:uid="{C6B18CEC-FF71-408D-88F1-AFF7EF53D364}" name="Column13167" dataDxfId="3363"/>
    <tableColumn id="13184" xr3:uid="{A53BCB6C-82D9-4879-B3ED-0D3621F123CE}" name="Column13168" dataDxfId="3362"/>
    <tableColumn id="13185" xr3:uid="{5956B740-C45B-493F-974B-8CF23E965D23}" name="Column13169" dataDxfId="3361"/>
    <tableColumn id="13186" xr3:uid="{0E0892DD-C147-40AF-9E55-1DC33A8F2C64}" name="Column13170" dataDxfId="3360"/>
    <tableColumn id="13187" xr3:uid="{69B96115-274C-4970-9939-C848612A3082}" name="Column13171" dataDxfId="3359"/>
    <tableColumn id="13188" xr3:uid="{78628DAD-FF3F-412D-8500-198990A6184B}" name="Column13172" dataDxfId="3358"/>
    <tableColumn id="13189" xr3:uid="{2D391A7D-4ADF-4DFF-859E-06B8F90A8D10}" name="Column13173" dataDxfId="3357"/>
    <tableColumn id="13190" xr3:uid="{20CC2648-4AB3-46A8-85FC-4957C39DA540}" name="Column13174" dataDxfId="3356"/>
    <tableColumn id="13191" xr3:uid="{49E36D09-84D7-4D07-BB49-AA5EBB638FFC}" name="Column13175" dataDxfId="3355"/>
    <tableColumn id="13192" xr3:uid="{F30B93FE-E029-4CC1-A89F-8AE61050D2A4}" name="Column13176" dataDxfId="3354"/>
    <tableColumn id="13193" xr3:uid="{F688C599-7B84-4C13-9160-018B14BB4D6F}" name="Column13177" dataDxfId="3353"/>
    <tableColumn id="13194" xr3:uid="{7D90198D-C841-4447-AAD7-3F212937379A}" name="Column13178" dataDxfId="3352"/>
    <tableColumn id="13195" xr3:uid="{466DE371-EAA5-48E3-BA91-AB25CC2D3A04}" name="Column13179" dataDxfId="3351"/>
    <tableColumn id="13196" xr3:uid="{AF938EAA-325D-463B-87E3-CC61326A911B}" name="Column13180" dataDxfId="3350"/>
    <tableColumn id="13197" xr3:uid="{E53DC1DA-75B8-4035-97E0-D36D5F2CDAD5}" name="Column13181" dataDxfId="3349"/>
    <tableColumn id="13198" xr3:uid="{38EEF0D2-9F56-4601-8414-0633B729DF9C}" name="Column13182" dataDxfId="3348"/>
    <tableColumn id="13199" xr3:uid="{A2D75293-B3EF-4DC7-B6F2-2678C5C555AF}" name="Column13183" dataDxfId="3347"/>
    <tableColumn id="13200" xr3:uid="{28F68018-F58F-4440-9E15-1ADE8ABFE872}" name="Column13184" dataDxfId="3346"/>
    <tableColumn id="13201" xr3:uid="{1D4DC68E-0A22-42D9-BA0A-6D08A91C2361}" name="Column13185" dataDxfId="3345"/>
    <tableColumn id="13202" xr3:uid="{3D9F1717-CD50-4652-8ECD-9BD5E2053E53}" name="Column13186" dataDxfId="3344"/>
    <tableColumn id="13203" xr3:uid="{11F070BF-97D8-4626-8C80-2C631967FEDC}" name="Column13187" dataDxfId="3343"/>
    <tableColumn id="13204" xr3:uid="{43875857-FF19-47E3-98FB-D76EE891CA3F}" name="Column13188" dataDxfId="3342"/>
    <tableColumn id="13205" xr3:uid="{A2B4F24F-8DCD-4512-9037-633B2AD5744D}" name="Column13189" dataDxfId="3341"/>
    <tableColumn id="13206" xr3:uid="{6D39967B-8918-4EB0-BF02-405067E5459C}" name="Column13190" dataDxfId="3340"/>
    <tableColumn id="13207" xr3:uid="{DBF741CA-FDB5-4E72-AFAE-E19E367A3D5D}" name="Column13191" dataDxfId="3339"/>
    <tableColumn id="13208" xr3:uid="{42CB477E-7686-4726-9910-68F2BD8BCF07}" name="Column13192" dataDxfId="3338"/>
    <tableColumn id="13209" xr3:uid="{4AA16F6C-F4F2-4988-AE45-9CAAE5E0BEF3}" name="Column13193" dataDxfId="3337"/>
    <tableColumn id="13210" xr3:uid="{911D7196-EF05-40A3-8B0D-71EEB870C39B}" name="Column13194" dataDxfId="3336"/>
    <tableColumn id="13211" xr3:uid="{70E0978B-7CC6-4995-941A-F19FC59B599F}" name="Column13195" dataDxfId="3335"/>
    <tableColumn id="13212" xr3:uid="{7BEE7DA0-9ABE-4A6E-9E18-8E23CA6FEB8A}" name="Column13196" dataDxfId="3334"/>
    <tableColumn id="13213" xr3:uid="{FE54DB82-FA2A-4433-93B5-124B94F1DDB0}" name="Column13197" dataDxfId="3333"/>
    <tableColumn id="13214" xr3:uid="{EA52191F-C6CB-4C8C-A439-F0B543C5F9AF}" name="Column13198" dataDxfId="3332"/>
    <tableColumn id="13215" xr3:uid="{3A9BF452-610F-460C-AFAA-9327F4E0BA95}" name="Column13199" dataDxfId="3331"/>
    <tableColumn id="13216" xr3:uid="{FF64E4C7-3BEB-489B-8696-99E486BAAC52}" name="Column13200" dataDxfId="3330"/>
    <tableColumn id="13217" xr3:uid="{25E81747-6D7C-4299-A989-72BC2E95B9B9}" name="Column13201" dataDxfId="3329"/>
    <tableColumn id="13218" xr3:uid="{81816614-DCD4-4445-89CD-02B6A6866521}" name="Column13202" dataDxfId="3328"/>
    <tableColumn id="13219" xr3:uid="{7F715DC7-BEC3-4D44-BCFC-9AE86FF1E49F}" name="Column13203" dataDxfId="3327"/>
    <tableColumn id="13220" xr3:uid="{BDD1F606-77DC-4F39-9C2D-0D3DAEF6CEB9}" name="Column13204" dataDxfId="3326"/>
    <tableColumn id="13221" xr3:uid="{85F77776-83EC-4AB9-9DA4-3A4565A160F7}" name="Column13205" dataDxfId="3325"/>
    <tableColumn id="13222" xr3:uid="{D7C0346C-C34B-4312-AA45-C125D72DA8F1}" name="Column13206" dataDxfId="3324"/>
    <tableColumn id="13223" xr3:uid="{2F62AA06-07D5-48E2-9D98-CEA0E6A6188C}" name="Column13207" dataDxfId="3323"/>
    <tableColumn id="13224" xr3:uid="{0AA31346-231D-4F1B-A9EE-BC3686F74D18}" name="Column13208" dataDxfId="3322"/>
    <tableColumn id="13225" xr3:uid="{69B89B3A-94B7-4170-A806-E570DE7A9B45}" name="Column13209" dataDxfId="3321"/>
    <tableColumn id="13226" xr3:uid="{B3F18EB2-E973-4532-9F71-EF0FA8C63B03}" name="Column13210" dataDxfId="3320"/>
    <tableColumn id="13227" xr3:uid="{713D4C22-C2E9-4FF4-AE1B-DFB699503580}" name="Column13211" dataDxfId="3319"/>
    <tableColumn id="13228" xr3:uid="{FCDF3DB6-358A-4AD7-91A0-0755C653F078}" name="Column13212" dataDxfId="3318"/>
    <tableColumn id="13229" xr3:uid="{A161964D-2CFE-4F13-866B-13ADE1934BFF}" name="Column13213" dataDxfId="3317"/>
    <tableColumn id="13230" xr3:uid="{0618E694-5775-4BF7-BF2B-815D3E582750}" name="Column13214" dataDxfId="3316"/>
    <tableColumn id="13231" xr3:uid="{B7DB82BB-C785-4E3E-B254-5855F2B5D2F6}" name="Column13215" dataDxfId="3315"/>
    <tableColumn id="13232" xr3:uid="{21E5544C-D027-44E0-A966-6C4216088F3B}" name="Column13216" dataDxfId="3314"/>
    <tableColumn id="13233" xr3:uid="{F61B315D-472C-4F9B-A4E0-9A5B1124A061}" name="Column13217" dataDxfId="3313"/>
    <tableColumn id="13234" xr3:uid="{7C3CE018-CAB1-40FD-B703-70C3905DBF52}" name="Column13218" dataDxfId="3312"/>
    <tableColumn id="13235" xr3:uid="{E0544F53-22AF-491A-BB8D-D364C6D6ED8D}" name="Column13219" dataDxfId="3311"/>
    <tableColumn id="13236" xr3:uid="{86C0A4E4-BC1E-4079-81DD-27F36B8E6659}" name="Column13220" dataDxfId="3310"/>
    <tableColumn id="13237" xr3:uid="{54FB2F25-C251-48F4-B969-984A4A59DA41}" name="Column13221" dataDxfId="3309"/>
    <tableColumn id="13238" xr3:uid="{FDB4FCEC-16B6-4342-A5EC-42F04C5F4ACD}" name="Column13222" dataDxfId="3308"/>
    <tableColumn id="13239" xr3:uid="{91FD7B16-2751-4CE9-A59C-E5F428C7D349}" name="Column13223" dataDxfId="3307"/>
    <tableColumn id="13240" xr3:uid="{747D6730-DB06-4693-910B-63D62F7BB364}" name="Column13224" dataDxfId="3306"/>
    <tableColumn id="13241" xr3:uid="{03361018-49B8-46D0-A65D-DA90F7E76216}" name="Column13225" dataDxfId="3305"/>
    <tableColumn id="13242" xr3:uid="{4F0FA0AD-2FFD-4260-8EEE-ADDF37091395}" name="Column13226" dataDxfId="3304"/>
    <tableColumn id="13243" xr3:uid="{1DA5B44D-7C19-4710-ADB0-ED4AA8A17FEC}" name="Column13227" dataDxfId="3303"/>
    <tableColumn id="13244" xr3:uid="{43209A01-1469-49B3-99DC-0F8EE8560623}" name="Column13228" dataDxfId="3302"/>
    <tableColumn id="13245" xr3:uid="{2CBB6D2E-76C7-465E-B597-67E366445802}" name="Column13229" dataDxfId="3301"/>
    <tableColumn id="13246" xr3:uid="{D4BA5AA5-343E-4957-A5F9-455D577DBBE0}" name="Column13230" dataDxfId="3300"/>
    <tableColumn id="13247" xr3:uid="{D8EBA863-BAD3-4963-ACB1-D373E667562E}" name="Column13231" dataDxfId="3299"/>
    <tableColumn id="13248" xr3:uid="{A68E42EE-0AFD-4589-AA05-A44D3BB94A5B}" name="Column13232" dataDxfId="3298"/>
    <tableColumn id="13249" xr3:uid="{41AB7850-9EF3-4C8C-80C8-EE7D4326A7A8}" name="Column13233" dataDxfId="3297"/>
    <tableColumn id="13250" xr3:uid="{F61CE554-47C5-47D1-8BA4-4812A67FA7A5}" name="Column13234" dataDxfId="3296"/>
    <tableColumn id="13251" xr3:uid="{0838377A-ED8E-455B-968E-D48C086BA6E0}" name="Column13235" dataDxfId="3295"/>
    <tableColumn id="13252" xr3:uid="{0FFB3A63-E826-4E90-A174-F35D0E11F341}" name="Column13236" dataDxfId="3294"/>
    <tableColumn id="13253" xr3:uid="{69E4AF00-51A0-4685-A04A-72F8226EFB89}" name="Column13237" dataDxfId="3293"/>
    <tableColumn id="13254" xr3:uid="{E28C29BD-5419-46E7-948D-E909F6C45835}" name="Column13238" dataDxfId="3292"/>
    <tableColumn id="13255" xr3:uid="{32139B9E-B2D9-4A5A-B857-70DF001D9A33}" name="Column13239" dataDxfId="3291"/>
    <tableColumn id="13256" xr3:uid="{6246CEC8-7941-4D2E-8860-2BAA4EFC6969}" name="Column13240" dataDxfId="3290"/>
    <tableColumn id="13257" xr3:uid="{28DBCF2B-7361-49CE-AE39-6747A272AEC8}" name="Column13241" dataDxfId="3289"/>
    <tableColumn id="13258" xr3:uid="{E557B5FF-280E-427F-ACBC-64D53A72552E}" name="Column13242" dataDxfId="3288"/>
    <tableColumn id="13259" xr3:uid="{1C602C55-231F-4D0D-B780-6CBB93B25941}" name="Column13243" dataDxfId="3287"/>
    <tableColumn id="13260" xr3:uid="{03EB564A-4F2D-4985-91FC-CCDC0D79AD92}" name="Column13244" dataDxfId="3286"/>
    <tableColumn id="13261" xr3:uid="{694AE149-83E4-4391-A296-15E82A8E6880}" name="Column13245" dataDxfId="3285"/>
    <tableColumn id="13262" xr3:uid="{E3C5BAF6-3471-45F8-80B5-8BDF51A91A72}" name="Column13246" dataDxfId="3284"/>
    <tableColumn id="13263" xr3:uid="{F9FD1678-E717-4606-98A8-39C74C2244F9}" name="Column13247" dataDxfId="3283"/>
    <tableColumn id="13264" xr3:uid="{F9C9C6FA-B3E3-4C41-9403-B00523B879DB}" name="Column13248" dataDxfId="3282"/>
    <tableColumn id="13265" xr3:uid="{37B35EAB-7C87-43FC-AAB1-59CD0D1F96CC}" name="Column13249" dataDxfId="3281"/>
    <tableColumn id="13266" xr3:uid="{5D0D68FB-C275-4079-AB29-4554237156BF}" name="Column13250" dataDxfId="3280"/>
    <tableColumn id="13267" xr3:uid="{A8A3CFD2-40DA-4A3C-8FEB-5BDB346E35F3}" name="Column13251" dataDxfId="3279"/>
    <tableColumn id="13268" xr3:uid="{5C16D30D-BC52-4961-A2F0-D937AB9B8B06}" name="Column13252" dataDxfId="3278"/>
    <tableColumn id="13269" xr3:uid="{6B31D45E-37E2-43D2-AB5B-A8B9F71A1FFF}" name="Column13253" dataDxfId="3277"/>
    <tableColumn id="13270" xr3:uid="{BE32FA50-391C-4ED1-BB45-E2A24164FCFA}" name="Column13254" dataDxfId="3276"/>
    <tableColumn id="13271" xr3:uid="{CBC8004D-A9CD-45CD-ABA0-8051E751F608}" name="Column13255" dataDxfId="3275"/>
    <tableColumn id="13272" xr3:uid="{C2965D76-43ED-4267-89A9-6575FEAB4746}" name="Column13256" dataDxfId="3274"/>
    <tableColumn id="13273" xr3:uid="{F8CA9816-6AC7-41EA-A876-025F448B548F}" name="Column13257" dataDxfId="3273"/>
    <tableColumn id="13274" xr3:uid="{15058E59-D25D-41FC-A09A-E7EA0D31164D}" name="Column13258" dataDxfId="3272"/>
    <tableColumn id="13275" xr3:uid="{BA680768-899A-4945-94EC-9FDBAF1F1696}" name="Column13259" dataDxfId="3271"/>
    <tableColumn id="13276" xr3:uid="{E6C1B7C0-016B-4C19-82F1-E8F00D606BCA}" name="Column13260" dataDxfId="3270"/>
    <tableColumn id="13277" xr3:uid="{498F36D2-62A9-45B6-AC49-22CF65822EF4}" name="Column13261" dataDxfId="3269"/>
    <tableColumn id="13278" xr3:uid="{FB589FD4-9451-41AD-BFB7-14F92ACC600B}" name="Column13262" dataDxfId="3268"/>
    <tableColumn id="13279" xr3:uid="{D4D6251A-99CF-48DA-9599-3A8CE5CFA3A9}" name="Column13263" dataDxfId="3267"/>
    <tableColumn id="13280" xr3:uid="{340B0E5E-0DD5-42EA-856A-C7A7C7227B93}" name="Column13264" dataDxfId="3266"/>
    <tableColumn id="13281" xr3:uid="{2F6A9ED3-C385-41A2-804D-BE390FA1A9E1}" name="Column13265" dataDxfId="3265"/>
    <tableColumn id="13282" xr3:uid="{24A0D6B4-3001-4673-B85D-7C385903768F}" name="Column13266" dataDxfId="3264"/>
    <tableColumn id="13283" xr3:uid="{500AA2A5-447E-445B-B68D-43A08AFF45A4}" name="Column13267" dataDxfId="3263"/>
    <tableColumn id="13284" xr3:uid="{3C515389-31A6-44FA-83C2-5E1D92A7EA57}" name="Column13268" dataDxfId="3262"/>
    <tableColumn id="13285" xr3:uid="{CA56B805-DADF-43EA-B9B1-E98D044B110B}" name="Column13269" dataDxfId="3261"/>
    <tableColumn id="13286" xr3:uid="{A0DEEC0C-AF13-4DDA-9EF7-E0F87D934916}" name="Column13270" dataDxfId="3260"/>
    <tableColumn id="13287" xr3:uid="{D606BB68-F7BD-4D07-9E45-F26523EB3B93}" name="Column13271" dataDxfId="3259"/>
    <tableColumn id="13288" xr3:uid="{DD9BBC35-E9BA-4D71-A240-C5B7C034E216}" name="Column13272" dataDxfId="3258"/>
    <tableColumn id="13289" xr3:uid="{6ACFF8D7-3178-46F4-8A9F-D48D54E810D0}" name="Column13273" dataDxfId="3257"/>
    <tableColumn id="13290" xr3:uid="{8C3C09B8-89CC-4988-9F8C-88CE25859B36}" name="Column13274" dataDxfId="3256"/>
    <tableColumn id="13291" xr3:uid="{9AB6B26B-B78D-4B68-BC88-5FC326E146F4}" name="Column13275" dataDxfId="3255"/>
    <tableColumn id="13292" xr3:uid="{40CB2492-2DB6-446A-A691-72AB9098FDE9}" name="Column13276" dataDxfId="3254"/>
    <tableColumn id="13293" xr3:uid="{BE1671E1-F265-43CC-8304-404B452D732D}" name="Column13277" dataDxfId="3253"/>
    <tableColumn id="13294" xr3:uid="{2C45565E-CD68-4387-9449-C956E370987D}" name="Column13278" dataDxfId="3252"/>
    <tableColumn id="13295" xr3:uid="{0171A030-CB87-486B-84B8-20F1C201C62C}" name="Column13279" dataDxfId="3251"/>
    <tableColumn id="13296" xr3:uid="{19704557-4DD8-446B-B9EB-C786A820E4A5}" name="Column13280" dataDxfId="3250"/>
    <tableColumn id="13297" xr3:uid="{320D9874-636F-4F1D-8D76-AC55310908F6}" name="Column13281" dataDxfId="3249"/>
    <tableColumn id="13298" xr3:uid="{918725C5-3F25-48D5-A073-6E21C0B4061C}" name="Column13282" dataDxfId="3248"/>
    <tableColumn id="13299" xr3:uid="{C8B53BF4-9923-4CD0-A12A-12FB766E5B09}" name="Column13283" dataDxfId="3247"/>
    <tableColumn id="13300" xr3:uid="{3E468CA1-4390-43AA-A548-7DF1880E1D85}" name="Column13284" dataDxfId="3246"/>
    <tableColumn id="13301" xr3:uid="{6A9B7C79-D65F-44C8-9711-4F1000E2CF15}" name="Column13285" dataDxfId="3245"/>
    <tableColumn id="13302" xr3:uid="{CE909EFD-CC4A-466D-9853-793BF22E26D2}" name="Column13286" dataDxfId="3244"/>
    <tableColumn id="13303" xr3:uid="{360D95A6-EDC5-4E65-B461-7EED9C460CB0}" name="Column13287" dataDxfId="3243"/>
    <tableColumn id="13304" xr3:uid="{F0AAFAC8-A1CC-43DD-87A8-978DE6C98E67}" name="Column13288" dataDxfId="3242"/>
    <tableColumn id="13305" xr3:uid="{AAB5644C-65DC-491C-B6A9-1914E5858D13}" name="Column13289" dataDxfId="3241"/>
    <tableColumn id="13306" xr3:uid="{53B2FF00-5113-4571-A4AB-9699C9135D06}" name="Column13290" dataDxfId="3240"/>
    <tableColumn id="13307" xr3:uid="{CB936E6F-D79A-4390-960E-E9907EAFCC8D}" name="Column13291" dataDxfId="3239"/>
    <tableColumn id="13308" xr3:uid="{7F77D32F-71E2-44FF-8313-4331739650BF}" name="Column13292" dataDxfId="3238"/>
    <tableColumn id="13309" xr3:uid="{B5838FEB-1D5A-41B8-A414-0ABECE7515A2}" name="Column13293" dataDxfId="3237"/>
    <tableColumn id="13310" xr3:uid="{73E5E137-F88F-4219-945A-8CEFDC1FC2F4}" name="Column13294" dataDxfId="3236"/>
    <tableColumn id="13311" xr3:uid="{EA7B6325-DF94-4F0C-BE3D-689A2E804A33}" name="Column13295" dataDxfId="3235"/>
    <tableColumn id="13312" xr3:uid="{63E86CF6-52C9-491D-9285-0BE8B7909E37}" name="Column13296" dataDxfId="3234"/>
    <tableColumn id="13313" xr3:uid="{0FBEC6C6-1102-422A-8BA8-A413933273F9}" name="Column13297" dataDxfId="3233"/>
    <tableColumn id="13314" xr3:uid="{06317F4B-4DC6-4784-8E14-F3AF16DF1FC4}" name="Column13298" dataDxfId="3232"/>
    <tableColumn id="13315" xr3:uid="{8179CA42-DFA3-44D2-9835-088A2E9BA5F0}" name="Column13299" dataDxfId="3231"/>
    <tableColumn id="13316" xr3:uid="{45BFB2BD-1133-4B1F-A5A8-9C74178FC8F8}" name="Column13300" dataDxfId="3230"/>
    <tableColumn id="13317" xr3:uid="{850CFB48-1C84-4F4B-95EF-AE2F644DAEA5}" name="Column13301" dataDxfId="3229"/>
    <tableColumn id="13318" xr3:uid="{EA8E2B04-154E-4857-91C4-B30CE52273F8}" name="Column13302" dataDxfId="3228"/>
    <tableColumn id="13319" xr3:uid="{12791ECE-F0CC-44EB-8370-DA8B0A44C9A9}" name="Column13303" dataDxfId="3227"/>
    <tableColumn id="13320" xr3:uid="{9DE228DF-E7C3-44CA-B8A9-88DA2EBFBFCC}" name="Column13304" dataDxfId="3226"/>
    <tableColumn id="13321" xr3:uid="{87242874-3A8B-4C49-A723-F52FA16AC827}" name="Column13305" dataDxfId="3225"/>
    <tableColumn id="13322" xr3:uid="{33EBBA85-9C88-4E84-A70C-91D89ABD3B87}" name="Column13306" dataDxfId="3224"/>
    <tableColumn id="13323" xr3:uid="{93E285B0-BD5A-4E0A-A5D0-377DEF1C118F}" name="Column13307" dataDxfId="3223"/>
    <tableColumn id="13324" xr3:uid="{F8DFD1C8-EB65-4CD3-90BF-9DEDAD3F0BBC}" name="Column13308" dataDxfId="3222"/>
    <tableColumn id="13325" xr3:uid="{40CFCFF2-B085-497B-BFCC-81FE010F837D}" name="Column13309" dataDxfId="3221"/>
    <tableColumn id="13326" xr3:uid="{E3BB9B21-D30C-47BF-9B5E-431FCCFE3366}" name="Column13310" dataDxfId="3220"/>
    <tableColumn id="13327" xr3:uid="{4F163E06-E42C-4819-81BD-AF97D3E15623}" name="Column13311" dataDxfId="3219"/>
    <tableColumn id="13328" xr3:uid="{B5FCBC75-EAE0-49AC-9C0C-4523DD444B3D}" name="Column13312" dataDxfId="3218"/>
    <tableColumn id="13329" xr3:uid="{AE985EB6-550A-47F3-9662-C04D33B1F26C}" name="Column13313" dataDxfId="3217"/>
    <tableColumn id="13330" xr3:uid="{A9D1CCBF-5401-4423-A085-8BDA4F72FC34}" name="Column13314" dataDxfId="3216"/>
    <tableColumn id="13331" xr3:uid="{0F27E9A2-DBAC-4F9D-9F7E-5F28F4E1D22C}" name="Column13315" dataDxfId="3215"/>
    <tableColumn id="13332" xr3:uid="{E13EA1DE-9EDC-424B-A056-496038C95440}" name="Column13316" dataDxfId="3214"/>
    <tableColumn id="13333" xr3:uid="{321EA962-0195-4AEF-9BFA-43D3211AFC8C}" name="Column13317" dataDxfId="3213"/>
    <tableColumn id="13334" xr3:uid="{28631ED0-4075-49DF-97E0-63D24B12721D}" name="Column13318" dataDxfId="3212"/>
    <tableColumn id="13335" xr3:uid="{CFA503F2-C445-47A7-AA24-2B3FDFEC4D6B}" name="Column13319" dataDxfId="3211"/>
    <tableColumn id="13336" xr3:uid="{2DADF82D-ABAD-4A9A-B605-F26368D82373}" name="Column13320" dataDxfId="3210"/>
    <tableColumn id="13337" xr3:uid="{E50F1F4B-2A90-4A96-AF3C-B1E57673B908}" name="Column13321" dataDxfId="3209"/>
    <tableColumn id="13338" xr3:uid="{991A2030-8E0C-4DE4-B9AD-1DD6A40C7CCF}" name="Column13322" dataDxfId="3208"/>
    <tableColumn id="13339" xr3:uid="{385D4101-ED48-40FA-8B13-CD462DF7AFE1}" name="Column13323" dataDxfId="3207"/>
    <tableColumn id="13340" xr3:uid="{062F4779-3766-46C2-9F27-6306844B09D2}" name="Column13324" dataDxfId="3206"/>
    <tableColumn id="13341" xr3:uid="{EFA21C5D-46CA-4C12-B6C4-440235EF800E}" name="Column13325" dataDxfId="3205"/>
    <tableColumn id="13342" xr3:uid="{52210CC6-7C81-4D96-BC44-47E73B0F1E8A}" name="Column13326" dataDxfId="3204"/>
    <tableColumn id="13343" xr3:uid="{BA9619FC-0445-4A46-A516-BAAD4D87AC61}" name="Column13327" dataDxfId="3203"/>
    <tableColumn id="13344" xr3:uid="{45FF3D32-7C6F-4895-88A1-74F46372A61A}" name="Column13328" dataDxfId="3202"/>
    <tableColumn id="13345" xr3:uid="{F0289DB7-C471-4791-9EE6-A7865E44908E}" name="Column13329" dataDxfId="3201"/>
    <tableColumn id="13346" xr3:uid="{EDEF4CBC-87F6-4652-99A2-4FBFB5461176}" name="Column13330" dataDxfId="3200"/>
    <tableColumn id="13347" xr3:uid="{72DD49DD-3B9A-442F-AD1C-9113FC2EF4F3}" name="Column13331" dataDxfId="3199"/>
    <tableColumn id="13348" xr3:uid="{0E630FD7-2D4D-41F9-92A2-C772BE80899B}" name="Column13332" dataDxfId="3198"/>
    <tableColumn id="13349" xr3:uid="{AB9F6D6D-D71F-43D5-A313-C4858B468C4D}" name="Column13333" dataDxfId="3197"/>
    <tableColumn id="13350" xr3:uid="{8A3711CD-A654-48E5-B67E-39F3C11ACAE9}" name="Column13334" dataDxfId="3196"/>
    <tableColumn id="13351" xr3:uid="{FED0C309-61B1-4668-95AC-F180D43087B9}" name="Column13335" dataDxfId="3195"/>
    <tableColumn id="13352" xr3:uid="{50F01384-FD8B-4F7E-B481-759C9311052D}" name="Column13336" dataDxfId="3194"/>
    <tableColumn id="13353" xr3:uid="{F01CF351-A894-402A-ABBB-EB59A3B59703}" name="Column13337" dataDxfId="3193"/>
    <tableColumn id="13354" xr3:uid="{DD11DB1D-CD2C-47C4-A8AF-3CB5BC458846}" name="Column13338" dataDxfId="3192"/>
    <tableColumn id="13355" xr3:uid="{19E89D5B-18F8-45C3-99F5-2E5479C40CC5}" name="Column13339" dataDxfId="3191"/>
    <tableColumn id="13356" xr3:uid="{BCDC5CC5-BBA1-4AA0-8CC9-34FFB2C4A283}" name="Column13340" dataDxfId="3190"/>
    <tableColumn id="13357" xr3:uid="{D700C855-8437-4A65-B1F5-B67EA8B6A2D2}" name="Column13341" dataDxfId="3189"/>
    <tableColumn id="13358" xr3:uid="{235906EC-08B6-451B-899C-6F6BB81D1624}" name="Column13342" dataDxfId="3188"/>
    <tableColumn id="13359" xr3:uid="{548C8D1A-314A-48CB-B592-A1D4C5D98C08}" name="Column13343" dataDxfId="3187"/>
    <tableColumn id="13360" xr3:uid="{C67CC193-1E6D-4AAA-81F3-B086C371A42C}" name="Column13344" dataDxfId="3186"/>
    <tableColumn id="13361" xr3:uid="{83339836-3480-4449-AB86-1FB60EC9E993}" name="Column13345" dataDxfId="3185"/>
    <tableColumn id="13362" xr3:uid="{5EDC4DA4-C4DE-46E9-A979-1356A660AA51}" name="Column13346" dataDxfId="3184"/>
    <tableColumn id="13363" xr3:uid="{7081C3F6-2A00-4546-834B-27F4D1643F82}" name="Column13347" dataDxfId="3183"/>
    <tableColumn id="13364" xr3:uid="{49F46297-B537-4A37-991F-FA300A7B6FAB}" name="Column13348" dataDxfId="3182"/>
    <tableColumn id="13365" xr3:uid="{C27E20D4-AA56-4B6A-8F52-D7D880299CFB}" name="Column13349" dataDxfId="3181"/>
    <tableColumn id="13366" xr3:uid="{5A0A266E-88BD-42CB-837A-2544AC0F8D75}" name="Column13350" dataDxfId="3180"/>
    <tableColumn id="13367" xr3:uid="{E8E0069A-7103-4F90-A3A6-ADA2079C31BA}" name="Column13351" dataDxfId="3179"/>
    <tableColumn id="13368" xr3:uid="{F0AF8E66-3F65-48A8-B3DE-37A62C342ED0}" name="Column13352" dataDxfId="3178"/>
    <tableColumn id="13369" xr3:uid="{CF512E25-2B49-4554-AA1D-341D567A03BF}" name="Column13353" dataDxfId="3177"/>
    <tableColumn id="13370" xr3:uid="{36F10316-1939-417E-AC42-C7D41026D51A}" name="Column13354" dataDxfId="3176"/>
    <tableColumn id="13371" xr3:uid="{30857DFF-B560-43DA-9E3F-A2F58B5E13C3}" name="Column13355" dataDxfId="3175"/>
    <tableColumn id="13372" xr3:uid="{7D88CB8E-9442-4FF0-96BB-3A7903AA8320}" name="Column13356" dataDxfId="3174"/>
    <tableColumn id="13373" xr3:uid="{B3D8D530-483E-4B46-AB92-C63ED7B6F2F6}" name="Column13357" dataDxfId="3173"/>
    <tableColumn id="13374" xr3:uid="{28393164-8E58-4AFB-A46A-62CEDA19F32E}" name="Column13358" dataDxfId="3172"/>
    <tableColumn id="13375" xr3:uid="{08F69D12-4E8E-4BC6-9079-137DBD86E369}" name="Column13359" dataDxfId="3171"/>
    <tableColumn id="13376" xr3:uid="{9123ED2D-9E08-499A-8E2A-EACCD0677BC4}" name="Column13360" dataDxfId="3170"/>
    <tableColumn id="13377" xr3:uid="{CD95EBF1-CDB1-41D1-80DF-314308FAC442}" name="Column13361" dataDxfId="3169"/>
    <tableColumn id="13378" xr3:uid="{2491624D-1066-48A9-A2DE-9513FDEA0C49}" name="Column13362" dataDxfId="3168"/>
    <tableColumn id="13379" xr3:uid="{BAEA6185-E6E2-4F8A-A00D-DA0BC15DF4DD}" name="Column13363" dataDxfId="3167"/>
    <tableColumn id="13380" xr3:uid="{F49087C5-E66B-453E-A99B-1C47879E6465}" name="Column13364" dataDxfId="3166"/>
    <tableColumn id="13381" xr3:uid="{DEEBCE0A-0560-4292-8767-6706511EA2AD}" name="Column13365" dataDxfId="3165"/>
    <tableColumn id="13382" xr3:uid="{B58AB9A3-5FA5-4A1B-AAEF-99C20584F601}" name="Column13366" dataDxfId="3164"/>
    <tableColumn id="13383" xr3:uid="{32698A24-CA09-4E89-B8A1-C8AF5F530573}" name="Column13367" dataDxfId="3163"/>
    <tableColumn id="13384" xr3:uid="{8CD7ADFA-FB05-458A-82D6-D115C872AACC}" name="Column13368" dataDxfId="3162"/>
    <tableColumn id="13385" xr3:uid="{7CAEA480-9613-44ED-A3A0-D844A7081873}" name="Column13369" dataDxfId="3161"/>
    <tableColumn id="13386" xr3:uid="{FFC1737A-9111-4A1A-852B-F24CF63FBE3C}" name="Column13370" dataDxfId="3160"/>
    <tableColumn id="13387" xr3:uid="{08FBB26C-F262-4A59-8441-BA979538144D}" name="Column13371" dataDxfId="3159"/>
    <tableColumn id="13388" xr3:uid="{F21B8531-B851-41CB-9337-8774580A3E9A}" name="Column13372" dataDxfId="3158"/>
    <tableColumn id="13389" xr3:uid="{55A6FAFA-F479-4AD9-A58A-1B3EFBFEFF98}" name="Column13373" dataDxfId="3157"/>
    <tableColumn id="13390" xr3:uid="{F06EE801-5142-4F2E-A34A-5246C5F5AD47}" name="Column13374" dataDxfId="3156"/>
    <tableColumn id="13391" xr3:uid="{382FA37A-66A2-4810-A801-3B20018C0BF4}" name="Column13375" dataDxfId="3155"/>
    <tableColumn id="13392" xr3:uid="{A25D27CD-F642-4F61-B649-DB5E59FF545A}" name="Column13376" dataDxfId="3154"/>
    <tableColumn id="13393" xr3:uid="{2093B71F-40A5-4E09-B4E1-77C496D37C12}" name="Column13377" dataDxfId="3153"/>
    <tableColumn id="13394" xr3:uid="{461AAB1A-D6FD-4800-81E3-69AB104444BD}" name="Column13378" dataDxfId="3152"/>
    <tableColumn id="13395" xr3:uid="{56E1D087-BE3C-4E6A-81FC-5147C1ED7052}" name="Column13379" dataDxfId="3151"/>
    <tableColumn id="13396" xr3:uid="{EA73929A-B98C-47D2-A7D3-5BDB76AE1770}" name="Column13380" dataDxfId="3150"/>
    <tableColumn id="13397" xr3:uid="{3C6BC67C-0BE7-4126-84D1-0B6E3F3F170E}" name="Column13381" dataDxfId="3149"/>
    <tableColumn id="13398" xr3:uid="{C2C7502B-CC93-46DC-B871-4B87CCC5943E}" name="Column13382" dataDxfId="3148"/>
    <tableColumn id="13399" xr3:uid="{8CFA9EBB-8539-4761-A2C6-59800D88D17C}" name="Column13383" dataDxfId="3147"/>
    <tableColumn id="13400" xr3:uid="{120A3FF2-9C9D-4FA4-8BDD-961D74A94002}" name="Column13384" dataDxfId="3146"/>
    <tableColumn id="13401" xr3:uid="{37625386-355D-471B-84C8-8B85A77DD72A}" name="Column13385" dataDxfId="3145"/>
    <tableColumn id="13402" xr3:uid="{B0BD937C-D448-4285-9F18-87B3B67E20B6}" name="Column13386" dataDxfId="3144"/>
    <tableColumn id="13403" xr3:uid="{8238C1E5-2674-45B3-A26C-352FA906192A}" name="Column13387" dataDxfId="3143"/>
    <tableColumn id="13404" xr3:uid="{04D67C61-FBA3-451F-88D5-FE19407616EB}" name="Column13388" dataDxfId="3142"/>
    <tableColumn id="13405" xr3:uid="{D01DAAB8-72AF-4642-AADC-60EAAE43E840}" name="Column13389" dataDxfId="3141"/>
    <tableColumn id="13406" xr3:uid="{5A1A2459-80F1-4BCF-9508-13A61360C700}" name="Column13390" dataDxfId="3140"/>
    <tableColumn id="13407" xr3:uid="{69DC5EEF-89F5-4395-9E88-EFD52734F19A}" name="Column13391" dataDxfId="3139"/>
    <tableColumn id="13408" xr3:uid="{2CB61173-0BE4-43D3-8A94-507331BCEDA6}" name="Column13392" dataDxfId="3138"/>
    <tableColumn id="13409" xr3:uid="{7B55E1FF-64F3-411B-9F67-D55BD0B8F33C}" name="Column13393" dataDxfId="3137"/>
    <tableColumn id="13410" xr3:uid="{2B76A90C-3766-4925-ADC8-C0C3E211D5E0}" name="Column13394" dataDxfId="3136"/>
    <tableColumn id="13411" xr3:uid="{19A498C2-2DCD-4C1F-9DF0-864720A95C4D}" name="Column13395" dataDxfId="3135"/>
    <tableColumn id="13412" xr3:uid="{16378776-1B3E-452F-84E1-527B8B6FBA40}" name="Column13396" dataDxfId="3134"/>
    <tableColumn id="13413" xr3:uid="{C7CCCE86-AC2C-4CE1-953F-49FAD493D6CD}" name="Column13397" dataDxfId="3133"/>
    <tableColumn id="13414" xr3:uid="{B759152D-C422-4C4E-9B70-706BE063BB84}" name="Column13398" dataDxfId="3132"/>
    <tableColumn id="13415" xr3:uid="{3BA5E3E2-E6AB-424C-B549-03D064A7A78B}" name="Column13399" dataDxfId="3131"/>
    <tableColumn id="13416" xr3:uid="{AB8CD577-9352-448D-AD78-B333449EE74C}" name="Column13400" dataDxfId="3130"/>
    <tableColumn id="13417" xr3:uid="{CC5E8086-31DF-4AB6-BDB2-C97BC3BA8E1F}" name="Column13401" dataDxfId="3129"/>
    <tableColumn id="13418" xr3:uid="{A8E77635-32BF-465A-87C5-6092A9A915DB}" name="Column13402" dataDxfId="3128"/>
    <tableColumn id="13419" xr3:uid="{79FF03D8-B9FB-4A40-91B5-CCA6EA664518}" name="Column13403" dataDxfId="3127"/>
    <tableColumn id="13420" xr3:uid="{AA961E62-D91E-4086-A177-D3D4AB03F372}" name="Column13404" dataDxfId="3126"/>
    <tableColumn id="13421" xr3:uid="{A2F3EA6D-1979-4B70-8C4B-4AF1D866CD71}" name="Column13405" dataDxfId="3125"/>
    <tableColumn id="13422" xr3:uid="{A6BDBF96-9C71-4796-B4A3-93B867C16707}" name="Column13406" dataDxfId="3124"/>
    <tableColumn id="13423" xr3:uid="{9CEB0C49-43AD-4D93-B85B-5D279B186A04}" name="Column13407" dataDxfId="3123"/>
    <tableColumn id="13424" xr3:uid="{092DE635-2080-4F1F-85C6-FD0AC9EF4C77}" name="Column13408" dataDxfId="3122"/>
    <tableColumn id="13425" xr3:uid="{42D28C93-94EB-47AD-AE3B-9C1039D88053}" name="Column13409" dataDxfId="3121"/>
    <tableColumn id="13426" xr3:uid="{3B687509-477E-4ED4-8134-13D2BB089376}" name="Column13410" dataDxfId="3120"/>
    <tableColumn id="13427" xr3:uid="{06F9E8CB-5D8A-4BF9-83A0-50D80CC3AAB4}" name="Column13411" dataDxfId="3119"/>
    <tableColumn id="13428" xr3:uid="{80F28E23-2686-4E96-8B7B-2E91EF2EDE44}" name="Column13412" dataDxfId="3118"/>
    <tableColumn id="13429" xr3:uid="{1C3A179D-E08E-4D56-925D-00233A516E21}" name="Column13413" dataDxfId="3117"/>
    <tableColumn id="13430" xr3:uid="{3C788A98-24B7-4697-ADAD-5F135E7F2F33}" name="Column13414" dataDxfId="3116"/>
    <tableColumn id="13431" xr3:uid="{6993DAC9-D266-4C9E-91D8-021C3414C76F}" name="Column13415" dataDxfId="3115"/>
    <tableColumn id="13432" xr3:uid="{06FCC261-AC5A-4BBA-B696-5BA0D7AE0C96}" name="Column13416" dataDxfId="3114"/>
    <tableColumn id="13433" xr3:uid="{72AE1F0F-5EF0-44FE-90C8-2166167581C4}" name="Column13417" dataDxfId="3113"/>
    <tableColumn id="13434" xr3:uid="{698317F3-9A09-4D79-BF6C-E7AE0D62FA24}" name="Column13418" dataDxfId="3112"/>
    <tableColumn id="13435" xr3:uid="{7708E6C2-5D72-4BFB-ACF4-26477F395470}" name="Column13419" dataDxfId="3111"/>
    <tableColumn id="13436" xr3:uid="{1D4F3438-38AA-44F3-85AD-C8563F5DC081}" name="Column13420" dataDxfId="3110"/>
    <tableColumn id="13437" xr3:uid="{288504DA-3E1C-4E8E-9B72-B39233D86C70}" name="Column13421" dataDxfId="3109"/>
    <tableColumn id="13438" xr3:uid="{60F80CB6-7133-4A5E-B96D-0CE4BE151978}" name="Column13422" dataDxfId="3108"/>
    <tableColumn id="13439" xr3:uid="{396836E6-7719-4410-874C-E122F2D1CC8C}" name="Column13423" dataDxfId="3107"/>
    <tableColumn id="13440" xr3:uid="{29458F6D-04B0-41D8-96E7-9CB6384DD0E3}" name="Column13424" dataDxfId="3106"/>
    <tableColumn id="13441" xr3:uid="{E9F50A0F-31D2-4D1F-A031-52DA2A881DA0}" name="Column13425" dataDxfId="3105"/>
    <tableColumn id="13442" xr3:uid="{23FE54FA-9726-47CF-86DE-9358492760A9}" name="Column13426" dataDxfId="3104"/>
    <tableColumn id="13443" xr3:uid="{20A0DC90-7B4C-494B-91AE-2DBC73C127E2}" name="Column13427" dataDxfId="3103"/>
    <tableColumn id="13444" xr3:uid="{9BA3C238-1D78-4193-960B-A5871935FB70}" name="Column13428" dataDxfId="3102"/>
    <tableColumn id="13445" xr3:uid="{043D75C3-663B-4B04-A621-125702167A54}" name="Column13429" dataDxfId="3101"/>
    <tableColumn id="13446" xr3:uid="{EFD10BC6-B09F-4EE5-BC5A-1FB9218B26E0}" name="Column13430" dataDxfId="3100"/>
    <tableColumn id="13447" xr3:uid="{9AE4A79D-EE8B-4EC7-A38E-1DD19A105FE3}" name="Column13431" dataDxfId="3099"/>
    <tableColumn id="13448" xr3:uid="{C697296E-00A0-475A-94C3-18E7FE7750FA}" name="Column13432" dataDxfId="3098"/>
    <tableColumn id="13449" xr3:uid="{53C2DB10-FB49-447E-BB0D-FB1C79E18ED9}" name="Column13433" dataDxfId="3097"/>
    <tableColumn id="13450" xr3:uid="{C7A81F58-B383-410B-A41C-E961A3968A30}" name="Column13434" dataDxfId="3096"/>
    <tableColumn id="13451" xr3:uid="{DDE9FEC6-8C2B-4B25-B03F-927D5E340BD4}" name="Column13435" dataDxfId="3095"/>
    <tableColumn id="13452" xr3:uid="{CFCEDBC6-4ECC-4807-A8B9-57AD84836188}" name="Column13436" dataDxfId="3094"/>
    <tableColumn id="13453" xr3:uid="{47C96AC2-7B47-48E8-A022-9FFD6A2AE645}" name="Column13437" dataDxfId="3093"/>
    <tableColumn id="13454" xr3:uid="{FCA5ECD8-1FDF-4E1A-BD60-2A14C3FA50D7}" name="Column13438" dataDxfId="3092"/>
    <tableColumn id="13455" xr3:uid="{B6B49362-C31A-468B-9974-CCE9BA41B144}" name="Column13439" dataDxfId="3091"/>
    <tableColumn id="13456" xr3:uid="{F5845CDC-A06B-4553-A46A-D2077CA01943}" name="Column13440" dataDxfId="3090"/>
    <tableColumn id="13457" xr3:uid="{9CA24F99-313B-41EA-BEFB-D9FAF349052B}" name="Column13441" dataDxfId="3089"/>
    <tableColumn id="13458" xr3:uid="{09A94464-203A-4066-92D7-A26D0B2BBF7F}" name="Column13442" dataDxfId="3088"/>
    <tableColumn id="13459" xr3:uid="{556397BF-1DDB-496E-87D5-05FCCBF79C2A}" name="Column13443" dataDxfId="3087"/>
    <tableColumn id="13460" xr3:uid="{D8E54595-630D-4937-A2B9-E7DAB987583D}" name="Column13444" dataDxfId="3086"/>
    <tableColumn id="13461" xr3:uid="{BE005065-E3D3-4F77-9574-F94084A33892}" name="Column13445" dataDxfId="3085"/>
    <tableColumn id="13462" xr3:uid="{5D1263BF-7EF5-480F-9364-80FB33C96115}" name="Column13446" dataDxfId="3084"/>
    <tableColumn id="13463" xr3:uid="{0306B40D-15F5-4E35-852D-4E8C6B2CBC3E}" name="Column13447" dataDxfId="3083"/>
    <tableColumn id="13464" xr3:uid="{73B773D7-F9DE-441F-8563-337F2427FBBD}" name="Column13448" dataDxfId="3082"/>
    <tableColumn id="13465" xr3:uid="{713467F9-B902-4C93-86D2-25D1883BBC28}" name="Column13449" dataDxfId="3081"/>
    <tableColumn id="13466" xr3:uid="{477811F9-B9A5-4C6D-84FC-F19D3392D7D3}" name="Column13450" dataDxfId="3080"/>
    <tableColumn id="13467" xr3:uid="{E3F95F5A-2D80-4C45-A628-990A58063A68}" name="Column13451" dataDxfId="3079"/>
    <tableColumn id="13468" xr3:uid="{E63653FC-BFFD-4E2D-8845-01BAC2B82949}" name="Column13452" dataDxfId="3078"/>
    <tableColumn id="13469" xr3:uid="{72202DEE-FA7B-4B0D-AED6-D7E4FAA92DA8}" name="Column13453" dataDxfId="3077"/>
    <tableColumn id="13470" xr3:uid="{806C2749-AEFB-4E4A-89D2-12C9FFD94EE8}" name="Column13454" dataDxfId="3076"/>
    <tableColumn id="13471" xr3:uid="{722614E3-F8CB-45D2-9249-1838F695A932}" name="Column13455" dataDxfId="3075"/>
    <tableColumn id="13472" xr3:uid="{056369C3-97C8-4ADA-94EA-C48D310BF650}" name="Column13456" dataDxfId="3074"/>
    <tableColumn id="13473" xr3:uid="{A78B0978-1831-4F69-A9D1-2159DE528AB7}" name="Column13457" dataDxfId="3073"/>
    <tableColumn id="13474" xr3:uid="{5D8127AD-CDD1-4A45-BB93-A5279C26B340}" name="Column13458" dataDxfId="3072"/>
    <tableColumn id="13475" xr3:uid="{4C40543B-2775-4D1B-B48B-BD98025D0494}" name="Column13459" dataDxfId="3071"/>
    <tableColumn id="13476" xr3:uid="{97FFFD34-4939-40F7-A8F4-E63DA21474AC}" name="Column13460" dataDxfId="3070"/>
    <tableColumn id="13477" xr3:uid="{781CE28A-6FDA-4391-8E98-B13758453C38}" name="Column13461" dataDxfId="3069"/>
    <tableColumn id="13478" xr3:uid="{C4E9F37A-7BFC-4443-B224-CB976A494B26}" name="Column13462" dataDxfId="3068"/>
    <tableColumn id="13479" xr3:uid="{1C57C9A1-DC68-4720-903E-1620447F6D22}" name="Column13463" dataDxfId="3067"/>
    <tableColumn id="13480" xr3:uid="{F340ACA9-8C26-4055-8199-0C4501A7DFF1}" name="Column13464" dataDxfId="3066"/>
    <tableColumn id="13481" xr3:uid="{2C37D70E-DEA8-4EFD-90E6-EE2D70E49DD5}" name="Column13465" dataDxfId="3065"/>
    <tableColumn id="13482" xr3:uid="{91121F35-0146-4AE3-AF7F-AFFB219A0D06}" name="Column13466" dataDxfId="3064"/>
    <tableColumn id="13483" xr3:uid="{A7006E83-BC49-4C3E-85D1-B661FCFE4270}" name="Column13467" dataDxfId="3063"/>
    <tableColumn id="13484" xr3:uid="{DC85EFCF-14A1-4812-B300-5E9A23F89461}" name="Column13468" dataDxfId="3062"/>
    <tableColumn id="13485" xr3:uid="{E364EF9F-0EB8-4FCC-A7B6-5F749B33DFDF}" name="Column13469" dataDxfId="3061"/>
    <tableColumn id="13486" xr3:uid="{D0D03238-8CAB-4AB2-8979-0639FA49F33B}" name="Column13470" dataDxfId="3060"/>
    <tableColumn id="13487" xr3:uid="{03B52115-448B-44E2-82C1-E25B5FBC4385}" name="Column13471" dataDxfId="3059"/>
    <tableColumn id="13488" xr3:uid="{B6D02D66-07AE-44A7-BF0E-D020E972D5FD}" name="Column13472" dataDxfId="3058"/>
    <tableColumn id="13489" xr3:uid="{6213B52F-4016-4DA1-A7B1-02FBA8DD51BA}" name="Column13473" dataDxfId="3057"/>
    <tableColumn id="13490" xr3:uid="{D55DE318-F19B-49AD-BAFA-8B384E08FB32}" name="Column13474" dataDxfId="3056"/>
    <tableColumn id="13491" xr3:uid="{BBE719C8-B10F-4570-A270-14C547A0E4C3}" name="Column13475" dataDxfId="3055"/>
    <tableColumn id="13492" xr3:uid="{62B65A14-9CAF-4B03-9253-DC8EC5C007C4}" name="Column13476" dataDxfId="3054"/>
    <tableColumn id="13493" xr3:uid="{56DC5ABC-A6C9-4457-9234-4C3501844CC7}" name="Column13477" dataDxfId="3053"/>
    <tableColumn id="13494" xr3:uid="{911153B5-D9FF-403A-BCE1-3211AF8B469F}" name="Column13478" dataDxfId="3052"/>
    <tableColumn id="13495" xr3:uid="{3314A645-7BE6-42B3-AD4C-FC24C1A066EB}" name="Column13479" dataDxfId="3051"/>
    <tableColumn id="13496" xr3:uid="{B0D81198-79F8-4D00-A987-8DBD5C33951A}" name="Column13480" dataDxfId="3050"/>
    <tableColumn id="13497" xr3:uid="{815C19A9-E883-467F-8ABD-D47EBB418889}" name="Column13481" dataDxfId="3049"/>
    <tableColumn id="13498" xr3:uid="{88C1BDC9-A1AB-4D2E-82C6-961B1C4B1ECA}" name="Column13482" dataDxfId="3048"/>
    <tableColumn id="13499" xr3:uid="{2FBD7740-0578-452E-9AB9-61A8E4F6DB14}" name="Column13483" dataDxfId="3047"/>
    <tableColumn id="13500" xr3:uid="{15A156F6-B417-4A73-ADC1-3FFCA32A12AB}" name="Column13484" dataDxfId="3046"/>
    <tableColumn id="13501" xr3:uid="{C023321D-F5D6-46E4-9401-16C3E175FBCA}" name="Column13485" dataDxfId="3045"/>
    <tableColumn id="13502" xr3:uid="{7409301C-FE8F-4499-8470-8DFD2BA57557}" name="Column13486" dataDxfId="3044"/>
    <tableColumn id="13503" xr3:uid="{34C4BA18-A3E5-4D22-A4A3-D32E283E9011}" name="Column13487" dataDxfId="3043"/>
    <tableColumn id="13504" xr3:uid="{B4D41ABF-F67C-466D-8BDC-FFAD6D26110A}" name="Column13488" dataDxfId="3042"/>
    <tableColumn id="13505" xr3:uid="{9DD090EF-D466-49FE-9333-ED0FF9EE2BF6}" name="Column13489" dataDxfId="3041"/>
    <tableColumn id="13506" xr3:uid="{7EE2E37C-08F1-4DC5-9D25-46292E3295CF}" name="Column13490" dataDxfId="3040"/>
    <tableColumn id="13507" xr3:uid="{A80DE70A-2C92-48B9-A83C-1395D0491FBF}" name="Column13491" dataDxfId="3039"/>
    <tableColumn id="13508" xr3:uid="{0EC0FC26-E3F7-4662-BB7A-14DA6D8A7B52}" name="Column13492" dataDxfId="3038"/>
    <tableColumn id="13509" xr3:uid="{77A43EB3-FF3F-4404-8218-E0A62E5369BE}" name="Column13493" dataDxfId="3037"/>
    <tableColumn id="13510" xr3:uid="{12877F54-4898-487D-9BC3-73BC20EF82E1}" name="Column13494" dataDxfId="3036"/>
    <tableColumn id="13511" xr3:uid="{6B8F5A8F-23E7-49B1-8CF1-3159806D8AD8}" name="Column13495" dataDxfId="3035"/>
    <tableColumn id="13512" xr3:uid="{FF5173BF-A2FD-47EE-8726-65D017EE6C98}" name="Column13496" dataDxfId="3034"/>
    <tableColumn id="13513" xr3:uid="{B4FAD600-1823-4D30-9427-F5447CF94AD0}" name="Column13497" dataDxfId="3033"/>
    <tableColumn id="13514" xr3:uid="{E263D922-7F1D-40EB-9B25-4A8EED07CD9A}" name="Column13498" dataDxfId="3032"/>
    <tableColumn id="13515" xr3:uid="{C4FB6470-D257-4A9A-9C6F-5CC254EB974E}" name="Column13499" dataDxfId="3031"/>
    <tableColumn id="13516" xr3:uid="{EC57354F-CAF5-4B2E-BB4A-3D11F42636B2}" name="Column13500" dataDxfId="3030"/>
    <tableColumn id="13517" xr3:uid="{0B5C0B8B-7FFE-4109-8EBC-2CBAE14011E5}" name="Column13501" dataDxfId="3029"/>
    <tableColumn id="13518" xr3:uid="{F1EFDB1E-8F5A-4B53-B881-1862FB8F578C}" name="Column13502" dataDxfId="3028"/>
    <tableColumn id="13519" xr3:uid="{C9731E0E-DCA8-4E96-BE0E-FF6DE8185B71}" name="Column13503" dataDxfId="3027"/>
    <tableColumn id="13520" xr3:uid="{87D95B1E-28EF-4B20-B646-EBEE96D7E244}" name="Column13504" dataDxfId="3026"/>
    <tableColumn id="13521" xr3:uid="{DC5651A9-2285-4714-979F-33F3B7A55F27}" name="Column13505" dataDxfId="3025"/>
    <tableColumn id="13522" xr3:uid="{91035033-B5AD-41F4-9ACB-BA4B1A1D77C0}" name="Column13506" dataDxfId="3024"/>
    <tableColumn id="13523" xr3:uid="{4A4EAA16-4475-404D-91AC-110F24E9CACB}" name="Column13507" dataDxfId="3023"/>
    <tableColumn id="13524" xr3:uid="{57C79CE3-7E07-4F08-A403-04B4FF9501D0}" name="Column13508" dataDxfId="3022"/>
    <tableColumn id="13525" xr3:uid="{FC90DDEF-7FF5-44C4-B2C5-E02A5E10B9B5}" name="Column13509" dataDxfId="3021"/>
    <tableColumn id="13526" xr3:uid="{232D7418-D0BA-4BE9-97BD-CF7E18C54277}" name="Column13510" dataDxfId="3020"/>
    <tableColumn id="13527" xr3:uid="{59213CBA-70DA-471E-993E-424AEBBEC0DC}" name="Column13511" dataDxfId="3019"/>
    <tableColumn id="13528" xr3:uid="{09E440E2-D0C4-4831-9580-1226E1060543}" name="Column13512" dataDxfId="3018"/>
    <tableColumn id="13529" xr3:uid="{83C4E6B4-F107-45BD-BEC6-CF2E36B3B473}" name="Column13513" dataDxfId="3017"/>
    <tableColumn id="13530" xr3:uid="{FD4AE91C-654B-4C2B-BDCD-EF5E61D5EB34}" name="Column13514" dataDxfId="3016"/>
    <tableColumn id="13531" xr3:uid="{FDFF8EB7-001A-45EF-A7B2-725E047F3A65}" name="Column13515" dataDxfId="3015"/>
    <tableColumn id="13532" xr3:uid="{0BBF8B32-F70F-4EA2-95E2-9C40D14BC510}" name="Column13516" dataDxfId="3014"/>
    <tableColumn id="13533" xr3:uid="{93607358-99F2-4B3F-9A52-DA8A5302DCE6}" name="Column13517" dataDxfId="3013"/>
    <tableColumn id="13534" xr3:uid="{2B8C7910-3305-46C1-8C93-A6D861817FA2}" name="Column13518" dataDxfId="3012"/>
    <tableColumn id="13535" xr3:uid="{99755EE6-FF2A-43AE-BDEE-99FDCFCEF150}" name="Column13519" dataDxfId="3011"/>
    <tableColumn id="13536" xr3:uid="{FDE2998D-2F6D-4D44-BB50-C56778A4A301}" name="Column13520" dataDxfId="3010"/>
    <tableColumn id="13537" xr3:uid="{C9A1B9D3-2FB3-444D-9351-CC1119A834B7}" name="Column13521" dataDxfId="3009"/>
    <tableColumn id="13538" xr3:uid="{2DE1C1FF-ABA2-405C-B44A-B1BB265ABC42}" name="Column13522" dataDxfId="3008"/>
    <tableColumn id="13539" xr3:uid="{B21CABA1-955F-4262-9529-C74C1CE4A014}" name="Column13523" dataDxfId="3007"/>
    <tableColumn id="13540" xr3:uid="{5BBAE3FE-B944-4186-A573-E27EB1B5DEBC}" name="Column13524" dataDxfId="3006"/>
    <tableColumn id="13541" xr3:uid="{3D683617-00DA-427E-84B1-29DF02525C2A}" name="Column13525" dataDxfId="3005"/>
    <tableColumn id="13542" xr3:uid="{441D8264-9F9A-488D-9077-4E89CB7E0248}" name="Column13526" dataDxfId="3004"/>
    <tableColumn id="13543" xr3:uid="{9D7A7D44-EE1C-42CA-A56C-C95FEBE3682E}" name="Column13527" dataDxfId="3003"/>
    <tableColumn id="13544" xr3:uid="{AF807C4B-32CB-4EB6-AA35-DF78B4D0D551}" name="Column13528" dataDxfId="3002"/>
    <tableColumn id="13545" xr3:uid="{FEECD407-320E-4E09-9F9B-90CD7C60D53B}" name="Column13529" dataDxfId="3001"/>
    <tableColumn id="13546" xr3:uid="{E1DF318D-6BAB-40D3-9063-B6F065E48790}" name="Column13530" dataDxfId="3000"/>
    <tableColumn id="13547" xr3:uid="{88059AFF-6BFD-4705-83B9-94EB5E802CD5}" name="Column13531" dataDxfId="2999"/>
    <tableColumn id="13548" xr3:uid="{2D9B1D8B-D176-4C80-888D-777B7CA25F25}" name="Column13532" dataDxfId="2998"/>
    <tableColumn id="13549" xr3:uid="{25543D9C-7BCB-4773-8696-BC67B128B644}" name="Column13533" dataDxfId="2997"/>
    <tableColumn id="13550" xr3:uid="{FAF9DFF4-84E5-4517-8DD4-5A819E929AD9}" name="Column13534" dataDxfId="2996"/>
    <tableColumn id="13551" xr3:uid="{807ADC64-0C41-4F9A-A769-A344795181F1}" name="Column13535" dataDxfId="2995"/>
    <tableColumn id="13552" xr3:uid="{393A121E-DEA0-4461-8F58-8F802D42CA0F}" name="Column13536" dataDxfId="2994"/>
    <tableColumn id="13553" xr3:uid="{06C70FDB-BFC3-4C96-A04E-918E6299F8A7}" name="Column13537" dataDxfId="2993"/>
    <tableColumn id="13554" xr3:uid="{D3497618-A4FD-4E06-8AB5-9E42E27325BC}" name="Column13538" dataDxfId="2992"/>
    <tableColumn id="13555" xr3:uid="{2C96426B-BE8B-490C-8EC3-99759B943730}" name="Column13539" dataDxfId="2991"/>
    <tableColumn id="13556" xr3:uid="{7D5F0F96-9ABE-4AB7-82E6-81449093A7BF}" name="Column13540" dataDxfId="2990"/>
    <tableColumn id="13557" xr3:uid="{5BE30B66-53E6-4F52-894A-030CD907A490}" name="Column13541" dataDxfId="2989"/>
    <tableColumn id="13558" xr3:uid="{F7D1B372-EBB4-480B-82A7-92FA0CF64B02}" name="Column13542" dataDxfId="2988"/>
    <tableColumn id="13559" xr3:uid="{3C1F9630-B6C6-41CB-AD67-E122BF00BD8A}" name="Column13543" dataDxfId="2987"/>
    <tableColumn id="13560" xr3:uid="{D4ABEA2E-E3EE-49D6-A92A-323004A0D410}" name="Column13544" dataDxfId="2986"/>
    <tableColumn id="13561" xr3:uid="{E2C3A9A9-B719-4BAC-9D53-84FA19DE5E6C}" name="Column13545" dataDxfId="2985"/>
    <tableColumn id="13562" xr3:uid="{1BC193C0-3822-498E-BD7F-11C02F9A684F}" name="Column13546" dataDxfId="2984"/>
    <tableColumn id="13563" xr3:uid="{F182397C-6DB4-4C2D-BD24-DDB8B6BB85E1}" name="Column13547" dataDxfId="2983"/>
    <tableColumn id="13564" xr3:uid="{ED875E99-0D77-41DF-924C-52CD7F8F4544}" name="Column13548" dataDxfId="2982"/>
    <tableColumn id="13565" xr3:uid="{793632C9-878F-4E51-8A3E-71E485DCEEF1}" name="Column13549" dataDxfId="2981"/>
    <tableColumn id="13566" xr3:uid="{456C1C46-7902-4ABD-87A2-A319011E14B5}" name="Column13550" dataDxfId="2980"/>
    <tableColumn id="13567" xr3:uid="{E884F9FE-4D2D-46C9-A760-7B8CF2903375}" name="Column13551" dataDxfId="2979"/>
    <tableColumn id="13568" xr3:uid="{2AA718E7-CD75-4EBA-A519-D6C12EE5BF6E}" name="Column13552" dataDxfId="2978"/>
    <tableColumn id="13569" xr3:uid="{B6D00159-446D-46DE-9BA0-D211F702239C}" name="Column13553" dataDxfId="2977"/>
    <tableColumn id="13570" xr3:uid="{B528E13F-AEC9-4F1D-8C26-508F9A1EC4B2}" name="Column13554" dataDxfId="2976"/>
    <tableColumn id="13571" xr3:uid="{32F95A85-7751-4BF9-95A3-C2C828176719}" name="Column13555" dataDxfId="2975"/>
    <tableColumn id="13572" xr3:uid="{306A21E8-7B84-4699-BC3B-AE28116BC82D}" name="Column13556" dataDxfId="2974"/>
    <tableColumn id="13573" xr3:uid="{65EEDA5E-B029-4F83-B997-0ACF1295E114}" name="Column13557" dataDxfId="2973"/>
    <tableColumn id="13574" xr3:uid="{4A8B0342-4E62-4ECD-904B-4EFF5A2812F2}" name="Column13558" dataDxfId="2972"/>
    <tableColumn id="13575" xr3:uid="{50FA3C30-2440-44EF-84E5-BB684E8B551C}" name="Column13559" dataDxfId="2971"/>
    <tableColumn id="13576" xr3:uid="{A4BFEC4A-C747-473A-9298-D4C82E48D1C1}" name="Column13560" dataDxfId="2970"/>
    <tableColumn id="13577" xr3:uid="{2E26D07F-3D90-40E2-A2F5-690BDF4D395A}" name="Column13561" dataDxfId="2969"/>
    <tableColumn id="13578" xr3:uid="{F25142C7-B9D9-48BB-AB7C-279AB9444945}" name="Column13562" dataDxfId="2968"/>
    <tableColumn id="13579" xr3:uid="{4247F81A-B6D1-4390-B7A4-FB964DDFF702}" name="Column13563" dataDxfId="2967"/>
    <tableColumn id="13580" xr3:uid="{C182671B-5C2D-46EB-AC47-940F89B7B328}" name="Column13564" dataDxfId="2966"/>
    <tableColumn id="13581" xr3:uid="{ED6427D0-6D58-403F-B4F6-C474C23F59D5}" name="Column13565" dataDxfId="2965"/>
    <tableColumn id="13582" xr3:uid="{45BB7D50-798F-480B-9F2B-93EA9E125FCF}" name="Column13566" dataDxfId="2964"/>
    <tableColumn id="13583" xr3:uid="{F95BA61E-1B7D-418E-931D-35DA73EE4D4B}" name="Column13567" dataDxfId="2963"/>
    <tableColumn id="13584" xr3:uid="{CD1CD16D-2891-4C4C-8C25-3F0D4AB5696B}" name="Column13568" dataDxfId="2962"/>
    <tableColumn id="13585" xr3:uid="{88A75150-9E53-4118-BFC7-236227CE3CB7}" name="Column13569" dataDxfId="2961"/>
    <tableColumn id="13586" xr3:uid="{98CA8180-1E1B-4639-B9DD-5D5DF7020A45}" name="Column13570" dataDxfId="2960"/>
    <tableColumn id="13587" xr3:uid="{ED1101A2-0D26-43E1-8186-E346B2B810D0}" name="Column13571" dataDxfId="2959"/>
    <tableColumn id="13588" xr3:uid="{C6698FF6-9BB1-475F-A375-39C5860C8ECD}" name="Column13572" dataDxfId="2958"/>
    <tableColumn id="13589" xr3:uid="{30EF653E-98F4-47CB-BE71-892BDFEB4EE5}" name="Column13573" dataDxfId="2957"/>
    <tableColumn id="13590" xr3:uid="{F2F03743-B08E-4E6C-B221-0F0D3AC1F125}" name="Column13574" dataDxfId="2956"/>
    <tableColumn id="13591" xr3:uid="{3B82CB94-7D63-4B94-82C7-AC07200252B4}" name="Column13575" dataDxfId="2955"/>
    <tableColumn id="13592" xr3:uid="{4A7B1BF2-04BB-49DB-B1B1-F66151214694}" name="Column13576" dataDxfId="2954"/>
    <tableColumn id="13593" xr3:uid="{5FC7D106-874E-4992-9543-3866FA7223E0}" name="Column13577" dataDxfId="2953"/>
    <tableColumn id="13594" xr3:uid="{9DBC7CB0-D52C-469E-BFC8-1DCC5CAC2770}" name="Column13578" dataDxfId="2952"/>
    <tableColumn id="13595" xr3:uid="{166DE415-734D-4E41-A130-AF0D9B2E6417}" name="Column13579" dataDxfId="2951"/>
    <tableColumn id="13596" xr3:uid="{01164096-CC46-45FA-B3CF-32C54242F1CA}" name="Column13580" dataDxfId="2950"/>
    <tableColumn id="13597" xr3:uid="{CAFCB352-AD7C-4919-A96B-4C07F454DC5A}" name="Column13581" dataDxfId="2949"/>
    <tableColumn id="13598" xr3:uid="{4C293990-5ABE-400A-80D9-0493BC91D0BC}" name="Column13582" dataDxfId="2948"/>
    <tableColumn id="13599" xr3:uid="{C09E7373-0072-4456-AE3F-AC907C8C2A82}" name="Column13583" dataDxfId="2947"/>
    <tableColumn id="13600" xr3:uid="{FB38A887-5577-4A27-86D2-AA5EC85147FF}" name="Column13584" dataDxfId="2946"/>
    <tableColumn id="13601" xr3:uid="{3D187DD3-EA89-4450-A53B-EC5629BCB139}" name="Column13585" dataDxfId="2945"/>
    <tableColumn id="13602" xr3:uid="{C7A17863-A1B2-49E1-B98D-7D9A57916AA2}" name="Column13586" dataDxfId="2944"/>
    <tableColumn id="13603" xr3:uid="{835A05C6-A61B-4DAB-BE59-4BEEF2788AD0}" name="Column13587" dataDxfId="2943"/>
    <tableColumn id="13604" xr3:uid="{6CF53DE3-56D7-4331-B677-7C55C4EC4F83}" name="Column13588" dataDxfId="2942"/>
    <tableColumn id="13605" xr3:uid="{70CE679A-AE1E-4AD3-9B73-1D2498122A24}" name="Column13589" dataDxfId="2941"/>
    <tableColumn id="13606" xr3:uid="{DA282A4E-81C1-4E05-8069-4086BFCB0AA9}" name="Column13590" dataDxfId="2940"/>
    <tableColumn id="13607" xr3:uid="{EAE389BF-1E8C-42CE-9967-31C783F1257E}" name="Column13591" dataDxfId="2939"/>
    <tableColumn id="13608" xr3:uid="{3B89D856-678E-499A-A6EE-9CDF539F7990}" name="Column13592" dataDxfId="2938"/>
    <tableColumn id="13609" xr3:uid="{1EB9349C-23CB-488D-AC3C-D646AE41239C}" name="Column13593" dataDxfId="2937"/>
    <tableColumn id="13610" xr3:uid="{08CC73AD-C600-4548-9C10-3C34E67F7F5A}" name="Column13594" dataDxfId="2936"/>
    <tableColumn id="13611" xr3:uid="{3FF3BBD0-D4C5-41E8-A2D2-B2AC9D654533}" name="Column13595" dataDxfId="2935"/>
    <tableColumn id="13612" xr3:uid="{B3811204-92E1-46BF-B828-C6FFCDC06FB9}" name="Column13596" dataDxfId="2934"/>
    <tableColumn id="13613" xr3:uid="{F6E4D272-F51E-42A6-8F07-F92A82FC9269}" name="Column13597" dataDxfId="2933"/>
    <tableColumn id="13614" xr3:uid="{A862FE98-8F2F-4606-82BC-5A397C37FF8F}" name="Column13598" dataDxfId="2932"/>
    <tableColumn id="13615" xr3:uid="{9DE1F0E6-5D28-4A00-AFEB-7FD60C2513CE}" name="Column13599" dataDxfId="2931"/>
    <tableColumn id="13616" xr3:uid="{9EC48461-DBA0-4BC2-A9EF-F49A9CB58734}" name="Column13600" dataDxfId="2930"/>
    <tableColumn id="13617" xr3:uid="{E2351191-C10A-4E18-B9E6-18E4D68A210E}" name="Column13601" dataDxfId="2929"/>
    <tableColumn id="13618" xr3:uid="{843854A1-72A0-4C63-92F7-DC7CF426AABB}" name="Column13602" dataDxfId="2928"/>
    <tableColumn id="13619" xr3:uid="{D161F2B8-5096-4F47-9CFC-4D94F8EAA02F}" name="Column13603" dataDxfId="2927"/>
    <tableColumn id="13620" xr3:uid="{37BC6E09-3F47-47B5-9501-A7BB7B761062}" name="Column13604" dataDxfId="2926"/>
    <tableColumn id="13621" xr3:uid="{3E588A4B-BCEB-40BA-8AE9-560BDCE48B3E}" name="Column13605" dataDxfId="2925"/>
    <tableColumn id="13622" xr3:uid="{B1965164-6B55-4331-B919-FB86566C31F6}" name="Column13606" dataDxfId="2924"/>
    <tableColumn id="13623" xr3:uid="{BE939DE1-82DA-43D1-B259-FF511FB2A9DE}" name="Column13607" dataDxfId="2923"/>
    <tableColumn id="13624" xr3:uid="{395611A8-3005-499A-9018-C798CEA2DE6C}" name="Column13608" dataDxfId="2922"/>
    <tableColumn id="13625" xr3:uid="{F6BAE373-E736-4752-92BE-6A05B8E2498E}" name="Column13609" dataDxfId="2921"/>
    <tableColumn id="13626" xr3:uid="{A82814F8-1E6F-43B8-9CA3-4A04FCC3624B}" name="Column13610" dataDxfId="2920"/>
    <tableColumn id="13627" xr3:uid="{06593489-FEFE-41D5-A7DE-F92C6E76E544}" name="Column13611" dataDxfId="2919"/>
    <tableColumn id="13628" xr3:uid="{B62A8454-34D3-4BE7-802C-16171CAF74E0}" name="Column13612" dataDxfId="2918"/>
    <tableColumn id="13629" xr3:uid="{C0995CF2-40AF-45F2-8CC0-93E8CB50C9AD}" name="Column13613" dataDxfId="2917"/>
    <tableColumn id="13630" xr3:uid="{903C98FE-1782-422C-8871-5724E72F3D84}" name="Column13614" dataDxfId="2916"/>
    <tableColumn id="13631" xr3:uid="{72B813AE-87F8-4E1C-B21F-D4636C250EB4}" name="Column13615" dataDxfId="2915"/>
    <tableColumn id="13632" xr3:uid="{0CFEE2F5-E34E-40EA-A6CA-E9F2D1AE24D2}" name="Column13616" dataDxfId="2914"/>
    <tableColumn id="13633" xr3:uid="{AAC9CAFE-3195-4F6C-9E59-B5C30F507CDA}" name="Column13617" dataDxfId="2913"/>
    <tableColumn id="13634" xr3:uid="{FDB1FE7B-5E3A-4037-9060-080477F988C1}" name="Column13618" dataDxfId="2912"/>
    <tableColumn id="13635" xr3:uid="{367FFF53-198C-4FFF-9BA7-8A89210164B3}" name="Column13619" dataDxfId="2911"/>
    <tableColumn id="13636" xr3:uid="{E633EBD6-4276-4990-AC0E-5A88A8BE68D5}" name="Column13620" dataDxfId="2910"/>
    <tableColumn id="13637" xr3:uid="{ED347ECB-FD76-4721-9880-10A36E127B7B}" name="Column13621" dataDxfId="2909"/>
    <tableColumn id="13638" xr3:uid="{AB9338E8-E60A-4B1E-875A-80D257DA8FD6}" name="Column13622" dataDxfId="2908"/>
    <tableColumn id="13639" xr3:uid="{09035B0F-4EB6-41F8-80CB-A2CB1C326CBB}" name="Column13623" dataDxfId="2907"/>
    <tableColumn id="13640" xr3:uid="{9735B0CD-2E2A-45F7-A759-7335E3F11218}" name="Column13624" dataDxfId="2906"/>
    <tableColumn id="13641" xr3:uid="{092AD5FE-41DB-4DFA-8DA2-FDB0AB8D72BD}" name="Column13625" dataDxfId="2905"/>
    <tableColumn id="13642" xr3:uid="{3854CCAD-78EA-43CB-AAA8-F5D386DDDAE4}" name="Column13626" dataDxfId="2904"/>
    <tableColumn id="13643" xr3:uid="{DAFFDBE7-00CF-454D-BDDA-ECD5CBADBD78}" name="Column13627" dataDxfId="2903"/>
    <tableColumn id="13644" xr3:uid="{BE50A316-A0C0-45A1-8957-61B8FB951803}" name="Column13628" dataDxfId="2902"/>
    <tableColumn id="13645" xr3:uid="{04482952-7B1D-43A9-9BD0-36008288E77F}" name="Column13629" dataDxfId="2901"/>
    <tableColumn id="13646" xr3:uid="{65855E0C-B1D0-45C9-AC41-ACC96F117191}" name="Column13630" dataDxfId="2900"/>
    <tableColumn id="13647" xr3:uid="{363569A2-3E8B-4AA4-A49D-47C59774FB96}" name="Column13631" dataDxfId="2899"/>
    <tableColumn id="13648" xr3:uid="{7AFA1A7D-9E3F-4C20-9B5D-A523C9311AD4}" name="Column13632" dataDxfId="2898"/>
    <tableColumn id="13649" xr3:uid="{954BBFC6-61AA-4773-A52E-2B0B5AF171DF}" name="Column13633" dataDxfId="2897"/>
    <tableColumn id="13650" xr3:uid="{F54D5F32-0669-419E-BC34-39DE2242AA03}" name="Column13634" dataDxfId="2896"/>
    <tableColumn id="13651" xr3:uid="{C28E73A0-5E33-42C0-82F9-1051BA6B8AC8}" name="Column13635" dataDxfId="2895"/>
    <tableColumn id="13652" xr3:uid="{AC7740C4-2E5D-49E3-AA9F-EFC8B9748974}" name="Column13636" dataDxfId="2894"/>
    <tableColumn id="13653" xr3:uid="{41B3088F-3CF7-42CC-9825-8E0D65850597}" name="Column13637" dataDxfId="2893"/>
    <tableColumn id="13654" xr3:uid="{6D4FD5DE-7B98-4A21-836D-83CD18BD35FE}" name="Column13638" dataDxfId="2892"/>
    <tableColumn id="13655" xr3:uid="{4A1F6455-A8BB-4230-B952-2C1438FE0114}" name="Column13639" dataDxfId="2891"/>
    <tableColumn id="13656" xr3:uid="{E9F25DA1-240E-406A-AE4D-1C30FA1ADC2C}" name="Column13640" dataDxfId="2890"/>
    <tableColumn id="13657" xr3:uid="{D856E82B-B868-4A90-A48C-75F86235D1D5}" name="Column13641" dataDxfId="2889"/>
    <tableColumn id="13658" xr3:uid="{10F4C897-425D-49AB-8BFE-41776148E22F}" name="Column13642" dataDxfId="2888"/>
    <tableColumn id="13659" xr3:uid="{55B58A84-CF74-41D8-AA0A-4A3FA08CF65E}" name="Column13643" dataDxfId="2887"/>
    <tableColumn id="13660" xr3:uid="{A8446764-41A2-40D9-B3D9-59A491B0BF1F}" name="Column13644" dataDxfId="2886"/>
    <tableColumn id="13661" xr3:uid="{992428CF-9FC2-4B87-B547-CDA89E358257}" name="Column13645" dataDxfId="2885"/>
    <tableColumn id="13662" xr3:uid="{1AC145B2-D27C-4BD3-BDFD-BA5A0D1342F2}" name="Column13646" dataDxfId="2884"/>
    <tableColumn id="13663" xr3:uid="{D4A60EF4-6B69-46DD-B418-1FDB43033E73}" name="Column13647" dataDxfId="2883"/>
    <tableColumn id="13664" xr3:uid="{5A4335BF-3B35-4F0A-A8E7-81A42784A28E}" name="Column13648" dataDxfId="2882"/>
    <tableColumn id="13665" xr3:uid="{AA09DFD2-C2BE-4BBA-8097-149C0471E7C6}" name="Column13649" dataDxfId="2881"/>
    <tableColumn id="13666" xr3:uid="{5DB4FE05-8D55-41BB-B2CA-D50897059C21}" name="Column13650" dataDxfId="2880"/>
    <tableColumn id="13667" xr3:uid="{6F749D6B-2EB3-4747-856C-70C5006C4640}" name="Column13651" dataDxfId="2879"/>
    <tableColumn id="13668" xr3:uid="{677574A3-201F-4ECF-87CA-D895225D5F2D}" name="Column13652" dataDxfId="2878"/>
    <tableColumn id="13669" xr3:uid="{07CC6DFB-B38F-4D0C-9DFD-8A13B5B6E586}" name="Column13653" dataDxfId="2877"/>
    <tableColumn id="13670" xr3:uid="{587E77A2-C7E5-4B52-B148-F6B468F269AB}" name="Column13654" dataDxfId="2876"/>
    <tableColumn id="13671" xr3:uid="{2F3D596B-DDDD-445F-9355-D2620679AEA6}" name="Column13655" dataDxfId="2875"/>
    <tableColumn id="13672" xr3:uid="{3C6130F5-CE99-4915-959F-B76B4BB4E09E}" name="Column13656" dataDxfId="2874"/>
    <tableColumn id="13673" xr3:uid="{093DB93D-29D9-41B5-8917-AC734A34366F}" name="Column13657" dataDxfId="2873"/>
    <tableColumn id="13674" xr3:uid="{29434F3B-1E56-402D-8D2C-90C22AAA6820}" name="Column13658" dataDxfId="2872"/>
    <tableColumn id="13675" xr3:uid="{96E27D10-59F9-4144-9E25-F43C75957566}" name="Column13659" dataDxfId="2871"/>
    <tableColumn id="13676" xr3:uid="{A810C6D7-5193-4FB4-AD31-5F945AB91D3E}" name="Column13660" dataDxfId="2870"/>
    <tableColumn id="13677" xr3:uid="{89839370-D6A8-419B-AC1A-56B04908EE78}" name="Column13661" dataDxfId="2869"/>
    <tableColumn id="13678" xr3:uid="{6DE63A96-CC5F-4581-99C5-BBFA18E2F76E}" name="Column13662" dataDxfId="2868"/>
    <tableColumn id="13679" xr3:uid="{95D88609-A91D-4DD6-A1E1-D132B8C0BF3C}" name="Column13663" dataDxfId="2867"/>
    <tableColumn id="13680" xr3:uid="{F8398669-E0FE-42DC-A855-F7B0C533B677}" name="Column13664" dataDxfId="2866"/>
    <tableColumn id="13681" xr3:uid="{2132C5B5-B5BF-4D4D-B24B-13BC9473B027}" name="Column13665" dataDxfId="2865"/>
    <tableColumn id="13682" xr3:uid="{0A9B64D0-B326-4217-831E-3FDF82556BBF}" name="Column13666" dataDxfId="2864"/>
    <tableColumn id="13683" xr3:uid="{64B84792-A5F0-4B95-BDAE-3B4B8219203A}" name="Column13667" dataDxfId="2863"/>
    <tableColumn id="13684" xr3:uid="{F59D4849-CFFD-4E7B-83DE-A26D966A9E53}" name="Column13668" dataDxfId="2862"/>
    <tableColumn id="13685" xr3:uid="{550F1F63-D568-4B20-8178-6EDA55E1F5AA}" name="Column13669" dataDxfId="2861"/>
    <tableColumn id="13686" xr3:uid="{A204A1B5-4D36-4631-8836-C5452135C44E}" name="Column13670" dataDxfId="2860"/>
    <tableColumn id="13687" xr3:uid="{B90B7B0A-6108-4097-8FA3-9E39D10AE8D1}" name="Column13671" dataDxfId="2859"/>
    <tableColumn id="13688" xr3:uid="{78E88ED0-F704-444F-9D95-490EE8DE1E7E}" name="Column13672" dataDxfId="2858"/>
    <tableColumn id="13689" xr3:uid="{367832AC-803B-422D-8B56-4B829A4AC785}" name="Column13673" dataDxfId="2857"/>
    <tableColumn id="13690" xr3:uid="{0F576078-B8B6-4C82-9FD3-63E0F03E94C4}" name="Column13674" dataDxfId="2856"/>
    <tableColumn id="13691" xr3:uid="{A6096729-07CB-4DDF-B8CD-85B6B5D5EDEC}" name="Column13675" dataDxfId="2855"/>
    <tableColumn id="13692" xr3:uid="{12C0154E-BE98-4C40-BF0F-F03966571774}" name="Column13676" dataDxfId="2854"/>
    <tableColumn id="13693" xr3:uid="{0E41E09A-98E0-45C8-A645-8BAA8C8617CF}" name="Column13677" dataDxfId="2853"/>
    <tableColumn id="13694" xr3:uid="{EBB0AE0D-785A-4553-8E7E-232432E7C732}" name="Column13678" dataDxfId="2852"/>
    <tableColumn id="13695" xr3:uid="{A6662D7C-DEB6-4E15-990B-CBE9403D26C7}" name="Column13679" dataDxfId="2851"/>
    <tableColumn id="13696" xr3:uid="{033974D1-CE42-4AE6-99B9-242E4D82E263}" name="Column13680" dataDxfId="2850"/>
    <tableColumn id="13697" xr3:uid="{D5B063D7-C2A9-40CF-9367-998914B8349E}" name="Column13681" dataDxfId="2849"/>
    <tableColumn id="13698" xr3:uid="{248F7088-175E-4B5E-971A-D99315B5CB75}" name="Column13682" dataDxfId="2848"/>
    <tableColumn id="13699" xr3:uid="{BA6B27E5-063D-476E-A1CD-A7A77FC57F90}" name="Column13683" dataDxfId="2847"/>
    <tableColumn id="13700" xr3:uid="{EF0AF5A3-82F7-4D4C-9D64-EFA7E50873D3}" name="Column13684" dataDxfId="2846"/>
    <tableColumn id="13701" xr3:uid="{3A6840A1-9174-4081-8401-0063F1D3AD57}" name="Column13685" dataDxfId="2845"/>
    <tableColumn id="13702" xr3:uid="{9DB0D470-DCA0-4E6F-B9B1-E4976893662A}" name="Column13686" dataDxfId="2844"/>
    <tableColumn id="13703" xr3:uid="{6C8EB5FD-21BA-4999-8C3B-24093CF7564D}" name="Column13687" dataDxfId="2843"/>
    <tableColumn id="13704" xr3:uid="{982F4268-76F9-4EA0-80C0-2677B352D72D}" name="Column13688" dataDxfId="2842"/>
    <tableColumn id="13705" xr3:uid="{D65C0B16-C512-479C-B536-02E332DAB545}" name="Column13689" dataDxfId="2841"/>
    <tableColumn id="13706" xr3:uid="{3857A0B0-4FCB-4358-B8A0-55436C36DD8B}" name="Column13690" dataDxfId="2840"/>
    <tableColumn id="13707" xr3:uid="{521A832A-FECF-40E4-9962-8F13EDEE73FB}" name="Column13691" dataDxfId="2839"/>
    <tableColumn id="13708" xr3:uid="{45D24FB7-B286-4501-B4D1-5FBC73FA21C7}" name="Column13692" dataDxfId="2838"/>
    <tableColumn id="13709" xr3:uid="{BD06897E-EE6F-42D0-A355-18635D52DF70}" name="Column13693" dataDxfId="2837"/>
    <tableColumn id="13710" xr3:uid="{64747D2B-4E51-4081-A2C4-D4F4B6FB31B4}" name="Column13694" dataDxfId="2836"/>
    <tableColumn id="13711" xr3:uid="{3ECD7846-C2E8-49B8-9502-22529188C2A7}" name="Column13695" dataDxfId="2835"/>
    <tableColumn id="13712" xr3:uid="{569C1FE9-2457-47FB-A11E-3A75B670A0DE}" name="Column13696" dataDxfId="2834"/>
    <tableColumn id="13713" xr3:uid="{CC4833F5-D4CB-4613-A5B8-592B8A4E6C35}" name="Column13697" dataDxfId="2833"/>
    <tableColumn id="13714" xr3:uid="{071587E0-4900-40CB-AA65-DCCFBAD8FB00}" name="Column13698" dataDxfId="2832"/>
    <tableColumn id="13715" xr3:uid="{1E32C247-7011-42BF-9764-754D362ED2A7}" name="Column13699" dataDxfId="2831"/>
    <tableColumn id="13716" xr3:uid="{6A240680-88B3-4BA8-80B0-20CAEAA13FCA}" name="Column13700" dataDxfId="2830"/>
    <tableColumn id="13717" xr3:uid="{248E10D9-5A2F-42A6-B0E8-8873AD2659C5}" name="Column13701" dataDxfId="2829"/>
    <tableColumn id="13718" xr3:uid="{4408512F-15E2-44A3-BA4C-05669CEA7325}" name="Column13702" dataDxfId="2828"/>
    <tableColumn id="13719" xr3:uid="{C35574F1-5D4E-4A30-BBA4-9F5FFD6F58BC}" name="Column13703" dataDxfId="2827"/>
    <tableColumn id="13720" xr3:uid="{558C5B8B-3421-40E3-AF55-D8B0BADAFED0}" name="Column13704" dataDxfId="2826"/>
    <tableColumn id="13721" xr3:uid="{19613AAF-D9AD-4CDC-9643-0D987B80DEA6}" name="Column13705" dataDxfId="2825"/>
    <tableColumn id="13722" xr3:uid="{8859C65F-1DEA-47E5-92DA-EFA32C98DB85}" name="Column13706" dataDxfId="2824"/>
    <tableColumn id="13723" xr3:uid="{FB5E9BCA-9170-42C2-8B64-233231F3CFFC}" name="Column13707" dataDxfId="2823"/>
    <tableColumn id="13724" xr3:uid="{61AAE06B-D21B-4CF3-BD99-152E5EA96FFE}" name="Column13708" dataDxfId="2822"/>
    <tableColumn id="13725" xr3:uid="{BBE7CE97-9CCD-4AC9-8343-3D114FE3B309}" name="Column13709" dataDxfId="2821"/>
    <tableColumn id="13726" xr3:uid="{F4AC22BB-F9B7-4991-9912-CE4B593C67B7}" name="Column13710" dataDxfId="2820"/>
    <tableColumn id="13727" xr3:uid="{AF5FFEDC-F658-42FB-B1D4-A490AE8F61CD}" name="Column13711" dataDxfId="2819"/>
    <tableColumn id="13728" xr3:uid="{8BB0CB88-5F1F-4509-903C-149E36F70C57}" name="Column13712" dataDxfId="2818"/>
    <tableColumn id="13729" xr3:uid="{44E91DFD-3C54-47FF-AC2A-12EA962FEAF6}" name="Column13713" dataDxfId="2817"/>
    <tableColumn id="13730" xr3:uid="{DAEF6D20-C716-4BC3-9FA5-F5F5CE482E8E}" name="Column13714" dataDxfId="2816"/>
    <tableColumn id="13731" xr3:uid="{6501C72B-A98A-4CD3-AEE6-7DB12A7B34FC}" name="Column13715" dataDxfId="2815"/>
    <tableColumn id="13732" xr3:uid="{2B847B3E-EFD8-42F0-89FA-31864D19AA3D}" name="Column13716" dataDxfId="2814"/>
    <tableColumn id="13733" xr3:uid="{ECCCC6A1-50FA-476E-8282-CE43027F3663}" name="Column13717" dataDxfId="2813"/>
    <tableColumn id="13734" xr3:uid="{7A013479-D6AC-4E19-BB72-8A6B62AA81C7}" name="Column13718" dataDxfId="2812"/>
    <tableColumn id="13735" xr3:uid="{BBA77D4B-26EA-429A-A414-6D8F5AEE3804}" name="Column13719" dataDxfId="2811"/>
    <tableColumn id="13736" xr3:uid="{EDBFF572-C773-4003-8901-09AFBBCE71C4}" name="Column13720" dataDxfId="2810"/>
    <tableColumn id="13737" xr3:uid="{ACB5D2A6-9425-42AC-AC47-21E8F556251A}" name="Column13721" dataDxfId="2809"/>
    <tableColumn id="13738" xr3:uid="{FA4F785F-95D2-4DC9-80D0-A66D6FDC2EC8}" name="Column13722" dataDxfId="2808"/>
    <tableColumn id="13739" xr3:uid="{CF826B43-9B83-4651-B29B-EF61B77AB3BF}" name="Column13723" dataDxfId="2807"/>
    <tableColumn id="13740" xr3:uid="{CF491668-1F2F-4781-9700-A9D4DE1B6B27}" name="Column13724" dataDxfId="2806"/>
    <tableColumn id="13741" xr3:uid="{9831E8FE-DD7C-4234-9233-A921E210252F}" name="Column13725" dataDxfId="2805"/>
    <tableColumn id="13742" xr3:uid="{4B3F7927-AA5E-41C1-A576-4B11224855EF}" name="Column13726" dataDxfId="2804"/>
    <tableColumn id="13743" xr3:uid="{0ECF20A8-34E5-4C9F-953D-321DCAC61D1C}" name="Column13727" dataDxfId="2803"/>
    <tableColumn id="13744" xr3:uid="{1E47E0CA-BB74-4B2F-A575-3475C1BDF17F}" name="Column13728" dataDxfId="2802"/>
    <tableColumn id="13745" xr3:uid="{4D77C9D7-B6AD-4223-A54B-4300EFED7B41}" name="Column13729" dataDxfId="2801"/>
    <tableColumn id="13746" xr3:uid="{8A73A28B-9CF0-46E8-83B6-D257396FE9E2}" name="Column13730" dataDxfId="2800"/>
    <tableColumn id="13747" xr3:uid="{D53D318C-2C2B-430E-88DE-E2E4844C2033}" name="Column13731" dataDxfId="2799"/>
    <tableColumn id="13748" xr3:uid="{0BB17528-7D13-4F37-B70F-502363C0FA09}" name="Column13732" dataDxfId="2798"/>
    <tableColumn id="13749" xr3:uid="{A5D1BE34-6ED1-4B7C-8EA3-A64CAA76DE43}" name="Column13733" dataDxfId="2797"/>
    <tableColumn id="13750" xr3:uid="{5D419623-AD13-4905-BFF5-F80A952E54B8}" name="Column13734" dataDxfId="2796"/>
    <tableColumn id="13751" xr3:uid="{345640CC-ED18-4BF3-8389-66E02191EC8C}" name="Column13735" dataDxfId="2795"/>
    <tableColumn id="13752" xr3:uid="{58F5CC52-DB28-4725-B3B5-8D09AF513AFE}" name="Column13736" dataDxfId="2794"/>
    <tableColumn id="13753" xr3:uid="{A60A34A4-E393-43E7-9CCB-7FDB341D9EA6}" name="Column13737" dataDxfId="2793"/>
    <tableColumn id="13754" xr3:uid="{5D431AF5-0FC1-4E91-A00F-0C2EB30EBEDC}" name="Column13738" dataDxfId="2792"/>
    <tableColumn id="13755" xr3:uid="{BAF9DAA7-1477-4989-AF2C-B80253342448}" name="Column13739" dataDxfId="2791"/>
    <tableColumn id="13756" xr3:uid="{88214C3D-B3C1-46A9-BA62-1D7299AE764C}" name="Column13740" dataDxfId="2790"/>
    <tableColumn id="13757" xr3:uid="{9F656262-79A5-4585-8B4B-77BAF163EEFE}" name="Column13741" dataDxfId="2789"/>
    <tableColumn id="13758" xr3:uid="{7294CD5E-013D-4DEF-B9E4-9F7F22561BFE}" name="Column13742" dataDxfId="2788"/>
    <tableColumn id="13759" xr3:uid="{7224F4F0-F854-40D5-BF77-1C1F38340096}" name="Column13743" dataDxfId="2787"/>
    <tableColumn id="13760" xr3:uid="{FF88D93A-A08C-4EAA-B39E-746C01D8D766}" name="Column13744" dataDxfId="2786"/>
    <tableColumn id="13761" xr3:uid="{C6FFF32E-F4EE-4F91-BACD-75C10C01904E}" name="Column13745" dataDxfId="2785"/>
    <tableColumn id="13762" xr3:uid="{DE289E86-B904-4546-922A-0626BD6F1B02}" name="Column13746" dataDxfId="2784"/>
    <tableColumn id="13763" xr3:uid="{25819D8C-2468-41BE-B3D6-5980F7181351}" name="Column13747" dataDxfId="2783"/>
    <tableColumn id="13764" xr3:uid="{58320B0F-64E3-47B4-82A0-C8272523AD58}" name="Column13748" dataDxfId="2782"/>
    <tableColumn id="13765" xr3:uid="{1D544654-A0D0-4E80-8D8D-A813B696B8D8}" name="Column13749" dataDxfId="2781"/>
    <tableColumn id="13766" xr3:uid="{B8943A07-F568-49F2-9A47-4CDECAC62B27}" name="Column13750" dataDxfId="2780"/>
    <tableColumn id="13767" xr3:uid="{23110922-79F9-4424-8B51-784148705679}" name="Column13751" dataDxfId="2779"/>
    <tableColumn id="13768" xr3:uid="{964517D9-FEE6-4A34-825C-AC4964BFCC04}" name="Column13752" dataDxfId="2778"/>
    <tableColumn id="13769" xr3:uid="{842DC4B4-1FB4-4A00-B255-FA7955B4145E}" name="Column13753" dataDxfId="2777"/>
    <tableColumn id="13770" xr3:uid="{37AF3684-09E0-4A42-8D6F-394ABB927FA1}" name="Column13754" dataDxfId="2776"/>
    <tableColumn id="13771" xr3:uid="{34FB5879-A0BB-4A8F-9375-8FDCB3FCF862}" name="Column13755" dataDxfId="2775"/>
    <tableColumn id="13772" xr3:uid="{266971FC-C6B7-41D5-94FA-B9C1D052D0AC}" name="Column13756" dataDxfId="2774"/>
    <tableColumn id="13773" xr3:uid="{768B6DF1-3027-4A0D-A111-D9219FE0B630}" name="Column13757" dataDxfId="2773"/>
    <tableColumn id="13774" xr3:uid="{F8892B9B-B95D-4F6D-8A23-2B2968C0FEDC}" name="Column13758" dataDxfId="2772"/>
    <tableColumn id="13775" xr3:uid="{9C67B4F6-1B52-469F-A4EE-E2F01B733168}" name="Column13759" dataDxfId="2771"/>
    <tableColumn id="13776" xr3:uid="{6F58DE9A-863D-44E2-A20B-5118725CFDF2}" name="Column13760" dataDxfId="2770"/>
    <tableColumn id="13777" xr3:uid="{E26737A3-FEC4-4490-86E1-24B2B0FA0562}" name="Column13761" dataDxfId="2769"/>
    <tableColumn id="13778" xr3:uid="{705B4AC3-2FB4-4F91-8BE0-575778FAA68D}" name="Column13762" dataDxfId="2768"/>
    <tableColumn id="13779" xr3:uid="{B0DBB266-838C-4F6B-B2AC-9A369EA21FAB}" name="Column13763" dataDxfId="2767"/>
    <tableColumn id="13780" xr3:uid="{346EFEE6-0F40-48BE-8DE5-C4951FC11FC8}" name="Column13764" dataDxfId="2766"/>
    <tableColumn id="13781" xr3:uid="{33066F2A-CBB5-429C-9859-A3D8DEE8792B}" name="Column13765" dataDxfId="2765"/>
    <tableColumn id="13782" xr3:uid="{12A47D4C-A27A-4514-B9B5-F07CACE5BCF2}" name="Column13766" dataDxfId="2764"/>
    <tableColumn id="13783" xr3:uid="{E31BB5DC-9989-4100-AAC0-0AEF9359B341}" name="Column13767" dataDxfId="2763"/>
    <tableColumn id="13784" xr3:uid="{538EF1DB-B734-4459-86A2-2553648ADDF6}" name="Column13768" dataDxfId="2762"/>
    <tableColumn id="13785" xr3:uid="{1200A8EA-E196-4398-AB39-477E640CB21D}" name="Column13769" dataDxfId="2761"/>
    <tableColumn id="13786" xr3:uid="{F2BB35C2-3786-4E42-B1BB-9EB80F5776C6}" name="Column13770" dataDxfId="2760"/>
    <tableColumn id="13787" xr3:uid="{08E60E11-29C4-4C0C-AAA0-7A9C77A73D1B}" name="Column13771" dataDxfId="2759"/>
    <tableColumn id="13788" xr3:uid="{138E316E-3E73-4B2E-BBE9-FFF9AEDF0EE2}" name="Column13772" dataDxfId="2758"/>
    <tableColumn id="13789" xr3:uid="{84B29B2D-7EAE-463D-848C-99715F11BBB7}" name="Column13773" dataDxfId="2757"/>
    <tableColumn id="13790" xr3:uid="{A5E6BA91-C27B-45C4-962F-20B148F01E4A}" name="Column13774" dataDxfId="2756"/>
    <tableColumn id="13791" xr3:uid="{08A2F987-DF64-45B0-91AD-EED30A740943}" name="Column13775" dataDxfId="2755"/>
    <tableColumn id="13792" xr3:uid="{85141F79-6A9B-4E3B-A2C0-140A3F356C8C}" name="Column13776" dataDxfId="2754"/>
    <tableColumn id="13793" xr3:uid="{472A5D78-F7D2-4272-956F-71CFFC982143}" name="Column13777" dataDxfId="2753"/>
    <tableColumn id="13794" xr3:uid="{45FF5B99-FDE6-41C6-B476-6A68E95C2FD7}" name="Column13778" dataDxfId="2752"/>
    <tableColumn id="13795" xr3:uid="{D3EDB9CB-8119-454C-94EB-7501A960ED84}" name="Column13779" dataDxfId="2751"/>
    <tableColumn id="13796" xr3:uid="{266B503B-80DD-41B4-A6B6-F6C0AF323995}" name="Column13780" dataDxfId="2750"/>
    <tableColumn id="13797" xr3:uid="{4D037512-A379-41EE-BED4-EA097BF63E14}" name="Column13781" dataDxfId="2749"/>
    <tableColumn id="13798" xr3:uid="{B2D9D2BB-68C1-49BF-B11D-999D0A4C0E8A}" name="Column13782" dataDxfId="2748"/>
    <tableColumn id="13799" xr3:uid="{AA09F128-7F30-4BA5-BAC6-242C5A706556}" name="Column13783" dataDxfId="2747"/>
    <tableColumn id="13800" xr3:uid="{47F6E556-9DDD-4BAB-B387-6D631A4D2852}" name="Column13784" dataDxfId="2746"/>
    <tableColumn id="13801" xr3:uid="{93C66753-118B-4CD6-A3A2-C6B08C039237}" name="Column13785" dataDxfId="2745"/>
    <tableColumn id="13802" xr3:uid="{25C5A7E0-EC92-487A-99EC-B1ED0AC13C6F}" name="Column13786" dataDxfId="2744"/>
    <tableColumn id="13803" xr3:uid="{3A96AE04-397E-4EC6-9C8F-DA8B96D3F593}" name="Column13787" dataDxfId="2743"/>
    <tableColumn id="13804" xr3:uid="{9324EE00-5B86-4B60-B39E-F2ED409BE7C9}" name="Column13788" dataDxfId="2742"/>
    <tableColumn id="13805" xr3:uid="{F2FB50CF-E8FA-455F-8408-AE373990CB2D}" name="Column13789" dataDxfId="2741"/>
    <tableColumn id="13806" xr3:uid="{92012AAA-1D2B-4CE4-AF6D-486F94A6EAB6}" name="Column13790" dataDxfId="2740"/>
    <tableColumn id="13807" xr3:uid="{0A1AE07F-190A-4BD0-B0A8-338B6F944C69}" name="Column13791" dataDxfId="2739"/>
    <tableColumn id="13808" xr3:uid="{A7763C3D-DEB1-4674-A76B-04CCE3FE1DAE}" name="Column13792" dataDxfId="2738"/>
    <tableColumn id="13809" xr3:uid="{2BB4D33C-59D5-4B5A-A46C-6AB2F8146FB9}" name="Column13793" dataDxfId="2737"/>
    <tableColumn id="13810" xr3:uid="{E5135DF4-5240-4C63-BCFA-726D726B295B}" name="Column13794" dataDxfId="2736"/>
    <tableColumn id="13811" xr3:uid="{8C9DAB99-1AE0-4817-9911-645ABD3C7207}" name="Column13795" dataDxfId="2735"/>
    <tableColumn id="13812" xr3:uid="{6B3EBCD7-5D42-4148-B081-53CC8307DAAC}" name="Column13796" dataDxfId="2734"/>
    <tableColumn id="13813" xr3:uid="{B6C23B20-0583-46FD-BDED-02A9736E9793}" name="Column13797" dataDxfId="2733"/>
    <tableColumn id="13814" xr3:uid="{1CEFE1E0-1D77-4D0B-8429-CAC4CBF8C0E5}" name="Column13798" dataDxfId="2732"/>
    <tableColumn id="13815" xr3:uid="{867673D0-7858-42AC-BED8-C81525292771}" name="Column13799" dataDxfId="2731"/>
    <tableColumn id="13816" xr3:uid="{822A8553-CA1E-45AD-84D6-859826FC883A}" name="Column13800" dataDxfId="2730"/>
    <tableColumn id="13817" xr3:uid="{058DD132-C5D6-4C88-B63D-2290DC5FB73C}" name="Column13801" dataDxfId="2729"/>
    <tableColumn id="13818" xr3:uid="{45A1F3F5-6D20-40D0-822E-865A794F5018}" name="Column13802" dataDxfId="2728"/>
    <tableColumn id="13819" xr3:uid="{32C1F21B-F7DD-416F-9F23-5FBE79B5937E}" name="Column13803" dataDxfId="2727"/>
    <tableColumn id="13820" xr3:uid="{F3970D4F-8E5E-4F1F-84BE-B89CBCEDD825}" name="Column13804" dataDxfId="2726"/>
    <tableColumn id="13821" xr3:uid="{FE221BC8-B523-4C50-B460-5E14E3440E47}" name="Column13805" dataDxfId="2725"/>
    <tableColumn id="13822" xr3:uid="{A0D13044-D427-4380-8FDF-1C2689782AA9}" name="Column13806" dataDxfId="2724"/>
    <tableColumn id="13823" xr3:uid="{EE2B1D7F-6AAC-403E-83A6-1AC9994D7E64}" name="Column13807" dataDxfId="2723"/>
    <tableColumn id="13824" xr3:uid="{590E4FAC-8FC3-4142-84B1-9672E51E516D}" name="Column13808" dataDxfId="2722"/>
    <tableColumn id="13825" xr3:uid="{DD37A0BA-BEF8-41DA-991B-CE97C81ED7A2}" name="Column13809" dataDxfId="2721"/>
    <tableColumn id="13826" xr3:uid="{0B2D1098-CA78-4357-B4D1-579FA42D0850}" name="Column13810" dataDxfId="2720"/>
    <tableColumn id="13827" xr3:uid="{726DD7D8-D91E-4017-8586-CB5F4A8DDF11}" name="Column13811" dataDxfId="2719"/>
    <tableColumn id="13828" xr3:uid="{2AC632D4-B654-4D5B-AE2A-8796E74A794C}" name="Column13812" dataDxfId="2718"/>
    <tableColumn id="13829" xr3:uid="{8ECF34FE-0FA4-48B1-90FE-97D31AEF384C}" name="Column13813" dataDxfId="2717"/>
    <tableColumn id="13830" xr3:uid="{03E7C427-E426-4C35-AC4E-B2A31D73536E}" name="Column13814" dataDxfId="2716"/>
    <tableColumn id="13831" xr3:uid="{0E0ECA8C-08A6-447B-A97F-28403BAADEE7}" name="Column13815" dataDxfId="2715"/>
    <tableColumn id="13832" xr3:uid="{C5AFB444-0651-4D28-B0D2-3DD415908F97}" name="Column13816" dataDxfId="2714"/>
    <tableColumn id="13833" xr3:uid="{00D12857-FF00-451A-976F-65D66EF8DBB8}" name="Column13817" dataDxfId="2713"/>
    <tableColumn id="13834" xr3:uid="{84A6FD4B-3553-43CC-99E2-9EF76594E74E}" name="Column13818" dataDxfId="2712"/>
    <tableColumn id="13835" xr3:uid="{D4B1957A-BFCC-4F67-9FB4-7BF7B3C0E773}" name="Column13819" dataDxfId="2711"/>
    <tableColumn id="13836" xr3:uid="{B7F10EDB-7B53-44F1-9F4B-901F79B5964F}" name="Column13820" dataDxfId="2710"/>
    <tableColumn id="13837" xr3:uid="{708C0B62-1276-40F2-A3F7-0E4E31BDDC4F}" name="Column13821" dataDxfId="2709"/>
    <tableColumn id="13838" xr3:uid="{8CEE7FC6-389D-4ABA-BDE7-FB24D36CC50D}" name="Column13822" dataDxfId="2708"/>
    <tableColumn id="13839" xr3:uid="{8D8EFD0D-B0B1-4429-8E11-A306DE886429}" name="Column13823" dataDxfId="2707"/>
    <tableColumn id="13840" xr3:uid="{68FF7C39-93FD-4A7F-810F-B0740A9A5E7C}" name="Column13824" dataDxfId="2706"/>
    <tableColumn id="13841" xr3:uid="{47D8F97C-BABE-4BF2-ACD7-0400AC67CD0B}" name="Column13825" dataDxfId="2705"/>
    <tableColumn id="13842" xr3:uid="{9A552E23-E2FF-4C05-97DC-CF55B8B7B3D3}" name="Column13826" dataDxfId="2704"/>
    <tableColumn id="13843" xr3:uid="{267FF5F2-D61E-4C01-BCC1-E88EB40391B4}" name="Column13827" dataDxfId="2703"/>
    <tableColumn id="13844" xr3:uid="{647623A0-2A7D-4A19-94E7-9446EE58C705}" name="Column13828" dataDxfId="2702"/>
    <tableColumn id="13845" xr3:uid="{60F4E85B-55E3-409D-9A58-022CFA22D515}" name="Column13829" dataDxfId="2701"/>
    <tableColumn id="13846" xr3:uid="{2BD7B6D2-2D80-4ABC-B049-FD9A39953CA3}" name="Column13830" dataDxfId="2700"/>
    <tableColumn id="13847" xr3:uid="{4DEEA5B6-77F3-4674-AF0D-2FC113C87786}" name="Column13831" dataDxfId="2699"/>
    <tableColumn id="13848" xr3:uid="{9911B56F-46C1-4835-AA4E-E9D9B8774397}" name="Column13832" dataDxfId="2698"/>
    <tableColumn id="13849" xr3:uid="{D922C86C-889A-4A1D-94FD-AC20F548C335}" name="Column13833" dataDxfId="2697"/>
    <tableColumn id="13850" xr3:uid="{B1E6B12B-63A6-4E20-AB5D-72D972A90ACD}" name="Column13834" dataDxfId="2696"/>
    <tableColumn id="13851" xr3:uid="{26870BB8-F7B5-4D13-95D9-FEA834E825D1}" name="Column13835" dataDxfId="2695"/>
    <tableColumn id="13852" xr3:uid="{8F0113C0-103E-4ED6-93E9-A6C97BC795A3}" name="Column13836" dataDxfId="2694"/>
    <tableColumn id="13853" xr3:uid="{B30FA7D2-6502-4C08-8CA3-02E28F080BA6}" name="Column13837" dataDxfId="2693"/>
    <tableColumn id="13854" xr3:uid="{0FF56811-A63B-4475-94EE-41E7FB11AA69}" name="Column13838" dataDxfId="2692"/>
    <tableColumn id="13855" xr3:uid="{5C00ED28-2A8A-44A4-B48D-D45C26470356}" name="Column13839" dataDxfId="2691"/>
    <tableColumn id="13856" xr3:uid="{403700FC-84D7-41F6-B02E-9278915B1B21}" name="Column13840" dataDxfId="2690"/>
    <tableColumn id="13857" xr3:uid="{3BF4C2A7-C1BE-4B2B-9086-B143AEBAF91C}" name="Column13841" dataDxfId="2689"/>
    <tableColumn id="13858" xr3:uid="{C6D41CDB-40E9-479C-9D68-86FA0B0CDD83}" name="Column13842" dataDxfId="2688"/>
    <tableColumn id="13859" xr3:uid="{991F630F-1598-4640-9170-2210BAD80645}" name="Column13843" dataDxfId="2687"/>
    <tableColumn id="13860" xr3:uid="{9C1FF7CF-763E-422A-AA63-7324E71B5C6F}" name="Column13844" dataDxfId="2686"/>
    <tableColumn id="13861" xr3:uid="{C33C999A-81D7-4265-9345-42386D4E34F3}" name="Column13845" dataDxfId="2685"/>
    <tableColumn id="13862" xr3:uid="{A9E8155F-A62A-44D8-BA65-CC946EA000CF}" name="Column13846" dataDxfId="2684"/>
    <tableColumn id="13863" xr3:uid="{0CEE5E6A-7663-40B0-B0F8-4F7059ABDCC8}" name="Column13847" dataDxfId="2683"/>
    <tableColumn id="13864" xr3:uid="{07532967-BE33-4F7D-BC98-06D3C841050B}" name="Column13848" dataDxfId="2682"/>
    <tableColumn id="13865" xr3:uid="{BEE00E6D-9347-4191-8A3D-5679C4343D50}" name="Column13849" dataDxfId="2681"/>
    <tableColumn id="13866" xr3:uid="{0F698C76-585E-47E8-B9C1-F24035F50B41}" name="Column13850" dataDxfId="2680"/>
    <tableColumn id="13867" xr3:uid="{EABE7EC7-69FF-47F8-8C0E-9F9270340391}" name="Column13851" dataDxfId="2679"/>
    <tableColumn id="13868" xr3:uid="{A8FC04A3-9B98-44A0-84C1-BD80BA4A84ED}" name="Column13852" dataDxfId="2678"/>
    <tableColumn id="13869" xr3:uid="{0207A708-0E49-47AA-AAA5-460F83BDF9A5}" name="Column13853" dataDxfId="2677"/>
    <tableColumn id="13870" xr3:uid="{B6E5AFAC-15DA-4F6B-9F32-1BC4F59843E1}" name="Column13854" dataDxfId="2676"/>
    <tableColumn id="13871" xr3:uid="{4D61210A-FC9F-4370-B69C-50C8E2B91F59}" name="Column13855" dataDxfId="2675"/>
    <tableColumn id="13872" xr3:uid="{CA27AFBF-F991-47E5-971D-E64406E050B0}" name="Column13856" dataDxfId="2674"/>
    <tableColumn id="13873" xr3:uid="{5974FB5F-8BAA-4B9D-8ED7-F9006F67A06A}" name="Column13857" dataDxfId="2673"/>
    <tableColumn id="13874" xr3:uid="{948C18D8-D9AE-463A-85DA-077E1C6BCCEC}" name="Column13858" dataDxfId="2672"/>
    <tableColumn id="13875" xr3:uid="{3050AE4D-33D8-41DC-96A5-41154B3306E9}" name="Column13859" dataDxfId="2671"/>
    <tableColumn id="13876" xr3:uid="{AF7584B7-8FAE-4806-8503-2BDB2CB69070}" name="Column13860" dataDxfId="2670"/>
    <tableColumn id="13877" xr3:uid="{F3BC2770-09D4-48AC-8BEF-FA3081331572}" name="Column13861" dataDxfId="2669"/>
    <tableColumn id="13878" xr3:uid="{BF90E787-1D1A-47A3-82F0-4648E2A72549}" name="Column13862" dataDxfId="2668"/>
    <tableColumn id="13879" xr3:uid="{BBE53052-E78D-49BB-AF89-B5E2F5C4F394}" name="Column13863" dataDxfId="2667"/>
    <tableColumn id="13880" xr3:uid="{5FB1C64E-A6D2-4B55-AA70-C80C17523880}" name="Column13864" dataDxfId="2666"/>
    <tableColumn id="13881" xr3:uid="{6E5A2B64-4A9A-480E-8F7D-B4F591C1A11B}" name="Column13865" dataDxfId="2665"/>
    <tableColumn id="13882" xr3:uid="{FF1930A1-7A82-4F1C-A7BB-870C0D5F7331}" name="Column13866" dataDxfId="2664"/>
    <tableColumn id="13883" xr3:uid="{0400463E-DCDC-45E6-9964-681ABCE8A3B2}" name="Column13867" dataDxfId="2663"/>
    <tableColumn id="13884" xr3:uid="{247D31FD-D3AE-4C67-ADF6-E3781F16F2E9}" name="Column13868" dataDxfId="2662"/>
    <tableColumn id="13885" xr3:uid="{93329E9E-8AA0-49A5-A1CF-8E1F9E5F6732}" name="Column13869" dataDxfId="2661"/>
    <tableColumn id="13886" xr3:uid="{5290F0A2-A8E0-4011-B622-334DAF1C53B3}" name="Column13870" dataDxfId="2660"/>
    <tableColumn id="13887" xr3:uid="{8EF26B26-1F25-4707-8950-881A67BC4FB9}" name="Column13871" dataDxfId="2659"/>
    <tableColumn id="13888" xr3:uid="{4CD55F74-38F0-494F-B41F-7B1785369C2B}" name="Column13872" dataDxfId="2658"/>
    <tableColumn id="13889" xr3:uid="{A16BD4B5-02DB-4A98-9563-59BD2E35B990}" name="Column13873" dataDxfId="2657"/>
    <tableColumn id="13890" xr3:uid="{ABB8DE78-A517-4E84-BCBF-E2FB468E8245}" name="Column13874" dataDxfId="2656"/>
    <tableColumn id="13891" xr3:uid="{449B1B6C-530D-4CB9-BBE9-C8E7DB46311B}" name="Column13875" dataDxfId="2655"/>
    <tableColumn id="13892" xr3:uid="{A7120B37-B750-4B11-8CBA-F315378D5B2A}" name="Column13876" dataDxfId="2654"/>
    <tableColumn id="13893" xr3:uid="{18BD4DDD-8C9F-4CAC-9D55-4B2F311370AB}" name="Column13877" dataDxfId="2653"/>
    <tableColumn id="13894" xr3:uid="{13D420E1-D176-4C8A-B8DA-11C997EA41EF}" name="Column13878" dataDxfId="2652"/>
    <tableColumn id="13895" xr3:uid="{55D110ED-D805-40DE-A1DA-2B42B6C0BE07}" name="Column13879" dataDxfId="2651"/>
    <tableColumn id="13896" xr3:uid="{BFB3CF5D-AD87-4E15-A4EA-31199E3B1999}" name="Column13880" dataDxfId="2650"/>
    <tableColumn id="13897" xr3:uid="{54931893-AEDF-4764-9C4F-50907487E4C3}" name="Column13881" dataDxfId="2649"/>
    <tableColumn id="13898" xr3:uid="{8C67A6BE-CB48-4464-B021-A97E8D2DA681}" name="Column13882" dataDxfId="2648"/>
    <tableColumn id="13899" xr3:uid="{5F5171EE-D661-4174-B0C1-3737CCCEC2C9}" name="Column13883" dataDxfId="2647"/>
    <tableColumn id="13900" xr3:uid="{48CA65B6-FDF3-41E6-984A-CCA2D5885610}" name="Column13884" dataDxfId="2646"/>
    <tableColumn id="13901" xr3:uid="{B3EFDECD-B0D3-44AC-BFA6-5B3770CAC66A}" name="Column13885" dataDxfId="2645"/>
    <tableColumn id="13902" xr3:uid="{B0AAD8DC-42F0-487E-8CD7-2D739879515F}" name="Column13886" dataDxfId="2644"/>
    <tableColumn id="13903" xr3:uid="{5CA3872A-6346-45BB-BB92-4ED434A3A682}" name="Column13887" dataDxfId="2643"/>
    <tableColumn id="13904" xr3:uid="{751957F3-7B68-4244-B6F4-909EEBA47707}" name="Column13888" dataDxfId="2642"/>
    <tableColumn id="13905" xr3:uid="{4AD42601-A7D3-403C-89E0-800EFEAE0040}" name="Column13889" dataDxfId="2641"/>
    <tableColumn id="13906" xr3:uid="{33AFAF67-168C-444F-A5A2-3278B0FA48BE}" name="Column13890" dataDxfId="2640"/>
    <tableColumn id="13907" xr3:uid="{9EDAC365-3A7B-4B3E-8D16-5D69FCADF21C}" name="Column13891" dataDxfId="2639"/>
    <tableColumn id="13908" xr3:uid="{FCD9D7C1-CC3E-4AB8-9C9D-FEF1945F6C10}" name="Column13892" dataDxfId="2638"/>
    <tableColumn id="13909" xr3:uid="{0FA25662-AD58-4AEF-9D01-83CE31E38CA4}" name="Column13893" dataDxfId="2637"/>
    <tableColumn id="13910" xr3:uid="{C2820EA0-9F30-44E1-A615-AC9329389F54}" name="Column13894" dataDxfId="2636"/>
    <tableColumn id="13911" xr3:uid="{26763F14-2536-4837-BE47-027A35CF1E52}" name="Column13895" dataDxfId="2635"/>
    <tableColumn id="13912" xr3:uid="{D9313CDD-D43C-43C4-BBE1-051A7FEE53AA}" name="Column13896" dataDxfId="2634"/>
    <tableColumn id="13913" xr3:uid="{2D36C07C-57D8-4602-A3A4-94FB0C95EF0D}" name="Column13897" dataDxfId="2633"/>
    <tableColumn id="13914" xr3:uid="{99457355-DFD9-44FB-A812-BABB59496566}" name="Column13898" dataDxfId="2632"/>
    <tableColumn id="13915" xr3:uid="{C548607B-5DC3-489A-BD89-5666EA236948}" name="Column13899" dataDxfId="2631"/>
    <tableColumn id="13916" xr3:uid="{8B202BB4-CDAB-47D0-A897-6C38E06F8DE1}" name="Column13900" dataDxfId="2630"/>
    <tableColumn id="13917" xr3:uid="{8EC94F4A-AE66-4423-857C-23B51DDE36B0}" name="Column13901" dataDxfId="2629"/>
    <tableColumn id="13918" xr3:uid="{9B3F50E1-CFA0-4357-99EA-A43F586E4364}" name="Column13902" dataDxfId="2628"/>
    <tableColumn id="13919" xr3:uid="{5F077B0D-C01C-4D4F-B34A-6765ED8E2BA9}" name="Column13903" dataDxfId="2627"/>
    <tableColumn id="13920" xr3:uid="{5DA5C60B-82D4-4AEC-AAA4-AF2153A2A4D9}" name="Column13904" dataDxfId="2626"/>
    <tableColumn id="13921" xr3:uid="{0F01CA24-3247-4D4C-8D9D-0FDB9A0AFAE8}" name="Column13905" dataDxfId="2625"/>
    <tableColumn id="13922" xr3:uid="{69D6D4B0-4642-4546-95A2-347A9348A5C4}" name="Column13906" dataDxfId="2624"/>
    <tableColumn id="13923" xr3:uid="{1D26D7C0-4BF0-49E1-B310-2A58D87FF822}" name="Column13907" dataDxfId="2623"/>
    <tableColumn id="13924" xr3:uid="{8D716101-A29F-4165-B7D5-686B604AA669}" name="Column13908" dataDxfId="2622"/>
    <tableColumn id="13925" xr3:uid="{0782537C-C83C-42F5-A6AA-3C454997E5BC}" name="Column13909" dataDxfId="2621"/>
    <tableColumn id="13926" xr3:uid="{77E172C8-71FF-4D68-BD45-0168902E0640}" name="Column13910" dataDxfId="2620"/>
    <tableColumn id="13927" xr3:uid="{B4874272-F21F-40DA-B168-A7291647CC24}" name="Column13911" dataDxfId="2619"/>
    <tableColumn id="13928" xr3:uid="{31C19109-E360-4E86-BA43-1D3D62CF76A8}" name="Column13912" dataDxfId="2618"/>
    <tableColumn id="13929" xr3:uid="{9426E019-0AC1-4516-89EB-CE932FA0F218}" name="Column13913" dataDxfId="2617"/>
    <tableColumn id="13930" xr3:uid="{E2D0BBEA-ED6D-45A3-A31A-824EBCABFF3E}" name="Column13914" dataDxfId="2616"/>
    <tableColumn id="13931" xr3:uid="{BBEA9F5D-60DE-40C6-AA5C-A1EC63471DF1}" name="Column13915" dataDxfId="2615"/>
    <tableColumn id="13932" xr3:uid="{EA106490-C487-438C-A676-4BDFDCFE8F31}" name="Column13916" dataDxfId="2614"/>
    <tableColumn id="13933" xr3:uid="{3285E403-DB8C-4C5D-8205-1E5F1229769D}" name="Column13917" dataDxfId="2613"/>
    <tableColumn id="13934" xr3:uid="{DB6DD24A-EDFE-481A-9799-A961DDD443EA}" name="Column13918" dataDxfId="2612"/>
    <tableColumn id="13935" xr3:uid="{8AC7A5E7-2225-40A7-BACD-F1E8E0502993}" name="Column13919" dataDxfId="2611"/>
    <tableColumn id="13936" xr3:uid="{226ECB31-E890-47AA-95F9-A07AAB014BA5}" name="Column13920" dataDxfId="2610"/>
    <tableColumn id="13937" xr3:uid="{1F7B4355-03DC-4154-8583-5D988F5CBC32}" name="Column13921" dataDxfId="2609"/>
    <tableColumn id="13938" xr3:uid="{32DAEF95-6F06-4B0A-BE4A-1019A91942A2}" name="Column13922" dataDxfId="2608"/>
    <tableColumn id="13939" xr3:uid="{0BE6CFD9-6235-42A3-9046-F0463EB0CB3D}" name="Column13923" dataDxfId="2607"/>
    <tableColumn id="13940" xr3:uid="{A71E7645-0053-46C2-AEB2-3E1014D859F6}" name="Column13924" dataDxfId="2606"/>
    <tableColumn id="13941" xr3:uid="{1D530C2C-2B01-487F-8BD3-26A0AA5AB9E7}" name="Column13925" dataDxfId="2605"/>
    <tableColumn id="13942" xr3:uid="{15386DE4-818D-49E4-8873-A5604E865E13}" name="Column13926" dataDxfId="2604"/>
    <tableColumn id="13943" xr3:uid="{02964033-B763-41CC-8377-C12484CDC20B}" name="Column13927" dataDxfId="2603"/>
    <tableColumn id="13944" xr3:uid="{DE7B102F-39E6-441A-8572-7BEE5BF99CF5}" name="Column13928" dataDxfId="2602"/>
    <tableColumn id="13945" xr3:uid="{54DC73E2-769B-40E0-B43B-A32A713FE40B}" name="Column13929" dataDxfId="2601"/>
    <tableColumn id="13946" xr3:uid="{E7CE7629-FB6B-4D03-897D-9B924D0230E0}" name="Column13930" dataDxfId="2600"/>
    <tableColumn id="13947" xr3:uid="{750DEB7C-0AA2-4421-82B5-EF4CEBCA36A1}" name="Column13931" dataDxfId="2599"/>
    <tableColumn id="13948" xr3:uid="{060AC7A5-204B-4B77-B05A-382CB44C7FA2}" name="Column13932" dataDxfId="2598"/>
    <tableColumn id="13949" xr3:uid="{7076327B-63A8-43FE-B442-A90A291E71D0}" name="Column13933" dataDxfId="2597"/>
    <tableColumn id="13950" xr3:uid="{2DB75E03-A5C9-473F-9655-28E57E3C54DA}" name="Column13934" dataDxfId="2596"/>
    <tableColumn id="13951" xr3:uid="{73895702-0B1D-450E-B8B0-C3116356AB7D}" name="Column13935" dataDxfId="2595"/>
    <tableColumn id="13952" xr3:uid="{15CDB419-8F59-4E47-9B47-5061AD6E0003}" name="Column13936" dataDxfId="2594"/>
    <tableColumn id="13953" xr3:uid="{0A8D6DC5-BCE7-4072-915F-9581C37A4A8C}" name="Column13937" dataDxfId="2593"/>
    <tableColumn id="13954" xr3:uid="{E9CE9ECE-FBFC-430F-A1F4-9423C405F994}" name="Column13938" dataDxfId="2592"/>
    <tableColumn id="13955" xr3:uid="{3B4C76C1-20BA-489C-98EE-B0ACE7CB15E8}" name="Column13939" dataDxfId="2591"/>
    <tableColumn id="13956" xr3:uid="{D3754041-1A50-4E34-A85F-6D5F83FEB463}" name="Column13940" dataDxfId="2590"/>
    <tableColumn id="13957" xr3:uid="{81C060B3-7D90-4E41-9D78-308BB0882B61}" name="Column13941" dataDxfId="2589"/>
    <tableColumn id="13958" xr3:uid="{9544F3F7-AF4C-4613-95C2-B72CCF26591A}" name="Column13942" dataDxfId="2588"/>
    <tableColumn id="13959" xr3:uid="{F8A77AF5-D515-4596-ABB7-6507A323ACE8}" name="Column13943" dataDxfId="2587"/>
    <tableColumn id="13960" xr3:uid="{E20A6996-DDE8-46D7-8279-39AC2B214857}" name="Column13944" dataDxfId="2586"/>
    <tableColumn id="13961" xr3:uid="{C301D979-A3EB-4DBC-BED9-E6D92854C58A}" name="Column13945" dataDxfId="2585"/>
    <tableColumn id="13962" xr3:uid="{05C4123F-B5A7-4086-8F14-C9A5B5630E66}" name="Column13946" dataDxfId="2584"/>
    <tableColumn id="13963" xr3:uid="{2AFEA758-7FEB-45BE-AC65-F77A7BF51F09}" name="Column13947" dataDxfId="2583"/>
    <tableColumn id="13964" xr3:uid="{7EABEAF0-12CC-4203-BEAE-AC979295FE8F}" name="Column13948" dataDxfId="2582"/>
    <tableColumn id="13965" xr3:uid="{ABE09F22-B60F-46FA-B21D-6D2D38AF9F0E}" name="Column13949" dataDxfId="2581"/>
    <tableColumn id="13966" xr3:uid="{1694503E-91B7-44E8-97D8-F25794EE6740}" name="Column13950" dataDxfId="2580"/>
    <tableColumn id="13967" xr3:uid="{F71C4EB7-C9CC-419F-B893-6BD2FE4B3EC7}" name="Column13951" dataDxfId="2579"/>
    <tableColumn id="13968" xr3:uid="{C4714E36-EB92-4EC2-8DA9-2843AC2B50FB}" name="Column13952" dataDxfId="2578"/>
    <tableColumn id="13969" xr3:uid="{9D9166EB-62A6-49BC-AACC-F156D0E2BC8D}" name="Column13953" dataDxfId="2577"/>
    <tableColumn id="13970" xr3:uid="{706C8B5A-E996-4F4D-9111-42A09EDF16EF}" name="Column13954" dataDxfId="2576"/>
    <tableColumn id="13971" xr3:uid="{7ACB686B-6983-424F-9CF4-F3C9DB5EB25F}" name="Column13955" dataDxfId="2575"/>
    <tableColumn id="13972" xr3:uid="{5C6B8A5C-3219-46F6-A254-D426278403C9}" name="Column13956" dataDxfId="2574"/>
    <tableColumn id="13973" xr3:uid="{7867D62A-16A0-4BAB-990E-2EB29D9CFE51}" name="Column13957" dataDxfId="2573"/>
    <tableColumn id="13974" xr3:uid="{FCDAF294-484B-4149-B0D3-8571E6BCC247}" name="Column13958" dataDxfId="2572"/>
    <tableColumn id="13975" xr3:uid="{7BF5148F-A0FF-4B86-BDC4-D5CD3683F750}" name="Column13959" dataDxfId="2571"/>
    <tableColumn id="13976" xr3:uid="{47CA64D6-600B-430B-BF52-C38227675655}" name="Column13960" dataDxfId="2570"/>
    <tableColumn id="13977" xr3:uid="{41877163-83E5-4A37-988E-78A2739FB32A}" name="Column13961" dataDxfId="2569"/>
    <tableColumn id="13978" xr3:uid="{F192F581-3004-4B60-86F8-5981A0EFC27D}" name="Column13962" dataDxfId="2568"/>
    <tableColumn id="13979" xr3:uid="{DB9AD22D-1A6D-430C-91D1-0031569674A9}" name="Column13963" dataDxfId="2567"/>
    <tableColumn id="13980" xr3:uid="{E11B07D9-5449-4E38-B5CC-8177F71CD714}" name="Column13964" dataDxfId="2566"/>
    <tableColumn id="13981" xr3:uid="{882D3AF6-3EA0-4000-AE1D-54569E0BFD3E}" name="Column13965" dataDxfId="2565"/>
    <tableColumn id="13982" xr3:uid="{C383BE9C-3B97-47D8-947A-28619EEB13BD}" name="Column13966" dataDxfId="2564"/>
    <tableColumn id="13983" xr3:uid="{7FEC73F9-5E56-423E-829A-97A4E40B358F}" name="Column13967" dataDxfId="2563"/>
    <tableColumn id="13984" xr3:uid="{AD0CD757-4A32-401D-82A5-D2F0C9391FD1}" name="Column13968" dataDxfId="2562"/>
    <tableColumn id="13985" xr3:uid="{B17C0B50-71B1-4C97-8D46-557AB560F66D}" name="Column13969" dataDxfId="2561"/>
    <tableColumn id="13986" xr3:uid="{B719494F-7E39-4E6B-B2AA-4DE735DE3D65}" name="Column13970" dataDxfId="2560"/>
    <tableColumn id="13987" xr3:uid="{A10C7F57-D32A-44BF-9323-766BDB1786A1}" name="Column13971" dataDxfId="2559"/>
    <tableColumn id="13988" xr3:uid="{AF15977C-D08E-4528-99C5-BFBD03830109}" name="Column13972" dataDxfId="2558"/>
    <tableColumn id="13989" xr3:uid="{6BF9BB13-7615-46EE-B290-88FB99BCCF82}" name="Column13973" dataDxfId="2557"/>
    <tableColumn id="13990" xr3:uid="{2DCF37C6-5CD2-43CA-B849-E9B4C71EA943}" name="Column13974" dataDxfId="2556"/>
    <tableColumn id="13991" xr3:uid="{91E64A65-B398-4D1C-9772-1D00540E42CA}" name="Column13975" dataDxfId="2555"/>
    <tableColumn id="13992" xr3:uid="{5A67DF65-1260-42BC-9DFA-A533051F0F61}" name="Column13976" dataDxfId="2554"/>
    <tableColumn id="13993" xr3:uid="{15EB9BCC-3CD8-4435-8178-77133F909CD7}" name="Column13977" dataDxfId="2553"/>
    <tableColumn id="13994" xr3:uid="{0B9460FC-13E5-479F-89AA-553FE2444F4F}" name="Column13978" dataDxfId="2552"/>
    <tableColumn id="13995" xr3:uid="{719A8F39-C821-46A0-8608-AAD7FC335FEA}" name="Column13979" dataDxfId="2551"/>
    <tableColumn id="13996" xr3:uid="{169F8B66-BC1E-4EE7-8A53-345CBE6CE850}" name="Column13980" dataDxfId="2550"/>
    <tableColumn id="13997" xr3:uid="{7EA9B8FB-4D7D-4BDC-93DB-C01A9BE02AFC}" name="Column13981" dataDxfId="2549"/>
    <tableColumn id="13998" xr3:uid="{196F7EEE-87EB-425F-9062-E41F999ABC1D}" name="Column13982" dataDxfId="2548"/>
    <tableColumn id="13999" xr3:uid="{C0E8B5C8-E726-4276-8288-6B20BAE60C7A}" name="Column13983" dataDxfId="2547"/>
    <tableColumn id="14000" xr3:uid="{4978FA92-8574-49AC-9B0C-C35DB54A9C80}" name="Column13984" dataDxfId="2546"/>
    <tableColumn id="14001" xr3:uid="{3CA90CD8-F763-49C9-8499-8D230BDFA89B}" name="Column13985" dataDxfId="2545"/>
    <tableColumn id="14002" xr3:uid="{8D7B4B12-CED8-4C31-BBE5-D67DFBAFD738}" name="Column13986" dataDxfId="2544"/>
    <tableColumn id="14003" xr3:uid="{88217863-0786-41B1-8AB6-51D2309AD500}" name="Column13987" dataDxfId="2543"/>
    <tableColumn id="14004" xr3:uid="{DAE6FFCE-4618-4B12-8649-38478F9F9752}" name="Column13988" dataDxfId="2542"/>
    <tableColumn id="14005" xr3:uid="{A4700D69-E257-4AF4-9935-FAC29435737A}" name="Column13989" dataDxfId="2541"/>
    <tableColumn id="14006" xr3:uid="{C81A6F62-373C-4F68-8DC9-6D715565CD53}" name="Column13990" dataDxfId="2540"/>
    <tableColumn id="14007" xr3:uid="{07B0561E-B59A-450F-B0E7-7AB37879A56C}" name="Column13991" dataDxfId="2539"/>
    <tableColumn id="14008" xr3:uid="{3FE1D6D3-FCDC-467A-AFE1-E9AA53727CD0}" name="Column13992" dataDxfId="2538"/>
    <tableColumn id="14009" xr3:uid="{2E9ABEBC-0A0D-4303-AE71-05BE1345AC2C}" name="Column13993" dataDxfId="2537"/>
    <tableColumn id="14010" xr3:uid="{9296F744-4FDE-4CE4-BA51-7894BC58E136}" name="Column13994" dataDxfId="2536"/>
    <tableColumn id="14011" xr3:uid="{508AB028-2518-47CA-8035-6CCF7BBA7FF3}" name="Column13995" dataDxfId="2535"/>
    <tableColumn id="14012" xr3:uid="{FFC0CCFA-CCA4-4E7A-AD32-E712DDA7D6E4}" name="Column13996" dataDxfId="2534"/>
    <tableColumn id="14013" xr3:uid="{167BB1D3-E7C1-4606-B6EA-BB44FAB12678}" name="Column13997" dataDxfId="2533"/>
    <tableColumn id="14014" xr3:uid="{4BE4AC43-5A5C-484A-A39D-F807E8D3D4FE}" name="Column13998" dataDxfId="2532"/>
    <tableColumn id="14015" xr3:uid="{2A82D262-9BAB-4EE4-ADFA-38534110E3AD}" name="Column13999" dataDxfId="2531"/>
    <tableColumn id="14016" xr3:uid="{B14CEE81-5406-4B41-A265-979794C35BBF}" name="Column14000" dataDxfId="2530"/>
    <tableColumn id="14017" xr3:uid="{639C3C94-1006-4ED0-A55A-DC435AAA7088}" name="Column14001" dataDxfId="2529"/>
    <tableColumn id="14018" xr3:uid="{745CF86C-AAE8-4FA2-B52E-3F2BD0148189}" name="Column14002" dataDxfId="2528"/>
    <tableColumn id="14019" xr3:uid="{026A8FBF-7839-43DD-A29B-6EC76700DC80}" name="Column14003" dataDxfId="2527"/>
    <tableColumn id="14020" xr3:uid="{663D0976-EA8C-43A5-A822-DD325A6F00A3}" name="Column14004" dataDxfId="2526"/>
    <tableColumn id="14021" xr3:uid="{DBF0DD11-3A01-4FC5-AD26-7C4569C17D08}" name="Column14005" dataDxfId="2525"/>
    <tableColumn id="14022" xr3:uid="{5372FCE3-9DD8-4C9E-B8C2-132109DE1415}" name="Column14006" dataDxfId="2524"/>
    <tableColumn id="14023" xr3:uid="{8EE37A0E-0596-426D-A967-AA936C8D8D24}" name="Column14007" dataDxfId="2523"/>
    <tableColumn id="14024" xr3:uid="{55C22B11-C203-46BD-AF18-66F10352E578}" name="Column14008" dataDxfId="2522"/>
    <tableColumn id="14025" xr3:uid="{917ABA14-BBBE-4D09-B6B4-F0905086D2C9}" name="Column14009" dataDxfId="2521"/>
    <tableColumn id="14026" xr3:uid="{203ECD96-5F25-446C-ACEA-97DB697FA5EE}" name="Column14010" dataDxfId="2520"/>
    <tableColumn id="14027" xr3:uid="{ACB42B36-7046-4DC5-9B01-7BF6FE737B14}" name="Column14011" dataDxfId="2519"/>
    <tableColumn id="14028" xr3:uid="{037B9CF8-2C07-4231-95B7-B23715E9A88C}" name="Column14012" dataDxfId="2518"/>
    <tableColumn id="14029" xr3:uid="{5B4D4581-0E63-42D1-82E5-85182ECAF6A2}" name="Column14013" dataDxfId="2517"/>
    <tableColumn id="14030" xr3:uid="{5464C09A-BF66-474F-AFC6-355BCDE61537}" name="Column14014" dataDxfId="2516"/>
    <tableColumn id="14031" xr3:uid="{E204FB72-28A9-43D4-9107-04BCAA324A86}" name="Column14015" dataDxfId="2515"/>
    <tableColumn id="14032" xr3:uid="{C3738F25-DAE3-465E-9C2A-C7CA467810DE}" name="Column14016" dataDxfId="2514"/>
    <tableColumn id="14033" xr3:uid="{671FCD58-C592-49AA-8827-EE5CA96FE1FE}" name="Column14017" dataDxfId="2513"/>
    <tableColumn id="14034" xr3:uid="{B037F8C2-3991-420C-B22D-FECAD0A0D7BA}" name="Column14018" dataDxfId="2512"/>
    <tableColumn id="14035" xr3:uid="{322310F0-AD88-4D64-B618-8245EBFEFE1A}" name="Column14019" dataDxfId="2511"/>
    <tableColumn id="14036" xr3:uid="{05A8ADE6-0E84-49A4-ACE5-A53D7138C76B}" name="Column14020" dataDxfId="2510"/>
    <tableColumn id="14037" xr3:uid="{25E86438-F292-46D8-82B3-5BB8B61B03CD}" name="Column14021" dataDxfId="2509"/>
    <tableColumn id="14038" xr3:uid="{3DA7344F-214C-4070-B48C-9AB5491738F2}" name="Column14022" dataDxfId="2508"/>
    <tableColumn id="14039" xr3:uid="{1EE7D148-504F-4456-98D4-B6A051E57A7F}" name="Column14023" dataDxfId="2507"/>
    <tableColumn id="14040" xr3:uid="{F0B6D34E-E882-437D-B0EF-92C2607E4CF8}" name="Column14024" dataDxfId="2506"/>
    <tableColumn id="14041" xr3:uid="{BAD36BE6-F704-4155-9567-4BB781B0CF44}" name="Column14025" dataDxfId="2505"/>
    <tableColumn id="14042" xr3:uid="{12C55497-BA0E-4CA5-B12F-0A60A804E519}" name="Column14026" dataDxfId="2504"/>
    <tableColumn id="14043" xr3:uid="{DC0F8F1D-06FC-413F-9B97-CF36D7D940F3}" name="Column14027" dataDxfId="2503"/>
    <tableColumn id="14044" xr3:uid="{8B1B4580-590A-4295-9DD7-2B15B5C83C61}" name="Column14028" dataDxfId="2502"/>
    <tableColumn id="14045" xr3:uid="{C1C52F1C-6C03-4D65-9574-28F6B5A41D6E}" name="Column14029" dataDxfId="2501"/>
    <tableColumn id="14046" xr3:uid="{56B96F3A-E414-4609-BBDB-2F3E8830ACBC}" name="Column14030" dataDxfId="2500"/>
    <tableColumn id="14047" xr3:uid="{2F1DB218-07E5-4E0F-AF1E-84A81B90001F}" name="Column14031" dataDxfId="2499"/>
    <tableColumn id="14048" xr3:uid="{77022234-321D-460B-8D48-A8C00F9A6730}" name="Column14032" dataDxfId="2498"/>
    <tableColumn id="14049" xr3:uid="{D6371343-8D4C-4DB4-A10C-F02E46C4B9C3}" name="Column14033" dataDxfId="2497"/>
    <tableColumn id="14050" xr3:uid="{D7C83A7C-E760-4BAD-A01E-EE8EA67EC9AB}" name="Column14034" dataDxfId="2496"/>
    <tableColumn id="14051" xr3:uid="{D6472EF8-7D0C-436A-9E4E-E4587895AD09}" name="Column14035" dataDxfId="2495"/>
    <tableColumn id="14052" xr3:uid="{5EE3FDD7-2F51-4FB1-BCAD-85649069B21C}" name="Column14036" dataDxfId="2494"/>
    <tableColumn id="14053" xr3:uid="{B7F6A570-0BC3-4C4D-A699-016BFA75CCB7}" name="Column14037" dataDxfId="2493"/>
    <tableColumn id="14054" xr3:uid="{6F0DD4CF-D700-4AC3-A636-5216619867D4}" name="Column14038" dataDxfId="2492"/>
    <tableColumn id="14055" xr3:uid="{570A3514-7732-4B1D-9EFC-181409F25096}" name="Column14039" dataDxfId="2491"/>
    <tableColumn id="14056" xr3:uid="{53FD22E9-DAFF-47DB-B849-F2C6E2F3A085}" name="Column14040" dataDxfId="2490"/>
    <tableColumn id="14057" xr3:uid="{9D226D55-1303-4A28-96A2-CEA93B4DCCFA}" name="Column14041" dataDxfId="2489"/>
    <tableColumn id="14058" xr3:uid="{5F30022C-9B1D-4517-AC6D-36B37B8601F2}" name="Column14042" dataDxfId="2488"/>
    <tableColumn id="14059" xr3:uid="{137DB8A8-E789-4846-AC25-DEF649EE3BBA}" name="Column14043" dataDxfId="2487"/>
    <tableColumn id="14060" xr3:uid="{F3BE3027-BAF5-474D-851C-B779AF0FBE0B}" name="Column14044" dataDxfId="2486"/>
    <tableColumn id="14061" xr3:uid="{5ADB8D22-CC1F-4E6C-98CC-8DC4E83F9E71}" name="Column14045" dataDxfId="2485"/>
    <tableColumn id="14062" xr3:uid="{5A03A834-F5CB-41FF-8BD2-D3AA4AC9EA69}" name="Column14046" dataDxfId="2484"/>
    <tableColumn id="14063" xr3:uid="{8352D284-689D-4613-91CF-F5F3D36BFB5B}" name="Column14047" dataDxfId="2483"/>
    <tableColumn id="14064" xr3:uid="{1DB4727D-E8AA-437A-961A-1BAE28498200}" name="Column14048" dataDxfId="2482"/>
    <tableColumn id="14065" xr3:uid="{ADE25777-034F-447B-9CE0-1045579B89EE}" name="Column14049" dataDxfId="2481"/>
    <tableColumn id="14066" xr3:uid="{9403ED54-4FE8-4468-96C9-6E3968046862}" name="Column14050" dataDxfId="2480"/>
    <tableColumn id="14067" xr3:uid="{32D6D690-EA3C-4664-A174-B1BB278425FE}" name="Column14051" dataDxfId="2479"/>
    <tableColumn id="14068" xr3:uid="{A777FE3D-C297-49F2-99E1-F11A0A08E6AC}" name="Column14052" dataDxfId="2478"/>
    <tableColumn id="14069" xr3:uid="{227330E4-DD47-446B-9404-AF357EE5E971}" name="Column14053" dataDxfId="2477"/>
    <tableColumn id="14070" xr3:uid="{6639C094-5875-4784-B87A-17D5184182C1}" name="Column14054" dataDxfId="2476"/>
    <tableColumn id="14071" xr3:uid="{FA3B3C24-B244-467C-A183-F23E6D29B9BF}" name="Column14055" dataDxfId="2475"/>
    <tableColumn id="14072" xr3:uid="{E518918E-9C22-4BD2-925A-CD89C23C57AF}" name="Column14056" dataDxfId="2474"/>
    <tableColumn id="14073" xr3:uid="{FED2F923-C682-489A-A5F6-11DCE5C560D8}" name="Column14057" dataDxfId="2473"/>
    <tableColumn id="14074" xr3:uid="{0C64B24D-1E77-4C49-B0E1-F8AEFA0E7349}" name="Column14058" dataDxfId="2472"/>
    <tableColumn id="14075" xr3:uid="{F6DF3A95-BAF3-49DD-99B1-D81E10964A1F}" name="Column14059" dataDxfId="2471"/>
    <tableColumn id="14076" xr3:uid="{FE3C5BB6-4E03-495E-90FB-8CE678EFE97B}" name="Column14060" dataDxfId="2470"/>
    <tableColumn id="14077" xr3:uid="{96D3EA39-3D56-4F28-837C-0EFEC20513DD}" name="Column14061" dataDxfId="2469"/>
    <tableColumn id="14078" xr3:uid="{69484D42-89F2-4B59-86D8-2C96DC0041F2}" name="Column14062" dataDxfId="2468"/>
    <tableColumn id="14079" xr3:uid="{A960DE5E-2949-4AF7-A113-D914BD68050C}" name="Column14063" dataDxfId="2467"/>
    <tableColumn id="14080" xr3:uid="{ABAC567D-2B92-41DF-88E3-8F91741808CF}" name="Column14064" dataDxfId="2466"/>
    <tableColumn id="14081" xr3:uid="{F636CB6B-5944-420A-84B2-1107881897E9}" name="Column14065" dataDxfId="2465"/>
    <tableColumn id="14082" xr3:uid="{93E58297-4979-4B3E-873F-6D83E738B499}" name="Column14066" dataDxfId="2464"/>
    <tableColumn id="14083" xr3:uid="{A97FE9D4-5D66-4363-91D4-213765411F44}" name="Column14067" dataDxfId="2463"/>
    <tableColumn id="14084" xr3:uid="{464599F7-2D11-47DA-9F81-10F12A3C6B12}" name="Column14068" dataDxfId="2462"/>
    <tableColumn id="14085" xr3:uid="{A0CF660E-4263-40B4-AA17-98153FDBEFBD}" name="Column14069" dataDxfId="2461"/>
    <tableColumn id="14086" xr3:uid="{C675F8F2-D833-4DB2-8EA8-D274D3E3B3A2}" name="Column14070" dataDxfId="2460"/>
    <tableColumn id="14087" xr3:uid="{CCC25F1C-AE72-417A-9DE3-FB961AFCE825}" name="Column14071" dataDxfId="2459"/>
    <tableColumn id="14088" xr3:uid="{DF4CDCB4-5E71-4152-ACC9-39B8C2182291}" name="Column14072" dataDxfId="2458"/>
    <tableColumn id="14089" xr3:uid="{2FE21149-0FA9-45C8-B22B-9F4A06EC9B69}" name="Column14073" dataDxfId="2457"/>
    <tableColumn id="14090" xr3:uid="{DC483CD6-A4CD-486D-9531-B96631A1070D}" name="Column14074" dataDxfId="2456"/>
    <tableColumn id="14091" xr3:uid="{DF9A3F2B-66F0-4CE2-AACD-BB9C285E5403}" name="Column14075" dataDxfId="2455"/>
    <tableColumn id="14092" xr3:uid="{435F3A32-775C-49C7-BCD2-D168C4A1E2F5}" name="Column14076" dataDxfId="2454"/>
    <tableColumn id="14093" xr3:uid="{EC07D6A2-7839-4AAC-BA94-311A5D571D5C}" name="Column14077" dataDxfId="2453"/>
    <tableColumn id="14094" xr3:uid="{D1236F53-A35E-4D8B-81EB-E811861C826B}" name="Column14078" dataDxfId="2452"/>
    <tableColumn id="14095" xr3:uid="{D4507C8E-BC82-448F-9E38-D1885102206F}" name="Column14079" dataDxfId="2451"/>
    <tableColumn id="14096" xr3:uid="{C519F1E6-27F0-4A40-B9CE-EF1AF0F64CEB}" name="Column14080" dataDxfId="2450"/>
    <tableColumn id="14097" xr3:uid="{7494D2AC-D385-4D6B-99A0-00AF034230CD}" name="Column14081" dataDxfId="2449"/>
    <tableColumn id="14098" xr3:uid="{D99D915F-2A64-428F-879E-F5D60C597D9F}" name="Column14082" dataDxfId="2448"/>
    <tableColumn id="14099" xr3:uid="{21222A83-7BB2-49DB-B777-CEE914521472}" name="Column14083" dataDxfId="2447"/>
    <tableColumn id="14100" xr3:uid="{14DF132D-2002-4009-BBD5-242C2A03B5BD}" name="Column14084" dataDxfId="2446"/>
    <tableColumn id="14101" xr3:uid="{C1AEFB4C-99B8-4C02-86DA-B40C774A67F8}" name="Column14085" dataDxfId="2445"/>
    <tableColumn id="14102" xr3:uid="{86E1AAC3-1E28-4804-985F-57DAAB5D526D}" name="Column14086" dataDxfId="2444"/>
    <tableColumn id="14103" xr3:uid="{D23BDAF2-E2C2-4435-BB35-4FC61F393C66}" name="Column14087" dataDxfId="2443"/>
    <tableColumn id="14104" xr3:uid="{5ED50C46-5E2B-425C-9AF6-5BF9E83818A5}" name="Column14088" dataDxfId="2442"/>
    <tableColumn id="14105" xr3:uid="{69EC1A44-C470-449E-B4C4-8D08E6A3D68E}" name="Column14089" dataDxfId="2441"/>
    <tableColumn id="14106" xr3:uid="{BF786703-6FD2-425B-A0EC-C6FDA7B983BA}" name="Column14090" dataDxfId="2440"/>
    <tableColumn id="14107" xr3:uid="{4B1C10D4-2EED-4FD4-87F0-A35F5C7EAFAE}" name="Column14091" dataDxfId="2439"/>
    <tableColumn id="14108" xr3:uid="{5C486D8D-B12E-4DF3-B8E3-835D3A191B3B}" name="Column14092" dataDxfId="2438"/>
    <tableColumn id="14109" xr3:uid="{C3E3EF1A-3CC2-43F8-86D5-FBFD252EE33C}" name="Column14093" dataDxfId="2437"/>
    <tableColumn id="14110" xr3:uid="{117035B1-41E8-4F30-B606-894BAFD7AE04}" name="Column14094" dataDxfId="2436"/>
    <tableColumn id="14111" xr3:uid="{EF49A036-987A-4B2F-ACE2-508AA2F22432}" name="Column14095" dataDxfId="2435"/>
    <tableColumn id="14112" xr3:uid="{289B6851-5C01-435C-920D-099E6FD10933}" name="Column14096" dataDxfId="2434"/>
    <tableColumn id="14113" xr3:uid="{5D22DF4A-BEDB-4251-8340-DCA450B89D02}" name="Column14097" dataDxfId="2433"/>
    <tableColumn id="14114" xr3:uid="{071DF710-537C-4A87-9205-2C3F4E05FEE2}" name="Column14098" dataDxfId="2432"/>
    <tableColumn id="14115" xr3:uid="{C59EE3D6-20D7-4424-90E9-F7F8B969CD59}" name="Column14099" dataDxfId="2431"/>
    <tableColumn id="14116" xr3:uid="{768D5387-6153-49AD-AE35-E7A648B991E6}" name="Column14100" dataDxfId="2430"/>
    <tableColumn id="14117" xr3:uid="{7CC010DA-B16D-4A07-8107-B7D0D14417AE}" name="Column14101" dataDxfId="2429"/>
    <tableColumn id="14118" xr3:uid="{541C7BDB-101E-45E2-B541-D7411EFFF09A}" name="Column14102" dataDxfId="2428"/>
    <tableColumn id="14119" xr3:uid="{47C6FC85-1C29-4B74-A081-08C759A0E0C5}" name="Column14103" dataDxfId="2427"/>
    <tableColumn id="14120" xr3:uid="{94A8472E-1718-43DD-88D4-42A89A6E4D04}" name="Column14104" dataDxfId="2426"/>
    <tableColumn id="14121" xr3:uid="{2EA062A8-FC5E-4BEB-B301-FB2EB9EEB42D}" name="Column14105" dataDxfId="2425"/>
    <tableColumn id="14122" xr3:uid="{11FD83B4-C9AC-4118-A587-D15A12FE9871}" name="Column14106" dataDxfId="2424"/>
    <tableColumn id="14123" xr3:uid="{72620CC2-96DC-4938-A825-968D1B836A59}" name="Column14107" dataDxfId="2423"/>
    <tableColumn id="14124" xr3:uid="{141A56DC-77A8-460D-8065-BF4836A18A67}" name="Column14108" dataDxfId="2422"/>
    <tableColumn id="14125" xr3:uid="{1DB0DA3B-9306-432C-9BF9-22ADF134BE32}" name="Column14109" dataDxfId="2421"/>
    <tableColumn id="14126" xr3:uid="{902513FB-275A-4E2E-8EC3-6DE06B1F29A0}" name="Column14110" dataDxfId="2420"/>
    <tableColumn id="14127" xr3:uid="{A31C6CF7-730F-45DC-A057-AF6753A6647D}" name="Column14111" dataDxfId="2419"/>
    <tableColumn id="14128" xr3:uid="{E014338C-C0AA-49A1-93F8-BE071D7A25B4}" name="Column14112" dataDxfId="2418"/>
    <tableColumn id="14129" xr3:uid="{18DFE269-F8FD-479B-8955-E861068DF038}" name="Column14113" dataDxfId="2417"/>
    <tableColumn id="14130" xr3:uid="{2F062704-DB07-4885-86BB-1BC66C30478A}" name="Column14114" dataDxfId="2416"/>
    <tableColumn id="14131" xr3:uid="{FC570153-6DC2-4706-86A8-BB3481D43DE6}" name="Column14115" dataDxfId="2415"/>
    <tableColumn id="14132" xr3:uid="{DB04B121-1876-4381-AF63-F3E1C490C81A}" name="Column14116" dataDxfId="2414"/>
    <tableColumn id="14133" xr3:uid="{99A826A8-43A2-4979-B0A5-571FF907CBBC}" name="Column14117" dataDxfId="2413"/>
    <tableColumn id="14134" xr3:uid="{FF128957-18AC-4BC8-9D5B-85D45FD914FA}" name="Column14118" dataDxfId="2412"/>
    <tableColumn id="14135" xr3:uid="{3066650F-6AA6-4BB3-99FB-15D4E758D4A4}" name="Column14119" dataDxfId="2411"/>
    <tableColumn id="14136" xr3:uid="{CECD1245-6F5F-4E76-B094-076BD006D1AC}" name="Column14120" dataDxfId="2410"/>
    <tableColumn id="14137" xr3:uid="{F0333909-B54D-40B9-B461-F2F7402986DF}" name="Column14121" dataDxfId="2409"/>
    <tableColumn id="14138" xr3:uid="{857626AE-8856-4850-ACD0-A7F42336D7B1}" name="Column14122" dataDxfId="2408"/>
    <tableColumn id="14139" xr3:uid="{FFABDC43-1681-4A21-8571-11BE94D04A8E}" name="Column14123" dataDxfId="2407"/>
    <tableColumn id="14140" xr3:uid="{53012319-4274-472E-89AC-5007BC0E4340}" name="Column14124" dataDxfId="2406"/>
    <tableColumn id="14141" xr3:uid="{64A4BFDE-AB72-41BB-B395-6AF433CA05D1}" name="Column14125" dataDxfId="2405"/>
    <tableColumn id="14142" xr3:uid="{2F60C6FD-1254-464D-82D9-B39FDF096610}" name="Column14126" dataDxfId="2404"/>
    <tableColumn id="14143" xr3:uid="{E62C330C-6CC9-4CB1-8A7E-56E08FC84580}" name="Column14127" dataDxfId="2403"/>
    <tableColumn id="14144" xr3:uid="{58EADE0E-8B35-47D4-B6DA-FB51F1474715}" name="Column14128" dataDxfId="2402"/>
    <tableColumn id="14145" xr3:uid="{46984218-C667-441C-A114-444A2D79188A}" name="Column14129" dataDxfId="2401"/>
    <tableColumn id="14146" xr3:uid="{75A271E3-3BF4-4854-BDB0-DEEA664C558A}" name="Column14130" dataDxfId="2400"/>
    <tableColumn id="14147" xr3:uid="{C2847509-81FE-488B-80FC-983EB350E4E4}" name="Column14131" dataDxfId="2399"/>
    <tableColumn id="14148" xr3:uid="{46E1DEB1-FA66-4872-B6DA-FEB9EEC18BE6}" name="Column14132" dataDxfId="2398"/>
    <tableColumn id="14149" xr3:uid="{3A9F85CD-9F2F-48E2-B715-5A1613E08713}" name="Column14133" dataDxfId="2397"/>
    <tableColumn id="14150" xr3:uid="{7E085744-0B29-4C17-9547-BB91268EE493}" name="Column14134" dataDxfId="2396"/>
    <tableColumn id="14151" xr3:uid="{F7D25D4D-C768-44B0-BCD0-5E5ADDB4CF6D}" name="Column14135" dataDxfId="2395"/>
    <tableColumn id="14152" xr3:uid="{032FA1B4-AF6A-4588-A61E-23D09C759638}" name="Column14136" dataDxfId="2394"/>
    <tableColumn id="14153" xr3:uid="{DCF7FF02-C7E0-4CF9-9637-27E7F94831C3}" name="Column14137" dataDxfId="2393"/>
    <tableColumn id="14154" xr3:uid="{B2DFE634-3299-4087-B4E7-74B6D6D66725}" name="Column14138" dataDxfId="2392"/>
    <tableColumn id="14155" xr3:uid="{DB0360C6-6BEF-49DD-85F5-DD37231447C2}" name="Column14139" dataDxfId="2391"/>
    <tableColumn id="14156" xr3:uid="{FB30C0BC-9D99-4988-9F2F-97917DE42A06}" name="Column14140" dataDxfId="2390"/>
    <tableColumn id="14157" xr3:uid="{BEF7644A-515D-40A5-BB93-F762EBF29C66}" name="Column14141" dataDxfId="2389"/>
    <tableColumn id="14158" xr3:uid="{EA40EC8B-9D9C-42EA-83CF-1709A66F832E}" name="Column14142" dataDxfId="2388"/>
    <tableColumn id="14159" xr3:uid="{E1CB5ED7-B3D9-44AD-A85F-794E6499194C}" name="Column14143" dataDxfId="2387"/>
    <tableColumn id="14160" xr3:uid="{907E3B8A-5511-4FBC-A217-89D36ABE29A0}" name="Column14144" dataDxfId="2386"/>
    <tableColumn id="14161" xr3:uid="{F27436E3-B17B-45C6-85CC-52A6759DE5DA}" name="Column14145" dataDxfId="2385"/>
    <tableColumn id="14162" xr3:uid="{E497DF10-3C1D-4A2A-979E-27031CD1A4DB}" name="Column14146" dataDxfId="2384"/>
    <tableColumn id="14163" xr3:uid="{6D2E316A-F12D-4DA5-BE0A-41A1F27748EA}" name="Column14147" dataDxfId="2383"/>
    <tableColumn id="14164" xr3:uid="{A1F0E1FC-6EF2-4275-B4F9-0D6B74AA7E31}" name="Column14148" dataDxfId="2382"/>
    <tableColumn id="14165" xr3:uid="{4633976D-1C65-481A-945B-D03573214A7A}" name="Column14149" dataDxfId="2381"/>
    <tableColumn id="14166" xr3:uid="{6E4FD247-9929-482D-9C90-98B5C81AABA0}" name="Column14150" dataDxfId="2380"/>
    <tableColumn id="14167" xr3:uid="{4064366F-D9D8-48B6-A82E-E36427984914}" name="Column14151" dataDxfId="2379"/>
    <tableColumn id="14168" xr3:uid="{D9BA55D5-659B-449C-8ACE-18E55DB931F4}" name="Column14152" dataDxfId="2378"/>
    <tableColumn id="14169" xr3:uid="{997A31C3-6F5D-43E0-9172-48C3CE4FBCB0}" name="Column14153" dataDxfId="2377"/>
    <tableColumn id="14170" xr3:uid="{03C5BAAC-919B-4B73-99C0-F2C8FC0ED334}" name="Column14154" dataDxfId="2376"/>
    <tableColumn id="14171" xr3:uid="{47D20CCF-8F94-401E-958B-2D97724F8A12}" name="Column14155" dataDxfId="2375"/>
    <tableColumn id="14172" xr3:uid="{F954C013-7199-4272-851A-B33C9CB406A9}" name="Column14156" dataDxfId="2374"/>
    <tableColumn id="14173" xr3:uid="{E1656C12-D49B-4DD4-B1EF-16B066986AEC}" name="Column14157" dataDxfId="2373"/>
    <tableColumn id="14174" xr3:uid="{5574453E-D7B0-4B48-AA10-BC8B720C7F97}" name="Column14158" dataDxfId="2372"/>
    <tableColumn id="14175" xr3:uid="{7D4085F3-4421-4765-9C57-01B8F3A7017C}" name="Column14159" dataDxfId="2371"/>
    <tableColumn id="14176" xr3:uid="{4C671020-D3FD-4541-89C6-E7F3BBE204A9}" name="Column14160" dataDxfId="2370"/>
    <tableColumn id="14177" xr3:uid="{3280A3A7-2E62-4BAC-9DA1-175081C6D5A0}" name="Column14161" dataDxfId="2369"/>
    <tableColumn id="14178" xr3:uid="{821F332D-7B09-4C98-8713-FCBB54E61A66}" name="Column14162" dataDxfId="2368"/>
    <tableColumn id="14179" xr3:uid="{FD27E037-8581-459E-98E0-9F9B183B85FD}" name="Column14163" dataDxfId="2367"/>
    <tableColumn id="14180" xr3:uid="{5F87B0E4-C6E2-4251-B5E7-6CC53024C867}" name="Column14164" dataDxfId="2366"/>
    <tableColumn id="14181" xr3:uid="{6011DB65-577E-40E5-BD3E-A5B1F1D41E2F}" name="Column14165" dataDxfId="2365"/>
    <tableColumn id="14182" xr3:uid="{D76C715F-DEBA-438F-9172-05CD6870496B}" name="Column14166" dataDxfId="2364"/>
    <tableColumn id="14183" xr3:uid="{B7C6669E-0A36-490A-9239-9066ABD9DECD}" name="Column14167" dataDxfId="2363"/>
    <tableColumn id="14184" xr3:uid="{73055DFC-8FD8-4FC5-93E7-7114A55E641E}" name="Column14168" dataDxfId="2362"/>
    <tableColumn id="14185" xr3:uid="{BF9768CB-1643-4500-9098-018B7C529BD8}" name="Column14169" dataDxfId="2361"/>
    <tableColumn id="14186" xr3:uid="{34884026-C9CA-4ED2-945C-7463E73958CF}" name="Column14170" dataDxfId="2360"/>
    <tableColumn id="14187" xr3:uid="{4066C6E9-E207-42C6-9C3D-D5EAA81AE148}" name="Column14171" dataDxfId="2359"/>
    <tableColumn id="14188" xr3:uid="{4C818890-C209-4187-86C7-5AED5DA90CA1}" name="Column14172" dataDxfId="2358"/>
    <tableColumn id="14189" xr3:uid="{B0C3BEA7-2E56-4477-B9F4-7FFB3808F43C}" name="Column14173" dataDxfId="2357"/>
    <tableColumn id="14190" xr3:uid="{F094A1C6-0D0F-4619-BC52-A38ACBA7BCC9}" name="Column14174" dataDxfId="2356"/>
    <tableColumn id="14191" xr3:uid="{CAFBBE34-1171-457A-B98D-0507FED1D4F6}" name="Column14175" dataDxfId="2355"/>
    <tableColumn id="14192" xr3:uid="{70B10EA1-51B7-413E-A3C8-DAD416DCB520}" name="Column14176" dataDxfId="2354"/>
    <tableColumn id="14193" xr3:uid="{2EB3AFC9-089F-4774-B9E5-E58ABE87326C}" name="Column14177" dataDxfId="2353"/>
    <tableColumn id="14194" xr3:uid="{7A807511-89DC-467B-86B6-9C2B4AB4E597}" name="Column14178" dataDxfId="2352"/>
    <tableColumn id="14195" xr3:uid="{9DB2239D-46DE-4796-B05A-1519A77C4BB1}" name="Column14179" dataDxfId="2351"/>
    <tableColumn id="14196" xr3:uid="{3EB1B272-2184-40B4-9043-6BEFE85F5F39}" name="Column14180" dataDxfId="2350"/>
    <tableColumn id="14197" xr3:uid="{C84AF55A-B543-4ED5-9BD6-5C0BB6E13709}" name="Column14181" dataDxfId="2349"/>
    <tableColumn id="14198" xr3:uid="{E231FF1D-2B99-4031-836E-32C664D96932}" name="Column14182" dataDxfId="2348"/>
    <tableColumn id="14199" xr3:uid="{0F46F717-9061-4A3C-A597-1442BAB0E4A6}" name="Column14183" dataDxfId="2347"/>
    <tableColumn id="14200" xr3:uid="{337F0F10-179D-4954-80AF-6C2BB2ADBECC}" name="Column14184" dataDxfId="2346"/>
    <tableColumn id="14201" xr3:uid="{1D060EAD-77F8-4CD6-80D3-D2A5C15D7249}" name="Column14185" dataDxfId="2345"/>
    <tableColumn id="14202" xr3:uid="{E6530311-C5AF-4337-9E77-85D1E375C859}" name="Column14186" dataDxfId="2344"/>
    <tableColumn id="14203" xr3:uid="{D53DF610-DE4D-43DE-B858-57E3FD6DA21C}" name="Column14187" dataDxfId="2343"/>
    <tableColumn id="14204" xr3:uid="{7DCDDEF3-0057-4D0B-A9D8-903BA02DDBF4}" name="Column14188" dataDxfId="2342"/>
    <tableColumn id="14205" xr3:uid="{BABDCB13-B4BA-4067-BB7B-3EC2C2F065DA}" name="Column14189" dataDxfId="2341"/>
    <tableColumn id="14206" xr3:uid="{C1721D95-4768-4208-92B7-7980D9963CA5}" name="Column14190" dataDxfId="2340"/>
    <tableColumn id="14207" xr3:uid="{ED65795A-BF5C-4183-9D10-AE31CF2FEFB6}" name="Column14191" dataDxfId="2339"/>
    <tableColumn id="14208" xr3:uid="{2E2F2A6A-ECB2-429B-9798-2B505EE981E2}" name="Column14192" dataDxfId="2338"/>
    <tableColumn id="14209" xr3:uid="{BDD07317-FE70-4E1D-90D2-813D32FB074C}" name="Column14193" dataDxfId="2337"/>
    <tableColumn id="14210" xr3:uid="{EFB49DDB-2E91-4A47-AE38-7E4221141608}" name="Column14194" dataDxfId="2336"/>
    <tableColumn id="14211" xr3:uid="{76516210-D02F-466D-8B39-C586387281FB}" name="Column14195" dataDxfId="2335"/>
    <tableColumn id="14212" xr3:uid="{7832BF2F-C28F-4104-A070-A43765E08384}" name="Column14196" dataDxfId="2334"/>
    <tableColumn id="14213" xr3:uid="{DE0D3D3D-0D25-4042-8B79-D77D2C2209B2}" name="Column14197" dataDxfId="2333"/>
    <tableColumn id="14214" xr3:uid="{02E2BDFB-15AB-4BD9-927B-3BFAF192E780}" name="Column14198" dataDxfId="2332"/>
    <tableColumn id="14215" xr3:uid="{84F18C98-37D9-47BC-AFCD-A676AD204C81}" name="Column14199" dataDxfId="2331"/>
    <tableColumn id="14216" xr3:uid="{DDC9F4B7-41BE-4E55-A478-F0648D226A1D}" name="Column14200" dataDxfId="2330"/>
    <tableColumn id="14217" xr3:uid="{1F305D9E-DC7D-44A8-9D3B-FD4215CE875D}" name="Column14201" dataDxfId="2329"/>
    <tableColumn id="14218" xr3:uid="{374A40B1-99CF-409C-87CA-3DAC379D7968}" name="Column14202" dataDxfId="2328"/>
    <tableColumn id="14219" xr3:uid="{77D69FDD-9E7B-4129-88D7-8C216904B403}" name="Column14203" dataDxfId="2327"/>
    <tableColumn id="14220" xr3:uid="{1451D115-58CE-47AF-A185-72A4FBFCCC04}" name="Column14204" dataDxfId="2326"/>
    <tableColumn id="14221" xr3:uid="{9E03969F-9145-48E3-95F1-9EC0F04F1AB1}" name="Column14205" dataDxfId="2325"/>
    <tableColumn id="14222" xr3:uid="{7B370078-9433-44A3-82BB-295B16DE102F}" name="Column14206" dataDxfId="2324"/>
    <tableColumn id="14223" xr3:uid="{23DB5920-6339-4DE0-926E-808F650F09EE}" name="Column14207" dataDxfId="2323"/>
    <tableColumn id="14224" xr3:uid="{DD930DBF-FA0E-4EEB-BF56-1F7D09375BB2}" name="Column14208" dataDxfId="2322"/>
    <tableColumn id="14225" xr3:uid="{A596482D-B19A-4AE0-BBFB-66F6A4A261F9}" name="Column14209" dataDxfId="2321"/>
    <tableColumn id="14226" xr3:uid="{BC824B3C-6CD8-4341-94F3-698E4A5B1027}" name="Column14210" dataDxfId="2320"/>
    <tableColumn id="14227" xr3:uid="{E8F17E81-C0B9-4E85-A1A7-2C9F1BFD2A0B}" name="Column14211" dataDxfId="2319"/>
    <tableColumn id="14228" xr3:uid="{E4BDAC1C-CFF3-4872-AF5F-C9115542E2B3}" name="Column14212" dataDxfId="2318"/>
    <tableColumn id="14229" xr3:uid="{F8FCD0E8-BF7A-4106-8BCE-37EACECE5B3D}" name="Column14213" dataDxfId="2317"/>
    <tableColumn id="14230" xr3:uid="{76A0DE0E-4641-4B48-8CD8-2AFDF6023BF2}" name="Column14214" dataDxfId="2316"/>
    <tableColumn id="14231" xr3:uid="{9B092C21-AF53-48DF-B289-18C16C70D529}" name="Column14215" dataDxfId="2315"/>
    <tableColumn id="14232" xr3:uid="{E42967D0-5061-4640-9974-252D1CB60F1C}" name="Column14216" dataDxfId="2314"/>
    <tableColumn id="14233" xr3:uid="{5E4B7F50-06A8-4C2F-A7D3-D4C4D22A7468}" name="Column14217" dataDxfId="2313"/>
    <tableColumn id="14234" xr3:uid="{CA329195-1792-41BC-B921-D2E3FFAAC30B}" name="Column14218" dataDxfId="2312"/>
    <tableColumn id="14235" xr3:uid="{CF678E0A-DC41-45A1-8E78-6C655A1D657F}" name="Column14219" dataDxfId="2311"/>
    <tableColumn id="14236" xr3:uid="{1DB6C353-6A58-4103-9188-9581D1D6E743}" name="Column14220" dataDxfId="2310"/>
    <tableColumn id="14237" xr3:uid="{602FC9FA-BBCD-4099-9A8F-5D22D0E574A0}" name="Column14221" dataDxfId="2309"/>
    <tableColumn id="14238" xr3:uid="{BF2AB4CD-8A53-4D5C-BCB2-8DD0939B0540}" name="Column14222" dataDxfId="2308"/>
    <tableColumn id="14239" xr3:uid="{741968EB-358A-4A15-9074-DF0B497D600F}" name="Column14223" dataDxfId="2307"/>
    <tableColumn id="14240" xr3:uid="{0AE701D5-A0D4-4967-910A-FE39EAF48145}" name="Column14224" dataDxfId="2306"/>
    <tableColumn id="14241" xr3:uid="{73228747-53EA-4B46-8E08-3160A9AD0CD1}" name="Column14225" dataDxfId="2305"/>
    <tableColumn id="14242" xr3:uid="{FF2B1D8D-CF1B-4DEB-9ECA-CB762D5A22AC}" name="Column14226" dataDxfId="2304"/>
    <tableColumn id="14243" xr3:uid="{9B8E0B80-6BD5-484E-A3E0-A5850C38B59E}" name="Column14227" dataDxfId="2303"/>
    <tableColumn id="14244" xr3:uid="{85240FA6-F508-43D1-B54B-E8593847742E}" name="Column14228" dataDxfId="2302"/>
    <tableColumn id="14245" xr3:uid="{342ECE0B-4995-4A2E-962B-D8193EA93B8B}" name="Column14229" dataDxfId="2301"/>
    <tableColumn id="14246" xr3:uid="{C4104185-11D8-499E-B9F6-BDE330315225}" name="Column14230" dataDxfId="2300"/>
    <tableColumn id="14247" xr3:uid="{409337F7-3FD9-4DFE-8021-53D5B51D25B9}" name="Column14231" dataDxfId="2299"/>
    <tableColumn id="14248" xr3:uid="{875CB06F-894E-407D-BA17-2FAB8076F818}" name="Column14232" dataDxfId="2298"/>
    <tableColumn id="14249" xr3:uid="{5CFD7F63-B59E-44CB-B309-14C6EEA9E16B}" name="Column14233" dataDxfId="2297"/>
    <tableColumn id="14250" xr3:uid="{9242DEB5-CD84-427C-860A-DBDCC6F9F18E}" name="Column14234" dataDxfId="2296"/>
    <tableColumn id="14251" xr3:uid="{B6EAC941-AA7B-4853-BB94-09C9BB4687AF}" name="Column14235" dataDxfId="2295"/>
    <tableColumn id="14252" xr3:uid="{1ACF182A-10DB-4698-92B3-5A8EC8A22E2B}" name="Column14236" dataDxfId="2294"/>
    <tableColumn id="14253" xr3:uid="{58DF6BBD-22F4-4DED-AFDF-3F76C11F705D}" name="Column14237" dataDxfId="2293"/>
    <tableColumn id="14254" xr3:uid="{A9738AE4-DBCD-4E57-8CD4-DD8D2605E6E9}" name="Column14238" dataDxfId="2292"/>
    <tableColumn id="14255" xr3:uid="{32835D48-7504-4048-8ED3-210BAAC02423}" name="Column14239" dataDxfId="2291"/>
    <tableColumn id="14256" xr3:uid="{CEB34DC3-D40C-4B85-BDA1-4CA7676ECC3C}" name="Column14240" dataDxfId="2290"/>
    <tableColumn id="14257" xr3:uid="{F78D47A4-E033-49F9-8709-390A4E7A1323}" name="Column14241" dataDxfId="2289"/>
    <tableColumn id="14258" xr3:uid="{A12AA263-4037-4B03-8A21-96F6464B3F93}" name="Column14242" dataDxfId="2288"/>
    <tableColumn id="14259" xr3:uid="{3BDF67FB-56B6-46E3-B173-9A9B3F0BBD66}" name="Column14243" dataDxfId="2287"/>
    <tableColumn id="14260" xr3:uid="{72D169EF-073E-4EDF-88D1-F27721524154}" name="Column14244" dataDxfId="2286"/>
    <tableColumn id="14261" xr3:uid="{4C047ABB-1E52-4835-8552-ECE08588B80E}" name="Column14245" dataDxfId="2285"/>
    <tableColumn id="14262" xr3:uid="{8E8041EC-9A92-4D00-B3D7-6B2401B96F0C}" name="Column14246" dataDxfId="2284"/>
    <tableColumn id="14263" xr3:uid="{6A3DD022-04F2-4522-9DED-96A42AD55BEF}" name="Column14247" dataDxfId="2283"/>
    <tableColumn id="14264" xr3:uid="{031F6CA7-AAD6-490B-89EA-1D952F57379B}" name="Column14248" dataDxfId="2282"/>
    <tableColumn id="14265" xr3:uid="{7573ECA9-7F95-42D1-9F59-8390E18DA5BF}" name="Column14249" dataDxfId="2281"/>
    <tableColumn id="14266" xr3:uid="{41DE831F-00BD-4972-BD87-9992FF4D953D}" name="Column14250" dataDxfId="2280"/>
    <tableColumn id="14267" xr3:uid="{694974EE-3E16-4877-8C9F-087497F6A7F7}" name="Column14251" dataDxfId="2279"/>
    <tableColumn id="14268" xr3:uid="{7893ACD8-CD71-4679-965D-358B1529A089}" name="Column14252" dataDxfId="2278"/>
    <tableColumn id="14269" xr3:uid="{2D675D5C-E2C1-4150-920E-F0DBFD5F440A}" name="Column14253" dataDxfId="2277"/>
    <tableColumn id="14270" xr3:uid="{CBECD62F-F90C-4C21-80BA-C5CEBC477240}" name="Column14254" dataDxfId="2276"/>
    <tableColumn id="14271" xr3:uid="{81C82B17-8C55-4D5A-A439-934106792CB1}" name="Column14255" dataDxfId="2275"/>
    <tableColumn id="14272" xr3:uid="{F4B16A42-FEB7-4A38-9512-15B8548020C5}" name="Column14256" dataDxfId="2274"/>
    <tableColumn id="14273" xr3:uid="{00DE8766-2D61-4737-939F-28D8F6E97816}" name="Column14257" dataDxfId="2273"/>
    <tableColumn id="14274" xr3:uid="{7EB4BCD8-BF9A-469F-8A73-7C01BF0FA68C}" name="Column14258" dataDxfId="2272"/>
    <tableColumn id="14275" xr3:uid="{0AD8DB40-5BCC-42BE-AA9A-1FF81D2A517F}" name="Column14259" dataDxfId="2271"/>
    <tableColumn id="14276" xr3:uid="{08FCB552-3A93-4ACD-BE74-5D2A50C82F43}" name="Column14260" dataDxfId="2270"/>
    <tableColumn id="14277" xr3:uid="{FDDFC628-FF42-4F51-908E-5C549DF235B2}" name="Column14261" dataDxfId="2269"/>
    <tableColumn id="14278" xr3:uid="{FB2A0614-9165-43CB-B7E0-93FB88FD703E}" name="Column14262" dataDxfId="2268"/>
    <tableColumn id="14279" xr3:uid="{55F429C6-59F0-4393-91A7-0FA768C129BD}" name="Column14263" dataDxfId="2267"/>
    <tableColumn id="14280" xr3:uid="{AFB6560A-ED9D-44A7-8E5B-9C763CEA9C63}" name="Column14264" dataDxfId="2266"/>
    <tableColumn id="14281" xr3:uid="{CBF032CD-21DF-4B92-B9F4-7C942014EFA6}" name="Column14265" dataDxfId="2265"/>
    <tableColumn id="14282" xr3:uid="{DC56AF0D-700E-4C50-AA53-F4D2E28CFCFE}" name="Column14266" dataDxfId="2264"/>
    <tableColumn id="14283" xr3:uid="{49257BF4-E73B-45B5-8DDC-FFF0BB66F848}" name="Column14267" dataDxfId="2263"/>
    <tableColumn id="14284" xr3:uid="{5B0EC2D7-1B95-417D-965C-98EAC6657E01}" name="Column14268" dataDxfId="2262"/>
    <tableColumn id="14285" xr3:uid="{16B5EA00-EB56-42C4-8110-508751B47D43}" name="Column14269" dataDxfId="2261"/>
    <tableColumn id="14286" xr3:uid="{553DAD98-5879-4367-9959-4D8F93460D79}" name="Column14270" dataDxfId="2260"/>
    <tableColumn id="14287" xr3:uid="{429FE879-CD83-423B-B69F-B2FA95555C9D}" name="Column14271" dataDxfId="2259"/>
    <tableColumn id="14288" xr3:uid="{5F77EA61-22C7-4F87-8696-B2E2C9A01B6C}" name="Column14272" dataDxfId="2258"/>
    <tableColumn id="14289" xr3:uid="{A5FF0505-0B28-467A-B08C-3B321C2421C5}" name="Column14273" dataDxfId="2257"/>
    <tableColumn id="14290" xr3:uid="{27C131AC-CD86-49DB-B987-14F77A4D5ED4}" name="Column14274" dataDxfId="2256"/>
    <tableColumn id="14291" xr3:uid="{DA5DA8D7-AF45-4F46-877B-2FEDB77BDF69}" name="Column14275" dataDxfId="2255"/>
    <tableColumn id="14292" xr3:uid="{42565721-25FA-45EE-A282-D3B150E0B380}" name="Column14276" dataDxfId="2254"/>
    <tableColumn id="14293" xr3:uid="{344A51AB-58B7-4A0F-A791-7249F8C6B52B}" name="Column14277" dataDxfId="2253"/>
    <tableColumn id="14294" xr3:uid="{2FAB363E-C9E8-47D9-ABF3-0BD347B083A8}" name="Column14278" dataDxfId="2252"/>
    <tableColumn id="14295" xr3:uid="{819F113C-22E4-433D-909D-381FC3D1B491}" name="Column14279" dataDxfId="2251"/>
    <tableColumn id="14296" xr3:uid="{CD020C72-F8F8-4D6D-BB0B-B8633D6B2AB0}" name="Column14280" dataDxfId="2250"/>
    <tableColumn id="14297" xr3:uid="{14E33968-596F-464B-968A-A47A2D340369}" name="Column14281" dataDxfId="2249"/>
    <tableColumn id="14298" xr3:uid="{02D98307-EB86-4B64-A237-7258531CDF68}" name="Column14282" dataDxfId="2248"/>
    <tableColumn id="14299" xr3:uid="{954CD317-BBFE-4361-A5C7-05913362D2BC}" name="Column14283" dataDxfId="2247"/>
    <tableColumn id="14300" xr3:uid="{4A12832C-C50A-4125-A191-B9FE6D6B4BD0}" name="Column14284" dataDxfId="2246"/>
    <tableColumn id="14301" xr3:uid="{2BE8E051-201C-4A8C-80E4-CD012865AF2D}" name="Column14285" dataDxfId="2245"/>
    <tableColumn id="14302" xr3:uid="{1F6BA155-3ABE-4776-B183-BCAB57333240}" name="Column14286" dataDxfId="2244"/>
    <tableColumn id="14303" xr3:uid="{431CD998-6CC8-4AA1-91B5-658FA5B42C76}" name="Column14287" dataDxfId="2243"/>
    <tableColumn id="14304" xr3:uid="{B6BB1926-819F-458D-B881-8F17B366A034}" name="Column14288" dataDxfId="2242"/>
    <tableColumn id="14305" xr3:uid="{C3E7C273-A0CB-4CFC-AB6C-402CDADC4306}" name="Column14289" dataDxfId="2241"/>
    <tableColumn id="14306" xr3:uid="{45851474-D521-405E-8624-D2EBC231877B}" name="Column14290" dataDxfId="2240"/>
    <tableColumn id="14307" xr3:uid="{BC8056A0-BE2B-49B7-AA46-E7FBA7D42E59}" name="Column14291" dataDxfId="2239"/>
    <tableColumn id="14308" xr3:uid="{FBA5CBDD-9BD4-441B-8345-43A5D6D744BE}" name="Column14292" dataDxfId="2238"/>
    <tableColumn id="14309" xr3:uid="{785748F3-60A4-47E2-89DE-E92C93F4AFE0}" name="Column14293" dataDxfId="2237"/>
    <tableColumn id="14310" xr3:uid="{CF6AD632-64A1-44F4-BF41-B6429A4FFBB2}" name="Column14294" dataDxfId="2236"/>
    <tableColumn id="14311" xr3:uid="{489D1510-7C3E-434A-80E9-7C66BA3A752C}" name="Column14295" dataDxfId="2235"/>
    <tableColumn id="14312" xr3:uid="{D879805C-B7E6-4213-8AC0-938EF5AEDC38}" name="Column14296" dataDxfId="2234"/>
    <tableColumn id="14313" xr3:uid="{9C01D4E7-AE91-4C68-9D92-0D1C1919557F}" name="Column14297" dataDxfId="2233"/>
    <tableColumn id="14314" xr3:uid="{6135F406-2D5E-4271-B796-4301B156C178}" name="Column14298" dataDxfId="2232"/>
    <tableColumn id="14315" xr3:uid="{8C890FF3-6753-427A-B2AF-A8E0C0A9AE3F}" name="Column14299" dataDxfId="2231"/>
    <tableColumn id="14316" xr3:uid="{A8182536-4AB1-4287-B4CC-5208B5F8B439}" name="Column14300" dataDxfId="2230"/>
    <tableColumn id="14317" xr3:uid="{89B6C17D-4F69-48E5-A107-424C2ECB2837}" name="Column14301" dataDxfId="2229"/>
    <tableColumn id="14318" xr3:uid="{EF82F5EB-28F0-41AA-B8EB-7E9FF1B0E29C}" name="Column14302" dataDxfId="2228"/>
    <tableColumn id="14319" xr3:uid="{493EF5AD-B79C-4E5C-9453-B2291FC43A18}" name="Column14303" dataDxfId="2227"/>
    <tableColumn id="14320" xr3:uid="{E9098602-AFF1-4935-AC9A-D6751026155F}" name="Column14304" dataDxfId="2226"/>
    <tableColumn id="14321" xr3:uid="{AADF0035-3BB9-4F5D-8906-18095307F0F2}" name="Column14305" dataDxfId="2225"/>
    <tableColumn id="14322" xr3:uid="{4CA46B3C-452A-4E63-9B8A-C102B7F2B59E}" name="Column14306" dataDxfId="2224"/>
    <tableColumn id="14323" xr3:uid="{EF733204-6537-4886-90BB-5E2A5DB9867C}" name="Column14307" dataDxfId="2223"/>
    <tableColumn id="14324" xr3:uid="{2FE87937-D4C5-4384-9AE5-63B6A1909857}" name="Column14308" dataDxfId="2222"/>
    <tableColumn id="14325" xr3:uid="{94811A94-51A3-4F6B-95CC-D62AC47505D9}" name="Column14309" dataDxfId="2221"/>
    <tableColumn id="14326" xr3:uid="{A4623F94-865D-449E-85F0-5793E1DA0820}" name="Column14310" dataDxfId="2220"/>
    <tableColumn id="14327" xr3:uid="{C2756B41-2B06-45FD-AAFB-C97865BDD100}" name="Column14311" dataDxfId="2219"/>
    <tableColumn id="14328" xr3:uid="{640F0F5E-10FE-4F54-9CFF-C9F8A43E1B00}" name="Column14312" dataDxfId="2218"/>
    <tableColumn id="14329" xr3:uid="{35CAA31A-54F5-4564-9AAE-72342D18F0B1}" name="Column14313" dataDxfId="2217"/>
    <tableColumn id="14330" xr3:uid="{72A4020A-667F-4856-BDEF-A17143D4505D}" name="Column14314" dataDxfId="2216"/>
    <tableColumn id="14331" xr3:uid="{6064DC0F-1DA5-42EA-8B7D-CFCDD33CE139}" name="Column14315" dataDxfId="2215"/>
    <tableColumn id="14332" xr3:uid="{9F99D632-6D0E-47D4-A839-2BC17CDCF989}" name="Column14316" dataDxfId="2214"/>
    <tableColumn id="14333" xr3:uid="{9C758048-28A5-43DE-944D-629189C92BD1}" name="Column14317" dataDxfId="2213"/>
    <tableColumn id="14334" xr3:uid="{69B5A3E9-86AB-4280-A24D-98D2BE3B8172}" name="Column14318" dataDxfId="2212"/>
    <tableColumn id="14335" xr3:uid="{DF58331E-BB25-4FBC-ADA6-D95C497B4E1A}" name="Column14319" dataDxfId="2211"/>
    <tableColumn id="14336" xr3:uid="{BC54941E-88A7-453D-A56F-28E1515211CB}" name="Column14320" dataDxfId="2210"/>
    <tableColumn id="14337" xr3:uid="{4601AF91-7C76-4610-A0E5-B7D0FBAB8D11}" name="Column14321" dataDxfId="2209"/>
    <tableColumn id="14338" xr3:uid="{373A2016-ACD9-4A4F-98AE-2C8971B66123}" name="Column14322" dataDxfId="2208"/>
    <tableColumn id="14339" xr3:uid="{AD0AC7AB-6655-450E-A1EE-6B929D532DE2}" name="Column14323" dataDxfId="2207"/>
    <tableColumn id="14340" xr3:uid="{97C14B77-81A0-4E79-AEF8-CF1DDECA0917}" name="Column14324" dataDxfId="2206"/>
    <tableColumn id="14341" xr3:uid="{026283A9-04C8-41EE-84B2-9DB2F45A30FF}" name="Column14325" dataDxfId="2205"/>
    <tableColumn id="14342" xr3:uid="{CF880146-33C9-43AC-AC23-A55B860F8D1E}" name="Column14326" dataDxfId="2204"/>
    <tableColumn id="14343" xr3:uid="{0A58CE83-587D-4766-9421-2DDD7C8976DA}" name="Column14327" dataDxfId="2203"/>
    <tableColumn id="14344" xr3:uid="{119AE0BC-D18A-427C-A036-76AEC0F01726}" name="Column14328" dataDxfId="2202"/>
    <tableColumn id="14345" xr3:uid="{002C34F4-5CBF-4BB9-A3A7-9AB83DAEC614}" name="Column14329" dataDxfId="2201"/>
    <tableColumn id="14346" xr3:uid="{D199CF5B-9A83-4167-8099-50E3632C2075}" name="Column14330" dataDxfId="2200"/>
    <tableColumn id="14347" xr3:uid="{F69AD128-91FB-4B5B-ACAB-FD71B7C663CA}" name="Column14331" dataDxfId="2199"/>
    <tableColumn id="14348" xr3:uid="{31FEB7FF-F2C6-495F-8329-47C19E20DE59}" name="Column14332" dataDxfId="2198"/>
    <tableColumn id="14349" xr3:uid="{83CF7594-B48A-45EA-B7DF-EBC369180DF4}" name="Column14333" dataDxfId="2197"/>
    <tableColumn id="14350" xr3:uid="{516ACD44-E16B-4425-8529-328E116B058D}" name="Column14334" dataDxfId="2196"/>
    <tableColumn id="14351" xr3:uid="{38CF0045-FF4E-434E-A115-474610D0C2E6}" name="Column14335" dataDxfId="2195"/>
    <tableColumn id="14352" xr3:uid="{F21BD7FC-213D-432E-B544-94619026846A}" name="Column14336" dataDxfId="2194"/>
    <tableColumn id="14353" xr3:uid="{3DFDB432-390C-4B9C-8148-0ACB090BA2B3}" name="Column14337" dataDxfId="2193"/>
    <tableColumn id="14354" xr3:uid="{A2EC4402-1C43-4887-AB5F-55D83845A447}" name="Column14338" dataDxfId="2192"/>
    <tableColumn id="14355" xr3:uid="{6403B594-9754-4621-8781-16B218273F67}" name="Column14339" dataDxfId="2191"/>
    <tableColumn id="14356" xr3:uid="{7AA40DF5-F966-4A46-A849-3EA40AA4713E}" name="Column14340" dataDxfId="2190"/>
    <tableColumn id="14357" xr3:uid="{1DCFB978-7346-4798-9997-7DA7EB1B75F2}" name="Column14341" dataDxfId="2189"/>
    <tableColumn id="14358" xr3:uid="{41FEF213-C616-435B-AA74-F9BE5F3F607B}" name="Column14342" dataDxfId="2188"/>
    <tableColumn id="14359" xr3:uid="{BAED1ADB-B2F2-45ED-8859-C153FBDE0EBF}" name="Column14343" dataDxfId="2187"/>
    <tableColumn id="14360" xr3:uid="{F8115CAD-3EFA-4857-A16E-021C7DAB7067}" name="Column14344" dataDxfId="2186"/>
    <tableColumn id="14361" xr3:uid="{8E5BF7C2-24A4-4DD7-A0F8-EF965B27DBA6}" name="Column14345" dataDxfId="2185"/>
    <tableColumn id="14362" xr3:uid="{9AD1668B-3D2A-47F3-9462-AED97A50A1DC}" name="Column14346" dataDxfId="2184"/>
    <tableColumn id="14363" xr3:uid="{5D9380D2-5869-4721-9CDE-32389CA02B55}" name="Column14347" dataDxfId="2183"/>
    <tableColumn id="14364" xr3:uid="{2827D591-1A89-4566-9ED7-FEE909B7526F}" name="Column14348" dataDxfId="2182"/>
    <tableColumn id="14365" xr3:uid="{A87F424E-C446-4FB1-8617-653296A47CD6}" name="Column14349" dataDxfId="2181"/>
    <tableColumn id="14366" xr3:uid="{3ECF5AFE-225D-418A-AC03-C8480793C9A7}" name="Column14350" dataDxfId="2180"/>
    <tableColumn id="14367" xr3:uid="{88DC2AC0-0547-4262-9FC5-DE2DF2AB256D}" name="Column14351" dataDxfId="2179"/>
    <tableColumn id="14368" xr3:uid="{253AB8BD-301A-4949-8634-BC12F2DB9C30}" name="Column14352" dataDxfId="2178"/>
    <tableColumn id="14369" xr3:uid="{62383E0A-3D75-4B40-B2C5-D378B6CCD526}" name="Column14353" dataDxfId="2177"/>
    <tableColumn id="14370" xr3:uid="{9C6DFA32-BED4-4522-9B21-EDC4A4E60FC8}" name="Column14354" dataDxfId="2176"/>
    <tableColumn id="14371" xr3:uid="{0F9DD724-E2BE-4FAA-97A8-986B6709BE30}" name="Column14355" dataDxfId="2175"/>
    <tableColumn id="14372" xr3:uid="{568FC302-EE7B-47DA-A5BC-0BADC6029E29}" name="Column14356" dataDxfId="2174"/>
    <tableColumn id="14373" xr3:uid="{9CC47173-31E0-4692-B9D1-789C682E6204}" name="Column14357" dataDxfId="2173"/>
    <tableColumn id="14374" xr3:uid="{2C1CA9BA-FF4E-4C17-BDD5-5C2D328D9864}" name="Column14358" dataDxfId="2172"/>
    <tableColumn id="14375" xr3:uid="{177D5A0F-0424-40AA-B510-728B3DA02312}" name="Column14359" dataDxfId="2171"/>
    <tableColumn id="14376" xr3:uid="{8D17D634-4D37-4157-A5BD-961F6BCA0290}" name="Column14360" dataDxfId="2170"/>
    <tableColumn id="14377" xr3:uid="{EECC04F1-7FB3-41C0-A168-8C2A302AC7F5}" name="Column14361" dataDxfId="2169"/>
    <tableColumn id="14378" xr3:uid="{B3172948-0E81-461B-AAAD-F799EB43378A}" name="Column14362" dataDxfId="2168"/>
    <tableColumn id="14379" xr3:uid="{DA5075C0-F402-46BD-864D-F4DC5455BF65}" name="Column14363" dataDxfId="2167"/>
    <tableColumn id="14380" xr3:uid="{04250DFB-8419-4EF0-A788-03327280373D}" name="Column14364" dataDxfId="2166"/>
    <tableColumn id="14381" xr3:uid="{5D6648FA-A04F-40EC-B040-AEC61F6C08CA}" name="Column14365" dataDxfId="2165"/>
    <tableColumn id="14382" xr3:uid="{1A8CDA4D-31BF-4F7B-9FA6-FF16104419A0}" name="Column14366" dataDxfId="2164"/>
    <tableColumn id="14383" xr3:uid="{D09D5578-765E-4349-8AC8-1C3BFBF9675F}" name="Column14367" dataDxfId="2163"/>
    <tableColumn id="14384" xr3:uid="{8CBB1D14-A754-442D-A6A5-9B5D287ABB48}" name="Column14368" dataDxfId="2162"/>
    <tableColumn id="14385" xr3:uid="{34870F30-B3E9-450B-9962-905ECD19FB0B}" name="Column14369" dataDxfId="2161"/>
    <tableColumn id="14386" xr3:uid="{8C9DA932-B05A-4C23-8E80-BF339B85CF56}" name="Column14370" dataDxfId="2160"/>
    <tableColumn id="14387" xr3:uid="{CE6AC2AB-4E55-450B-BB82-732976A6BCED}" name="Column14371" dataDxfId="2159"/>
    <tableColumn id="14388" xr3:uid="{57622236-0517-4261-A939-03AAF33071A3}" name="Column14372" dataDxfId="2158"/>
    <tableColumn id="14389" xr3:uid="{CCE5C640-E497-488A-AB4B-0714370D10F3}" name="Column14373" dataDxfId="2157"/>
    <tableColumn id="14390" xr3:uid="{DB07572B-4D0E-4CCF-A2D1-7F88B8BAE2A1}" name="Column14374" dataDxfId="2156"/>
    <tableColumn id="14391" xr3:uid="{B37ED63A-E79A-4F65-BDF6-F87E61F46A1D}" name="Column14375" dataDxfId="2155"/>
    <tableColumn id="14392" xr3:uid="{E41FE67A-E87D-4508-8602-49AD504839A8}" name="Column14376" dataDxfId="2154"/>
    <tableColumn id="14393" xr3:uid="{4B98C456-D40D-436E-A0D8-8ABC8DFE75AB}" name="Column14377" dataDxfId="2153"/>
    <tableColumn id="14394" xr3:uid="{A86CE75B-147C-44CB-81CE-9743E0C75832}" name="Column14378" dataDxfId="2152"/>
    <tableColumn id="14395" xr3:uid="{ACDD7358-7089-4E56-BDE4-E77B604E4C90}" name="Column14379" dataDxfId="2151"/>
    <tableColumn id="14396" xr3:uid="{75676FF9-D293-46DB-A7C7-C36A4FC9FE43}" name="Column14380" dataDxfId="2150"/>
    <tableColumn id="14397" xr3:uid="{887CDA0A-C8F3-4C64-8ED8-AB747589D1BC}" name="Column14381" dataDxfId="2149"/>
    <tableColumn id="14398" xr3:uid="{E2AC6EC1-3B5C-4602-AC6D-702664BEDB35}" name="Column14382" dataDxfId="2148"/>
    <tableColumn id="14399" xr3:uid="{39D2A5A8-4BE6-450C-9853-B1E2FC040F77}" name="Column14383" dataDxfId="2147"/>
    <tableColumn id="14400" xr3:uid="{C3AD7C10-63F1-4E78-9C69-1C16D6DB4EAB}" name="Column14384" dataDxfId="2146"/>
    <tableColumn id="14401" xr3:uid="{7461839F-ACF1-4198-9CB7-D68EAEF5912E}" name="Column14385" dataDxfId="2145"/>
    <tableColumn id="14402" xr3:uid="{749BD59A-3DC7-4B78-8093-1448CB6D264B}" name="Column14386" dataDxfId="2144"/>
    <tableColumn id="14403" xr3:uid="{B75557B1-4BB5-4FFF-A413-49DEA55DFD02}" name="Column14387" dataDxfId="2143"/>
    <tableColumn id="14404" xr3:uid="{D5495AEA-BC95-4815-A5A8-29A2517BFE18}" name="Column14388" dataDxfId="2142"/>
    <tableColumn id="14405" xr3:uid="{0600787E-B36D-4DD1-B47C-5DB0E4610EE3}" name="Column14389" dataDxfId="2141"/>
    <tableColumn id="14406" xr3:uid="{895CA21E-EA77-468F-84AA-3D4BCF56246F}" name="Column14390" dataDxfId="2140"/>
    <tableColumn id="14407" xr3:uid="{F3F00A65-1313-40AA-A59A-7D742DC85C1D}" name="Column14391" dataDxfId="2139"/>
    <tableColumn id="14408" xr3:uid="{9153FF9A-312F-41F5-9198-7BF79F7C17FC}" name="Column14392" dataDxfId="2138"/>
    <tableColumn id="14409" xr3:uid="{501796B8-D11B-4177-865B-87F3B0AB1AB0}" name="Column14393" dataDxfId="2137"/>
    <tableColumn id="14410" xr3:uid="{A1E49F36-AEC0-42F6-8286-A1F6877E2BD0}" name="Column14394" dataDxfId="2136"/>
    <tableColumn id="14411" xr3:uid="{B387268E-4988-41D0-8AA5-000D7FFFA6D4}" name="Column14395" dataDxfId="2135"/>
    <tableColumn id="14412" xr3:uid="{D4350BC8-6FB4-46EF-B232-8FA090EF7D6B}" name="Column14396" dataDxfId="2134"/>
    <tableColumn id="14413" xr3:uid="{8BE3CC0A-C0FB-4D83-A460-C33B5E8771AB}" name="Column14397" dataDxfId="2133"/>
    <tableColumn id="14414" xr3:uid="{7CD7F857-A21F-48FA-AF60-FEF3211A49A0}" name="Column14398" dataDxfId="2132"/>
    <tableColumn id="14415" xr3:uid="{04DB62E1-11EB-4263-8409-EC4A27DF5F60}" name="Column14399" dataDxfId="2131"/>
    <tableColumn id="14416" xr3:uid="{29566105-3A8F-464E-92B6-8CC26E261E55}" name="Column14400" dataDxfId="2130"/>
    <tableColumn id="14417" xr3:uid="{27A45833-244E-4C86-9074-8DFB8BD0E8F4}" name="Column14401" dataDxfId="2129"/>
    <tableColumn id="14418" xr3:uid="{D8FEA00A-07FF-428A-B792-BB91A7A90925}" name="Column14402" dataDxfId="2128"/>
    <tableColumn id="14419" xr3:uid="{BE417940-20E7-46B1-8F36-8B7E7812A820}" name="Column14403" dataDxfId="2127"/>
    <tableColumn id="14420" xr3:uid="{8FA67050-B761-44B8-A923-5354F44B276F}" name="Column14404" dataDxfId="2126"/>
    <tableColumn id="14421" xr3:uid="{7B6BF6AE-26A6-44D8-B754-71CD50654C97}" name="Column14405" dataDxfId="2125"/>
    <tableColumn id="14422" xr3:uid="{C517DD04-0641-4149-99BE-80CD543FED44}" name="Column14406" dataDxfId="2124"/>
    <tableColumn id="14423" xr3:uid="{9C52157D-BA9E-46A7-BF64-27E848B4EFD6}" name="Column14407" dataDxfId="2123"/>
    <tableColumn id="14424" xr3:uid="{3FDA6B6C-894C-459C-9264-BF5BE15D773E}" name="Column14408" dataDxfId="2122"/>
    <tableColumn id="14425" xr3:uid="{9217645B-B2ED-4A71-8E52-4251B7578B97}" name="Column14409" dataDxfId="2121"/>
    <tableColumn id="14426" xr3:uid="{8AE36F83-B936-489E-8A38-6A0908835839}" name="Column14410" dataDxfId="2120"/>
    <tableColumn id="14427" xr3:uid="{69EDB89D-A63B-43E2-86CF-85864E0F0135}" name="Column14411" dataDxfId="2119"/>
    <tableColumn id="14428" xr3:uid="{1017DE44-59DC-48CA-AE5E-1C7ACFA7FA54}" name="Column14412" dataDxfId="2118"/>
    <tableColumn id="14429" xr3:uid="{523CDFBB-213D-4DBE-A075-CBCC2E07CD1F}" name="Column14413" dataDxfId="2117"/>
    <tableColumn id="14430" xr3:uid="{DC5F5EF8-D915-4789-B816-FF18D39CA6C6}" name="Column14414" dataDxfId="2116"/>
    <tableColumn id="14431" xr3:uid="{81BA6DB8-3846-4248-BB51-FCDF9347AC94}" name="Column14415" dataDxfId="2115"/>
    <tableColumn id="14432" xr3:uid="{BF5A33FC-C4DB-49C2-895E-50E339374D07}" name="Column14416" dataDxfId="2114"/>
    <tableColumn id="14433" xr3:uid="{E9E3A306-DC0E-4817-8DA0-C7E6C20A0B20}" name="Column14417" dataDxfId="2113"/>
    <tableColumn id="14434" xr3:uid="{D5BF1AD6-CBEE-447B-B8FF-8ABF5C68754B}" name="Column14418" dataDxfId="2112"/>
    <tableColumn id="14435" xr3:uid="{222F16CD-E2C9-4FBB-B9F4-F9778D52D5CA}" name="Column14419" dataDxfId="2111"/>
    <tableColumn id="14436" xr3:uid="{EC6567AB-79EF-420B-91F9-283B78DA2C8E}" name="Column14420" dataDxfId="2110"/>
    <tableColumn id="14437" xr3:uid="{2F5F96A6-373B-4716-ADD4-2875B229C23A}" name="Column14421" dataDxfId="2109"/>
    <tableColumn id="14438" xr3:uid="{8824BDDA-3EC7-4F82-A290-1550669118B0}" name="Column14422" dataDxfId="2108"/>
    <tableColumn id="14439" xr3:uid="{4ECA362F-5C7B-44BE-94E5-B16DC562A573}" name="Column14423" dataDxfId="2107"/>
    <tableColumn id="14440" xr3:uid="{9A04E76F-CBC7-42C0-8896-D156A6927164}" name="Column14424" dataDxfId="2106"/>
    <tableColumn id="14441" xr3:uid="{28E04D8A-6497-4B09-9873-0AB2474886F8}" name="Column14425" dataDxfId="2105"/>
    <tableColumn id="14442" xr3:uid="{C84133C7-2BF7-4EFB-B7F0-64F292836813}" name="Column14426" dataDxfId="2104"/>
    <tableColumn id="14443" xr3:uid="{AD520AF9-B56E-4B57-A623-CDEEF6F263BF}" name="Column14427" dataDxfId="2103"/>
    <tableColumn id="14444" xr3:uid="{BDFFDC5E-EA95-4F1F-83AD-EF58CA0AA3D2}" name="Column14428" dataDxfId="2102"/>
    <tableColumn id="14445" xr3:uid="{1193003A-ED24-4576-B6E6-9D64E25969A0}" name="Column14429" dataDxfId="2101"/>
    <tableColumn id="14446" xr3:uid="{0DA74090-E3E7-43AC-8569-54CB420D0A77}" name="Column14430" dataDxfId="2100"/>
    <tableColumn id="14447" xr3:uid="{FFAC89DF-9CDA-44A7-8092-50B69CDB3373}" name="Column14431" dataDxfId="2099"/>
    <tableColumn id="14448" xr3:uid="{435927FF-9678-46AF-9A75-3CB3F55CF1EC}" name="Column14432" dataDxfId="2098"/>
    <tableColumn id="14449" xr3:uid="{9B86BDF1-686C-4D25-A4B0-9DAA25CA8ECA}" name="Column14433" dataDxfId="2097"/>
    <tableColumn id="14450" xr3:uid="{2473E71E-B0CE-4809-A539-8FC1A7E9244A}" name="Column14434" dataDxfId="2096"/>
    <tableColumn id="14451" xr3:uid="{0074866C-B74D-4289-8E55-3DDF03194B78}" name="Column14435" dataDxfId="2095"/>
    <tableColumn id="14452" xr3:uid="{ADA0FE5A-7BE2-49C7-AC2B-F3FEC1B8956F}" name="Column14436" dataDxfId="2094"/>
    <tableColumn id="14453" xr3:uid="{670939FE-C2FA-4D8E-A540-30118B038FCB}" name="Column14437" dataDxfId="2093"/>
    <tableColumn id="14454" xr3:uid="{BF8A237A-4822-43CE-B135-21361C2CF275}" name="Column14438" dataDxfId="2092"/>
    <tableColumn id="14455" xr3:uid="{FCB16E71-4BF1-4753-B48C-39DC4CEFC7D8}" name="Column14439" dataDxfId="2091"/>
    <tableColumn id="14456" xr3:uid="{8B66E93C-AC51-48C7-87BE-ACD53790083A}" name="Column14440" dataDxfId="2090"/>
    <tableColumn id="14457" xr3:uid="{A7773364-0F08-421E-ACC6-C4BC519FC0F1}" name="Column14441" dataDxfId="2089"/>
    <tableColumn id="14458" xr3:uid="{5E9BBC61-58A1-43D3-AE6E-20B8C920ACD8}" name="Column14442" dataDxfId="2088"/>
    <tableColumn id="14459" xr3:uid="{B97A00D6-D237-4002-8B33-5FB3712CA7AD}" name="Column14443" dataDxfId="2087"/>
    <tableColumn id="14460" xr3:uid="{2C19F6A2-3D52-4DBD-A39B-22C8C3FF141A}" name="Column14444" dataDxfId="2086"/>
    <tableColumn id="14461" xr3:uid="{2EA63C61-9268-46C8-A40B-05463704BF48}" name="Column14445" dataDxfId="2085"/>
    <tableColumn id="14462" xr3:uid="{5C6ACA4B-B251-4383-B8C2-865809C85218}" name="Column14446" dataDxfId="2084"/>
    <tableColumn id="14463" xr3:uid="{55CC9F19-2837-43CD-BF22-074925F949A7}" name="Column14447" dataDxfId="2083"/>
    <tableColumn id="14464" xr3:uid="{FC95CEBB-A309-4056-8400-FE1297654326}" name="Column14448" dataDxfId="2082"/>
    <tableColumn id="14465" xr3:uid="{FC11E43C-17A4-40D4-838A-8594DD20881C}" name="Column14449" dataDxfId="2081"/>
    <tableColumn id="14466" xr3:uid="{374A59FF-8864-44B8-9F5B-9621CD55E665}" name="Column14450" dataDxfId="2080"/>
    <tableColumn id="14467" xr3:uid="{0007A7B8-233B-4DFD-8EA7-70ABE52951C1}" name="Column14451" dataDxfId="2079"/>
    <tableColumn id="14468" xr3:uid="{A4856E6F-BE2F-4563-9903-B1264FA21459}" name="Column14452" dataDxfId="2078"/>
    <tableColumn id="14469" xr3:uid="{48AD0DEE-7666-4888-BEF0-E5CD353CAC50}" name="Column14453" dataDxfId="2077"/>
    <tableColumn id="14470" xr3:uid="{0AAA28BC-26F4-4ACD-A95A-88D686FA925C}" name="Column14454" dataDxfId="2076"/>
    <tableColumn id="14471" xr3:uid="{949D8920-5058-475B-A509-C559F5887A59}" name="Column14455" dataDxfId="2075"/>
    <tableColumn id="14472" xr3:uid="{24AAA687-2194-4CED-AC5B-4C71D1A5A97F}" name="Column14456" dataDxfId="2074"/>
    <tableColumn id="14473" xr3:uid="{3BF6863A-7CC3-486C-9632-9036205237E5}" name="Column14457" dataDxfId="2073"/>
    <tableColumn id="14474" xr3:uid="{51A47DA6-0DDD-4FF6-8CF1-96C407A92C8B}" name="Column14458" dataDxfId="2072"/>
    <tableColumn id="14475" xr3:uid="{75F100AA-D2C6-48F8-8642-1BACEFA42020}" name="Column14459" dataDxfId="2071"/>
    <tableColumn id="14476" xr3:uid="{F2688502-484C-4D89-B0AB-71AC99D423AB}" name="Column14460" dataDxfId="2070"/>
    <tableColumn id="14477" xr3:uid="{778CEDA0-98BA-483E-A97D-90E376154F2A}" name="Column14461" dataDxfId="2069"/>
    <tableColumn id="14478" xr3:uid="{8A9D8C80-478C-4B81-9181-069069AD0F3A}" name="Column14462" dataDxfId="2068"/>
    <tableColumn id="14479" xr3:uid="{B6012D89-C76C-408C-BF08-F704F22FE715}" name="Column14463" dataDxfId="2067"/>
    <tableColumn id="14480" xr3:uid="{AAD49F75-AD9C-4290-9C3A-82AAC05E06D7}" name="Column14464" dataDxfId="2066"/>
    <tableColumn id="14481" xr3:uid="{0AC57B32-FA08-4203-BAC4-2B6D7DC9C669}" name="Column14465" dataDxfId="2065"/>
    <tableColumn id="14482" xr3:uid="{238A0EFB-3B40-42C4-8CAD-A1934DF13695}" name="Column14466" dataDxfId="2064"/>
    <tableColumn id="14483" xr3:uid="{BA4D661D-A3FB-4026-889C-9907EE0EAB81}" name="Column14467" dataDxfId="2063"/>
    <tableColumn id="14484" xr3:uid="{3C29BE8F-CE38-4DA9-885C-37C3C255E927}" name="Column14468" dataDxfId="2062"/>
    <tableColumn id="14485" xr3:uid="{158A4295-3539-466C-AF57-3C02FB71BF1A}" name="Column14469" dataDxfId="2061"/>
    <tableColumn id="14486" xr3:uid="{363A0039-353A-480A-927F-54483DE8ADAB}" name="Column14470" dataDxfId="2060"/>
    <tableColumn id="14487" xr3:uid="{41E4C3CD-82DF-4F07-8100-FFB392FD23BC}" name="Column14471" dataDxfId="2059"/>
    <tableColumn id="14488" xr3:uid="{00726EF7-FDF5-4331-9E5F-0DBCE503530F}" name="Column14472" dataDxfId="2058"/>
    <tableColumn id="14489" xr3:uid="{6EBE206F-08A8-4DFA-B5DD-E6E1B5FF5626}" name="Column14473" dataDxfId="2057"/>
    <tableColumn id="14490" xr3:uid="{BFD30DC2-7CCB-4984-A985-845E3C1BCDBE}" name="Column14474" dataDxfId="2056"/>
    <tableColumn id="14491" xr3:uid="{7A3F8790-51D5-4456-9B2B-B2BC933BBFF2}" name="Column14475" dataDxfId="2055"/>
    <tableColumn id="14492" xr3:uid="{CDE2E41E-EE90-40CB-B9E9-3265234DCACD}" name="Column14476" dataDxfId="2054"/>
    <tableColumn id="14493" xr3:uid="{3F58D550-D594-418F-863C-F9D405A1CA9A}" name="Column14477" dataDxfId="2053"/>
    <tableColumn id="14494" xr3:uid="{C38CBDEC-D2EC-425D-9917-09CB4A07E64F}" name="Column14478" dataDxfId="2052"/>
    <tableColumn id="14495" xr3:uid="{E89FACC3-D0F0-46A5-9F1F-417A337E712A}" name="Column14479" dataDxfId="2051"/>
    <tableColumn id="14496" xr3:uid="{612FB099-607E-4A06-A8A7-911DD48E4B4C}" name="Column14480" dataDxfId="2050"/>
    <tableColumn id="14497" xr3:uid="{5F02F2FB-3CCC-4A5E-826C-2DF458D62D5F}" name="Column14481" dataDxfId="2049"/>
    <tableColumn id="14498" xr3:uid="{301B96CE-955E-439C-9F71-AC942B1BE634}" name="Column14482" dataDxfId="2048"/>
    <tableColumn id="14499" xr3:uid="{F6A07106-3B29-49E3-A140-65A7DE87C6CC}" name="Column14483" dataDxfId="2047"/>
    <tableColumn id="14500" xr3:uid="{C93102B9-DBD2-4E71-BBDB-2278DC61C7BB}" name="Column14484" dataDxfId="2046"/>
    <tableColumn id="14501" xr3:uid="{F4F3F6A9-3A72-441D-85AA-9F187D0246F9}" name="Column14485" dataDxfId="2045"/>
    <tableColumn id="14502" xr3:uid="{3821831F-EFD6-4CD0-A8D8-273D2996BC5E}" name="Column14486" dataDxfId="2044"/>
    <tableColumn id="14503" xr3:uid="{B651E941-C6C1-4832-8801-F851592BBD1B}" name="Column14487" dataDxfId="2043"/>
    <tableColumn id="14504" xr3:uid="{60A2164A-583C-4DEE-AE0D-1D44B33EEEAF}" name="Column14488" dataDxfId="2042"/>
    <tableColumn id="14505" xr3:uid="{5D5CA1A5-2145-4A5A-9106-B43C29F04188}" name="Column14489" dataDxfId="2041"/>
    <tableColumn id="14506" xr3:uid="{AA08A238-CE44-410A-ADBE-98FEC788F815}" name="Column14490" dataDxfId="2040"/>
    <tableColumn id="14507" xr3:uid="{BCCF4706-B491-4B37-8806-E6EC47364EA4}" name="Column14491" dataDxfId="2039"/>
    <tableColumn id="14508" xr3:uid="{3FDC5E8B-313A-49CE-8FF7-99AE00B373CB}" name="Column14492" dataDxfId="2038"/>
    <tableColumn id="14509" xr3:uid="{37489789-7CFE-418B-871C-5FD2F9A3ABCA}" name="Column14493" dataDxfId="2037"/>
    <tableColumn id="14510" xr3:uid="{5479CCA3-E756-49B0-B3B1-EFDFDCE0E6B1}" name="Column14494" dataDxfId="2036"/>
    <tableColumn id="14511" xr3:uid="{C36536A6-2C03-44F5-AC83-DAACFD8B74DA}" name="Column14495" dataDxfId="2035"/>
    <tableColumn id="14512" xr3:uid="{E0FA0E5D-36EE-4309-8585-FDE0509E1838}" name="Column14496" dataDxfId="2034"/>
    <tableColumn id="14513" xr3:uid="{80FED084-D4CE-4771-8149-88E7C396AD60}" name="Column14497" dataDxfId="2033"/>
    <tableColumn id="14514" xr3:uid="{AF2775A5-D1E0-435B-83AB-7801C4240A1E}" name="Column14498" dataDxfId="2032"/>
    <tableColumn id="14515" xr3:uid="{4CA76024-8D09-494F-9635-A35C06D3BFFC}" name="Column14499" dataDxfId="2031"/>
    <tableColumn id="14516" xr3:uid="{993582F2-116C-401B-B10A-908E407D5E85}" name="Column14500" dataDxfId="2030"/>
    <tableColumn id="14517" xr3:uid="{98E038D7-4416-4931-B8D4-315FF1767D34}" name="Column14501" dataDxfId="2029"/>
    <tableColumn id="14518" xr3:uid="{767E01BB-5A2F-4A8A-95F7-173442154D76}" name="Column14502" dataDxfId="2028"/>
    <tableColumn id="14519" xr3:uid="{D02A6390-72D8-4BF4-BBBC-403C13582F98}" name="Column14503" dataDxfId="2027"/>
    <tableColumn id="14520" xr3:uid="{9F3FFE0F-F999-41B3-824C-E5B3B4035348}" name="Column14504" dataDxfId="2026"/>
    <tableColumn id="14521" xr3:uid="{A5C4245D-0489-43D0-A1C2-E801AF634066}" name="Column14505" dataDxfId="2025"/>
    <tableColumn id="14522" xr3:uid="{E1D8E9A4-97B7-4A90-AF47-20F4077113EC}" name="Column14506" dataDxfId="2024"/>
    <tableColumn id="14523" xr3:uid="{69E7158F-0956-4CD1-8AE0-2744CC5D3288}" name="Column14507" dataDxfId="2023"/>
    <tableColumn id="14524" xr3:uid="{77D99C90-CC81-43B5-BA72-4483415B470A}" name="Column14508" dataDxfId="2022"/>
    <tableColumn id="14525" xr3:uid="{DA8D0409-0287-4C3E-B173-753AB520C830}" name="Column14509" dataDxfId="2021"/>
    <tableColumn id="14526" xr3:uid="{823B3553-3BBC-4DA1-ABD8-0ED2190685AD}" name="Column14510" dataDxfId="2020"/>
    <tableColumn id="14527" xr3:uid="{F98C1F3A-F34E-4175-B689-A77DB0A2E421}" name="Column14511" dataDxfId="2019"/>
    <tableColumn id="14528" xr3:uid="{B7E91D5E-6B49-4A7F-B107-B855CD6BFF9F}" name="Column14512" dataDxfId="2018"/>
    <tableColumn id="14529" xr3:uid="{3EE8B3E2-E511-423C-B458-B51F95415E8D}" name="Column14513" dataDxfId="2017"/>
    <tableColumn id="14530" xr3:uid="{B6396659-441A-4F81-808A-0F67DE29AE80}" name="Column14514" dataDxfId="2016"/>
    <tableColumn id="14531" xr3:uid="{228E4383-DCDE-4FBB-9D7C-5CF44E9392A8}" name="Column14515" dataDxfId="2015"/>
    <tableColumn id="14532" xr3:uid="{360B0D53-C990-431A-AA0B-0A4D355D0D4D}" name="Column14516" dataDxfId="2014"/>
    <tableColumn id="14533" xr3:uid="{AB280FA1-E2D3-45D1-B56D-2CD8EBC2848A}" name="Column14517" dataDxfId="2013"/>
    <tableColumn id="14534" xr3:uid="{3747178B-3D4E-4B74-816A-901E4421382B}" name="Column14518" dataDxfId="2012"/>
    <tableColumn id="14535" xr3:uid="{E8954EF5-BAC1-40A5-B340-5D5493466D42}" name="Column14519" dataDxfId="2011"/>
    <tableColumn id="14536" xr3:uid="{03BBC09D-2F7D-472D-AFA6-7C50215054DB}" name="Column14520" dataDxfId="2010"/>
    <tableColumn id="14537" xr3:uid="{6BD05ADE-6674-43D6-9B17-A63B2663DEE3}" name="Column14521" dataDxfId="2009"/>
    <tableColumn id="14538" xr3:uid="{BBEBD212-0302-48D8-B3DA-546696D46C4A}" name="Column14522" dataDxfId="2008"/>
    <tableColumn id="14539" xr3:uid="{46A363C5-E808-4C28-BC25-2E34D03F5184}" name="Column14523" dataDxfId="2007"/>
    <tableColumn id="14540" xr3:uid="{122BF888-A927-4BD6-A336-A5A8F5CF5CDA}" name="Column14524" dataDxfId="2006"/>
    <tableColumn id="14541" xr3:uid="{A8A34768-CD91-425C-830F-C2B69B09B883}" name="Column14525" dataDxfId="2005"/>
    <tableColumn id="14542" xr3:uid="{D6B68ADA-F27E-4BE4-8033-641196771EF0}" name="Column14526" dataDxfId="2004"/>
    <tableColumn id="14543" xr3:uid="{A1543D78-9ADB-4BF3-BFD3-474D86C76FB5}" name="Column14527" dataDxfId="2003"/>
    <tableColumn id="14544" xr3:uid="{D320E9EE-7AE1-4F2F-B3F5-10343273EBC9}" name="Column14528" dataDxfId="2002"/>
    <tableColumn id="14545" xr3:uid="{5E17B162-4357-4F25-A5C8-ABE474CDAD25}" name="Column14529" dataDxfId="2001"/>
    <tableColumn id="14546" xr3:uid="{63DF7E5A-0196-4962-ACAE-BE6D2C5E9999}" name="Column14530" dataDxfId="2000"/>
    <tableColumn id="14547" xr3:uid="{80C837B9-0C6B-44D7-9311-153F7FD45E17}" name="Column14531" dataDxfId="1999"/>
    <tableColumn id="14548" xr3:uid="{738E7F08-F22B-4744-A822-73087DE0552D}" name="Column14532" dataDxfId="1998"/>
    <tableColumn id="14549" xr3:uid="{F3F36E8E-802F-4516-A2FA-5C4FE19A830E}" name="Column14533" dataDxfId="1997"/>
    <tableColumn id="14550" xr3:uid="{3923434F-ED34-414D-A286-4EE1DBB46F18}" name="Column14534" dataDxfId="1996"/>
    <tableColumn id="14551" xr3:uid="{6382E4B7-70B2-42BA-9A95-96CC77E40726}" name="Column14535" dataDxfId="1995"/>
    <tableColumn id="14552" xr3:uid="{0F26D5ED-FD4B-43FF-B7E0-AE5D7D47720C}" name="Column14536" dataDxfId="1994"/>
    <tableColumn id="14553" xr3:uid="{DE553AB2-6544-4008-8A4B-6A08EC386569}" name="Column14537" dataDxfId="1993"/>
    <tableColumn id="14554" xr3:uid="{1120ADA7-BDD5-4CBA-AB95-F6083BE4C3CC}" name="Column14538" dataDxfId="1992"/>
    <tableColumn id="14555" xr3:uid="{C0395107-4703-4105-90EE-61BF3C516FB9}" name="Column14539" dataDxfId="1991"/>
    <tableColumn id="14556" xr3:uid="{F4691FBE-0834-4E14-9A3A-C6DD9F06E01E}" name="Column14540" dataDxfId="1990"/>
    <tableColumn id="14557" xr3:uid="{64386CE8-5C11-4048-8D9D-6A624E9B0B98}" name="Column14541" dataDxfId="1989"/>
    <tableColumn id="14558" xr3:uid="{F8F9C6DD-4693-4CEB-8FE1-206BED051323}" name="Column14542" dataDxfId="1988"/>
    <tableColumn id="14559" xr3:uid="{9531E31A-6365-4899-99DB-625392C3F850}" name="Column14543" dataDxfId="1987"/>
    <tableColumn id="14560" xr3:uid="{67518930-1E34-4D6F-A4DD-32835CA1CB72}" name="Column14544" dataDxfId="1986"/>
    <tableColumn id="14561" xr3:uid="{F4D02DA0-6DE1-42CC-A2D7-74789D66A3ED}" name="Column14545" dataDxfId="1985"/>
    <tableColumn id="14562" xr3:uid="{983131DC-15CB-4F9B-9193-6CE3C82F9B55}" name="Column14546" dataDxfId="1984"/>
    <tableColumn id="14563" xr3:uid="{60C65376-C297-41C2-B3A9-0FE7CB666C9B}" name="Column14547" dataDxfId="1983"/>
    <tableColumn id="14564" xr3:uid="{04CF3ACA-1640-4356-8914-B87897C25504}" name="Column14548" dataDxfId="1982"/>
    <tableColumn id="14565" xr3:uid="{52D33B19-68D2-4F7C-9766-C34585DEA5CB}" name="Column14549" dataDxfId="1981"/>
    <tableColumn id="14566" xr3:uid="{28A9706D-B341-40C6-A209-C2EE10C87552}" name="Column14550" dataDxfId="1980"/>
    <tableColumn id="14567" xr3:uid="{042A6E89-0CC4-4FF4-8E58-5D9E8708321D}" name="Column14551" dataDxfId="1979"/>
    <tableColumn id="14568" xr3:uid="{AB841D75-3707-4B1B-ACCF-E5C85AEAC970}" name="Column14552" dataDxfId="1978"/>
    <tableColumn id="14569" xr3:uid="{A6D7BE3F-B70F-4184-9437-24B15D0F2633}" name="Column14553" dataDxfId="1977"/>
    <tableColumn id="14570" xr3:uid="{B82D2C10-81A6-41F0-A011-E4E93BE36BB1}" name="Column14554" dataDxfId="1976"/>
    <tableColumn id="14571" xr3:uid="{890078F1-73E9-436E-8234-CAB61AD68A8C}" name="Column14555" dataDxfId="1975"/>
    <tableColumn id="14572" xr3:uid="{E3D38980-1D80-4EA9-BD42-C326E1C31287}" name="Column14556" dataDxfId="1974"/>
    <tableColumn id="14573" xr3:uid="{BEA5DF87-FEFE-4850-8D32-8B737084602D}" name="Column14557" dataDxfId="1973"/>
    <tableColumn id="14574" xr3:uid="{976C363A-EF15-4B20-967C-FE9E391EDE98}" name="Column14558" dataDxfId="1972"/>
    <tableColumn id="14575" xr3:uid="{69B08063-7B2F-41ED-A50E-D0A9FA67DD9E}" name="Column14559" dataDxfId="1971"/>
    <tableColumn id="14576" xr3:uid="{4C345C31-CB81-489D-80C5-E0BDC6DD67D9}" name="Column14560" dataDxfId="1970"/>
    <tableColumn id="14577" xr3:uid="{3E1B20AA-A03F-40BB-87FF-2E45630142D5}" name="Column14561" dataDxfId="1969"/>
    <tableColumn id="14578" xr3:uid="{FEC9D509-3DAE-44A7-AE86-B364D9CF2990}" name="Column14562" dataDxfId="1968"/>
    <tableColumn id="14579" xr3:uid="{78DE72A8-9C49-4EAD-A86D-2B589ABC102D}" name="Column14563" dataDxfId="1967"/>
    <tableColumn id="14580" xr3:uid="{628B1E3C-D955-401D-B557-921A6F7C5794}" name="Column14564" dataDxfId="1966"/>
    <tableColumn id="14581" xr3:uid="{4B6199FC-073E-4B7D-BF70-2C94A970609B}" name="Column14565" dataDxfId="1965"/>
    <tableColumn id="14582" xr3:uid="{09B8D687-AEA4-404D-BDA2-442B85469183}" name="Column14566" dataDxfId="1964"/>
    <tableColumn id="14583" xr3:uid="{2F97B79B-5C39-4523-A7CE-3E043876D6B9}" name="Column14567" dataDxfId="1963"/>
    <tableColumn id="14584" xr3:uid="{D06573BC-4E7B-4260-AF06-D9462E425EB8}" name="Column14568" dataDxfId="1962"/>
    <tableColumn id="14585" xr3:uid="{371B3B30-3DBC-41C0-92CB-E506B781D5D8}" name="Column14569" dataDxfId="1961"/>
    <tableColumn id="14586" xr3:uid="{AC4AABEC-D85C-4563-8C11-6A9521359241}" name="Column14570" dataDxfId="1960"/>
    <tableColumn id="14587" xr3:uid="{EC1EB872-EE4C-4022-8EDE-391FAA2E1B5E}" name="Column14571" dataDxfId="1959"/>
    <tableColumn id="14588" xr3:uid="{AB63F0DB-FFEA-4536-B327-A35F870E75A1}" name="Column14572" dataDxfId="1958"/>
    <tableColumn id="14589" xr3:uid="{D7881A81-64B9-42A6-BE9F-B6CC110889A1}" name="Column14573" dataDxfId="1957"/>
    <tableColumn id="14590" xr3:uid="{0E822361-FFAF-47B0-B1EC-4F5F11E5BB83}" name="Column14574" dataDxfId="1956"/>
    <tableColumn id="14591" xr3:uid="{762BFF85-A858-4BC8-B2C1-0E5D4BCB3211}" name="Column14575" dataDxfId="1955"/>
    <tableColumn id="14592" xr3:uid="{67114ECB-E3DD-4D83-A804-2503818D91AB}" name="Column14576" dataDxfId="1954"/>
    <tableColumn id="14593" xr3:uid="{ADD8DEEE-F371-467F-99FB-C7B500B74582}" name="Column14577" dataDxfId="1953"/>
    <tableColumn id="14594" xr3:uid="{65AC4FFD-4708-417D-A6D5-6B6AEFCB3F03}" name="Column14578" dataDxfId="1952"/>
    <tableColumn id="14595" xr3:uid="{BE798E07-8898-4763-B534-D6356C2E0B31}" name="Column14579" dataDxfId="1951"/>
    <tableColumn id="14596" xr3:uid="{77353181-E134-42CC-9E23-D1A9001EDE18}" name="Column14580" dataDxfId="1950"/>
    <tableColumn id="14597" xr3:uid="{98B21D26-40EF-4F3A-816E-82EAF535DA4E}" name="Column14581" dataDxfId="1949"/>
    <tableColumn id="14598" xr3:uid="{1A0EA73C-4356-45D3-A79C-B6F78525C5E5}" name="Column14582" dataDxfId="1948"/>
    <tableColumn id="14599" xr3:uid="{4DB26C7A-7897-4245-BD45-29AF1BF78C20}" name="Column14583" dataDxfId="1947"/>
    <tableColumn id="14600" xr3:uid="{F81E5EE7-3A3C-4E22-8F7D-2949D2B160F1}" name="Column14584" dataDxfId="1946"/>
    <tableColumn id="14601" xr3:uid="{025C8775-4504-4993-9E6B-E1E8E73E023F}" name="Column14585" dataDxfId="1945"/>
    <tableColumn id="14602" xr3:uid="{09F8606F-17E2-45EC-9C34-51C3B8271D0F}" name="Column14586" dataDxfId="1944"/>
    <tableColumn id="14603" xr3:uid="{1689090F-1726-4247-9EE6-7E1319A4ECB3}" name="Column14587" dataDxfId="1943"/>
    <tableColumn id="14604" xr3:uid="{458F9730-46F0-41B0-8F8A-A621138814F3}" name="Column14588" dataDxfId="1942"/>
    <tableColumn id="14605" xr3:uid="{6D599207-4AFC-444B-9D6C-5333ABC534AE}" name="Column14589" dataDxfId="1941"/>
    <tableColumn id="14606" xr3:uid="{7D0E08F4-C363-42F6-9270-6AE522A88599}" name="Column14590" dataDxfId="1940"/>
    <tableColumn id="14607" xr3:uid="{ECF59678-E8FB-4D4B-AAF1-C3FABA97D810}" name="Column14591" dataDxfId="1939"/>
    <tableColumn id="14608" xr3:uid="{648DC0D4-596A-430B-B658-8865CC208E2E}" name="Column14592" dataDxfId="1938"/>
    <tableColumn id="14609" xr3:uid="{1D5D44D4-567C-44CE-993F-7C394CE784E0}" name="Column14593" dataDxfId="1937"/>
    <tableColumn id="14610" xr3:uid="{B3075DBF-F92E-4715-B72A-B5B744DA8A6F}" name="Column14594" dataDxfId="1936"/>
    <tableColumn id="14611" xr3:uid="{EA172843-64D0-4056-85CC-3593703D0A76}" name="Column14595" dataDxfId="1935"/>
    <tableColumn id="14612" xr3:uid="{DF4A40B7-9E58-4F18-87F7-AEF12D245D75}" name="Column14596" dataDxfId="1934"/>
    <tableColumn id="14613" xr3:uid="{A67BD771-4EE4-4C34-99B9-3709D11E8A1D}" name="Column14597" dataDxfId="1933"/>
    <tableColumn id="14614" xr3:uid="{0708B04C-F878-40D3-ACBB-5D39DBBE9C27}" name="Column14598" dataDxfId="1932"/>
    <tableColumn id="14615" xr3:uid="{AA38A74D-EF63-49D5-8721-390E9C9BDDED}" name="Column14599" dataDxfId="1931"/>
    <tableColumn id="14616" xr3:uid="{71BCF9AF-9CA7-43BB-A022-DB533D40433E}" name="Column14600" dataDxfId="1930"/>
    <tableColumn id="14617" xr3:uid="{07A0F831-BDA1-4E11-81F1-017808F4B651}" name="Column14601" dataDxfId="1929"/>
    <tableColumn id="14618" xr3:uid="{BCD01A82-A136-482C-B6D8-52FC9E51BF1B}" name="Column14602" dataDxfId="1928"/>
    <tableColumn id="14619" xr3:uid="{D83B76E9-793F-4D53-AA55-16E8138026D0}" name="Column14603" dataDxfId="1927"/>
    <tableColumn id="14620" xr3:uid="{42454BE8-3E01-4C65-8067-C65731E5B00D}" name="Column14604" dataDxfId="1926"/>
    <tableColumn id="14621" xr3:uid="{5A571565-3B0D-4628-9721-3F1645C273DF}" name="Column14605" dataDxfId="1925"/>
    <tableColumn id="14622" xr3:uid="{4C776DA2-16C5-4863-B570-4946EC001583}" name="Column14606" dataDxfId="1924"/>
    <tableColumn id="14623" xr3:uid="{3BBA502C-C52A-4D84-AE8D-BDE2FC40D636}" name="Column14607" dataDxfId="1923"/>
    <tableColumn id="14624" xr3:uid="{ABE456D0-51B0-43E5-925A-D7AB705E4FDA}" name="Column14608" dataDxfId="1922"/>
    <tableColumn id="14625" xr3:uid="{B31C0A23-B656-4D4B-8081-8E54C9AE9341}" name="Column14609" dataDxfId="1921"/>
    <tableColumn id="14626" xr3:uid="{723962C0-C825-4691-8C0E-B31361D03C93}" name="Column14610" dataDxfId="1920"/>
    <tableColumn id="14627" xr3:uid="{CA0315CF-1DC7-4BC7-9085-F4830D5A2BEA}" name="Column14611" dataDxfId="1919"/>
    <tableColumn id="14628" xr3:uid="{1F1E857C-F275-4FF6-B7C2-60519DBBC251}" name="Column14612" dataDxfId="1918"/>
    <tableColumn id="14629" xr3:uid="{E0055B17-2173-4C99-ACCD-AE8D89C4587C}" name="Column14613" dataDxfId="1917"/>
    <tableColumn id="14630" xr3:uid="{9208A4CE-D9D7-44F4-9947-1B14D0645526}" name="Column14614" dataDxfId="1916"/>
    <tableColumn id="14631" xr3:uid="{E1D63F05-4619-4215-9623-BFF25DB061A1}" name="Column14615" dataDxfId="1915"/>
    <tableColumn id="14632" xr3:uid="{FF051D9A-0422-4FBF-81AE-62F479F6F0AD}" name="Column14616" dataDxfId="1914"/>
    <tableColumn id="14633" xr3:uid="{D8ABC16C-7B8C-4AA9-9B1F-ED00B0E83F3C}" name="Column14617" dataDxfId="1913"/>
    <tableColumn id="14634" xr3:uid="{F4556A80-8453-478C-939F-D05879BF0568}" name="Column14618" dataDxfId="1912"/>
    <tableColumn id="14635" xr3:uid="{C6A6B883-7D69-4B0D-AFF6-ADEE51F16AB7}" name="Column14619" dataDxfId="1911"/>
    <tableColumn id="14636" xr3:uid="{BF25CBB5-87FF-4A94-8E8F-E6544F67456B}" name="Column14620" dataDxfId="1910"/>
    <tableColumn id="14637" xr3:uid="{16E89DFA-C727-4EDF-BA34-6CDBA3F14631}" name="Column14621" dataDxfId="1909"/>
    <tableColumn id="14638" xr3:uid="{3699BD92-57AB-4F02-A0C2-B7143000F372}" name="Column14622" dataDxfId="1908"/>
    <tableColumn id="14639" xr3:uid="{E2D1A4C2-9323-45B8-9393-1AD56390D006}" name="Column14623" dataDxfId="1907"/>
    <tableColumn id="14640" xr3:uid="{A49E3E1A-E9A4-4220-B458-36F6B461B1E5}" name="Column14624" dataDxfId="1906"/>
    <tableColumn id="14641" xr3:uid="{4C32D250-4A46-4351-99F2-4E4F53610F7D}" name="Column14625" dataDxfId="1905"/>
    <tableColumn id="14642" xr3:uid="{E8FF1D9D-9ED7-4535-8EFC-12969994EEF0}" name="Column14626" dataDxfId="1904"/>
    <tableColumn id="14643" xr3:uid="{EB1BEDDD-4ADC-48AC-A750-4BEB933C793B}" name="Column14627" dataDxfId="1903"/>
    <tableColumn id="14644" xr3:uid="{64C180FE-7518-419A-A163-7243269E8B59}" name="Column14628" dataDxfId="1902"/>
    <tableColumn id="14645" xr3:uid="{1803D3CD-A988-44D9-8626-BFB5E39B2718}" name="Column14629" dataDxfId="1901"/>
    <tableColumn id="14646" xr3:uid="{3FE6EE64-3FDC-4241-B397-1C15C858DFBD}" name="Column14630" dataDxfId="1900"/>
    <tableColumn id="14647" xr3:uid="{7A7C8895-5C23-4FC6-B6D7-5F454DA34ED5}" name="Column14631" dataDxfId="1899"/>
    <tableColumn id="14648" xr3:uid="{8D1FF1A7-F596-45F2-8D39-CDE40FB9FFC2}" name="Column14632" dataDxfId="1898"/>
    <tableColumn id="14649" xr3:uid="{E37E175A-C590-4656-855C-2CDB1B396132}" name="Column14633" dataDxfId="1897"/>
    <tableColumn id="14650" xr3:uid="{7C7A4A5B-7057-403F-B16B-B7E991D2A6FF}" name="Column14634" dataDxfId="1896"/>
    <tableColumn id="14651" xr3:uid="{88CA0F37-586A-4BEC-B64D-11D46DC0AC4E}" name="Column14635" dataDxfId="1895"/>
    <tableColumn id="14652" xr3:uid="{75CE644D-90AC-41A2-8119-9A3ED149F986}" name="Column14636" dataDxfId="1894"/>
    <tableColumn id="14653" xr3:uid="{66A7B676-39B5-4EFA-A4BE-D4735DC30CEB}" name="Column14637" dataDxfId="1893"/>
    <tableColumn id="14654" xr3:uid="{0E1F8583-9BF3-4DCE-9D83-C39A842F484A}" name="Column14638" dataDxfId="1892"/>
    <tableColumn id="14655" xr3:uid="{289F9D29-8B3C-483B-8D5F-BC892D566C5E}" name="Column14639" dataDxfId="1891"/>
    <tableColumn id="14656" xr3:uid="{2E124A24-8188-462D-AEF5-406E2E762CEE}" name="Column14640" dataDxfId="1890"/>
    <tableColumn id="14657" xr3:uid="{306E43AD-887B-4D81-9B19-172AF6D3D839}" name="Column14641" dataDxfId="1889"/>
    <tableColumn id="14658" xr3:uid="{219397AA-745D-434F-98D7-682E33AC0025}" name="Column14642" dataDxfId="1888"/>
    <tableColumn id="14659" xr3:uid="{E3550F07-6320-4EF8-B9CE-62F33A78E916}" name="Column14643" dataDxfId="1887"/>
    <tableColumn id="14660" xr3:uid="{8B52A440-C007-4148-A38A-3531E7E15074}" name="Column14644" dataDxfId="1886"/>
    <tableColumn id="14661" xr3:uid="{36D1CF7A-BD56-4666-80F9-4A8C7F83709C}" name="Column14645" dataDxfId="1885"/>
    <tableColumn id="14662" xr3:uid="{92B7E148-BB05-4550-A0F1-C67BB3F6DDE7}" name="Column14646" dataDxfId="1884"/>
    <tableColumn id="14663" xr3:uid="{112DA08D-CBAE-4D1B-81E4-32619C2F6557}" name="Column14647" dataDxfId="1883"/>
    <tableColumn id="14664" xr3:uid="{AF7D6FE0-2428-4D69-8992-E7A8DEA649AC}" name="Column14648" dataDxfId="1882"/>
    <tableColumn id="14665" xr3:uid="{8E03BD06-CD15-4142-B7F8-262ED3810479}" name="Column14649" dataDxfId="1881"/>
    <tableColumn id="14666" xr3:uid="{91273ABF-95A3-496E-9C96-ED4668BD344C}" name="Column14650" dataDxfId="1880"/>
    <tableColumn id="14667" xr3:uid="{E209585B-8EEB-4479-B7F1-0BD33B9A184A}" name="Column14651" dataDxfId="1879"/>
    <tableColumn id="14668" xr3:uid="{AAA93F93-6EE6-476B-8800-A3F06F5932D9}" name="Column14652" dataDxfId="1878"/>
    <tableColumn id="14669" xr3:uid="{067239A9-7602-485E-AB64-F5516A0CA562}" name="Column14653" dataDxfId="1877"/>
    <tableColumn id="14670" xr3:uid="{3D5CBC7D-7664-4C34-9707-CA841DE22ABD}" name="Column14654" dataDxfId="1876"/>
    <tableColumn id="14671" xr3:uid="{31A1FDA2-9126-4734-B3DD-67D217BCB73F}" name="Column14655" dataDxfId="1875"/>
    <tableColumn id="14672" xr3:uid="{0CC4058B-127B-4FC1-A833-95F50550E895}" name="Column14656" dataDxfId="1874"/>
    <tableColumn id="14673" xr3:uid="{3624E4C7-98BA-4530-AC92-3E9A4C7CED7E}" name="Column14657" dataDxfId="1873"/>
    <tableColumn id="14674" xr3:uid="{2E14D248-3F61-4B22-81CF-EBBF679A61F9}" name="Column14658" dataDxfId="1872"/>
    <tableColumn id="14675" xr3:uid="{E2715C67-DD98-41AD-AF12-27E393EA7337}" name="Column14659" dataDxfId="1871"/>
    <tableColumn id="14676" xr3:uid="{6FCF9681-D7F1-4B19-AF54-92EAACF6FAC4}" name="Column14660" dataDxfId="1870"/>
    <tableColumn id="14677" xr3:uid="{79BD367A-C8F0-43CC-84BB-F10732D1F05D}" name="Column14661" dataDxfId="1869"/>
    <tableColumn id="14678" xr3:uid="{A7B5EA29-3180-40C5-BFA9-061D74700273}" name="Column14662" dataDxfId="1868"/>
    <tableColumn id="14679" xr3:uid="{5AAEAC25-FAC7-475A-80A1-64CA2C623F87}" name="Column14663" dataDxfId="1867"/>
    <tableColumn id="14680" xr3:uid="{98206FEE-9744-4384-B7E0-A0C801949365}" name="Column14664" dataDxfId="1866"/>
    <tableColumn id="14681" xr3:uid="{CB8DD90F-573D-4FC0-BB61-C58D86A135AC}" name="Column14665" dataDxfId="1865"/>
    <tableColumn id="14682" xr3:uid="{ABA36DA8-FEA8-4770-A74E-AFCEACDAA8AB}" name="Column14666" dataDxfId="1864"/>
    <tableColumn id="14683" xr3:uid="{75D11F72-633F-4136-85DF-F8F7C19A4B07}" name="Column14667" dataDxfId="1863"/>
    <tableColumn id="14684" xr3:uid="{3602301B-ACB7-4510-8D5F-337687CFA520}" name="Column14668" dataDxfId="1862"/>
    <tableColumn id="14685" xr3:uid="{74ECBC75-C704-418E-BD59-0D1199A5287C}" name="Column14669" dataDxfId="1861"/>
    <tableColumn id="14686" xr3:uid="{CB4F0067-D499-4246-82AC-229AA6025762}" name="Column14670" dataDxfId="1860"/>
    <tableColumn id="14687" xr3:uid="{B8B2CDF6-254F-41D9-AC7C-00FC429C316E}" name="Column14671" dataDxfId="1859"/>
    <tableColumn id="14688" xr3:uid="{6B6B1F27-BDCE-40DD-930F-4AF9B1FE2BEC}" name="Column14672" dataDxfId="1858"/>
    <tableColumn id="14689" xr3:uid="{E9CEDF88-833C-4E6F-B80C-EB70464F4A76}" name="Column14673" dataDxfId="1857"/>
    <tableColumn id="14690" xr3:uid="{E63677F3-FEC4-4B6E-844A-7DC4957D300D}" name="Column14674" dataDxfId="1856"/>
    <tableColumn id="14691" xr3:uid="{871560D2-DEA9-4BF5-ACB7-E3D4C5DD93AD}" name="Column14675" dataDxfId="1855"/>
    <tableColumn id="14692" xr3:uid="{FAF6E0C4-ED93-45AE-8496-1FD575C6101C}" name="Column14676" dataDxfId="1854"/>
    <tableColumn id="14693" xr3:uid="{F10183D1-86EE-47E7-8E8B-57D8CF6309D0}" name="Column14677" dataDxfId="1853"/>
    <tableColumn id="14694" xr3:uid="{7F0DC841-01E0-4714-8149-FE7745EBCC46}" name="Column14678" dataDxfId="1852"/>
    <tableColumn id="14695" xr3:uid="{743386AA-3184-4E3C-9454-3AF913DC1A3D}" name="Column14679" dataDxfId="1851"/>
    <tableColumn id="14696" xr3:uid="{CBD3AC4F-4BB6-40FC-9A53-7063BAEDEEF1}" name="Column14680" dataDxfId="1850"/>
    <tableColumn id="14697" xr3:uid="{27632E0B-3172-4A31-ACD5-45FE1C5B0009}" name="Column14681" dataDxfId="1849"/>
    <tableColumn id="14698" xr3:uid="{F00CDD58-F6D3-4C7A-A0F2-C58A9308C56D}" name="Column14682" dataDxfId="1848"/>
    <tableColumn id="14699" xr3:uid="{B3315AE7-3A18-457E-8142-1A239367BE27}" name="Column14683" dataDxfId="1847"/>
    <tableColumn id="14700" xr3:uid="{047B70D3-F64D-4ED7-9002-1BE6E29F3027}" name="Column14684" dataDxfId="1846"/>
    <tableColumn id="14701" xr3:uid="{AAC8BBF4-661D-4554-AC3B-BE1FE3C0F014}" name="Column14685" dataDxfId="1845"/>
    <tableColumn id="14702" xr3:uid="{67A77402-248A-4DE8-9C49-1283D276697B}" name="Column14686" dataDxfId="1844"/>
    <tableColumn id="14703" xr3:uid="{824640C6-8214-4E4A-8EDD-95AC5FDAC7CA}" name="Column14687" dataDxfId="1843"/>
    <tableColumn id="14704" xr3:uid="{2424F03E-74AE-4BA6-8E26-773C1D57A7A3}" name="Column14688" dataDxfId="1842"/>
    <tableColumn id="14705" xr3:uid="{16E22D05-CDED-4350-AC40-3E00284B2963}" name="Column14689" dataDxfId="1841"/>
    <tableColumn id="14706" xr3:uid="{35C02E90-27E5-4FD9-82F6-3474F3FC764E}" name="Column14690" dataDxfId="1840"/>
    <tableColumn id="14707" xr3:uid="{8A5E594C-D58F-4698-87F7-11A3D91DE214}" name="Column14691" dataDxfId="1839"/>
    <tableColumn id="14708" xr3:uid="{3DBAB9CF-035D-487C-B000-E4E20559C8B7}" name="Column14692" dataDxfId="1838"/>
    <tableColumn id="14709" xr3:uid="{2CCC8265-D00D-4485-B67C-43CB43FA833C}" name="Column14693" dataDxfId="1837"/>
    <tableColumn id="14710" xr3:uid="{8D6261FD-61C1-44A6-84AD-57596793249E}" name="Column14694" dataDxfId="1836"/>
    <tableColumn id="14711" xr3:uid="{FB0488EF-57F7-4EEB-BB4A-1838756088BE}" name="Column14695" dataDxfId="1835"/>
    <tableColumn id="14712" xr3:uid="{81AF725A-B937-46BE-8923-2F907CC4D362}" name="Column14696" dataDxfId="1834"/>
    <tableColumn id="14713" xr3:uid="{C866FFB5-5068-4A0B-8A42-3AEB0D252B05}" name="Column14697" dataDxfId="1833"/>
    <tableColumn id="14714" xr3:uid="{DFFA86F4-EA49-4C4E-815F-779EF8ACBE8F}" name="Column14698" dataDxfId="1832"/>
    <tableColumn id="14715" xr3:uid="{43B105D5-F4E3-4C24-B9AB-37E1CB4336A7}" name="Column14699" dataDxfId="1831"/>
    <tableColumn id="14716" xr3:uid="{5AAF84E0-E705-479E-8F3B-89777F3F08AB}" name="Column14700" dataDxfId="1830"/>
    <tableColumn id="14717" xr3:uid="{8FC04C94-9D59-4A49-8027-52570E402D3B}" name="Column14701" dataDxfId="1829"/>
    <tableColumn id="14718" xr3:uid="{8D94FF3F-9EF5-4F7E-B07C-1E5C006F0A74}" name="Column14702" dataDxfId="1828"/>
    <tableColumn id="14719" xr3:uid="{68EF63A0-F565-4BD8-AFC1-1DE5A31ADC0F}" name="Column14703" dataDxfId="1827"/>
    <tableColumn id="14720" xr3:uid="{0152F3BE-31B1-43A9-87C7-B1B242F3A989}" name="Column14704" dataDxfId="1826"/>
    <tableColumn id="14721" xr3:uid="{0B70819A-BDB4-4DFD-A561-22210042EB63}" name="Column14705" dataDxfId="1825"/>
    <tableColumn id="14722" xr3:uid="{E1EF2AF2-BCF2-482C-87A7-56F101690415}" name="Column14706" dataDxfId="1824"/>
    <tableColumn id="14723" xr3:uid="{F843E614-706F-4B7F-AC8C-A9A41214817C}" name="Column14707" dataDxfId="1823"/>
    <tableColumn id="14724" xr3:uid="{315470D6-7AF1-4FFD-9284-6957EA74995F}" name="Column14708" dataDxfId="1822"/>
    <tableColumn id="14725" xr3:uid="{793CB3E8-F149-4B1A-8821-4D33CEF33E7D}" name="Column14709" dataDxfId="1821"/>
    <tableColumn id="14726" xr3:uid="{206CCC79-4A40-4DF8-BEB4-0B276815156E}" name="Column14710" dataDxfId="1820"/>
    <tableColumn id="14727" xr3:uid="{843A4A41-4F31-4E80-B324-7028196001CA}" name="Column14711" dataDxfId="1819"/>
    <tableColumn id="14728" xr3:uid="{32C5BF2E-1FA8-4651-9D72-29CEBD86F868}" name="Column14712" dataDxfId="1818"/>
    <tableColumn id="14729" xr3:uid="{494600A0-11F7-4D12-B307-66220F696706}" name="Column14713" dataDxfId="1817"/>
    <tableColumn id="14730" xr3:uid="{5C899661-7ED5-4570-B5ED-5C8CB61509D9}" name="Column14714" dataDxfId="1816"/>
    <tableColumn id="14731" xr3:uid="{7542B14C-6DD6-4FF5-99D0-F368FB8BAE27}" name="Column14715" dataDxfId="1815"/>
    <tableColumn id="14732" xr3:uid="{5DE4FAEC-420D-4A7C-B607-C4B43DA7B6F0}" name="Column14716" dataDxfId="1814"/>
    <tableColumn id="14733" xr3:uid="{CA56A64B-0ACA-44BD-BD36-2E985A7E04D8}" name="Column14717" dataDxfId="1813"/>
    <tableColumn id="14734" xr3:uid="{334B4D1F-47B8-40B9-8EE7-B43755DEA10D}" name="Column14718" dataDxfId="1812"/>
    <tableColumn id="14735" xr3:uid="{9990AB49-95AF-49B9-913D-0D6E8962B0C8}" name="Column14719" dataDxfId="1811"/>
    <tableColumn id="14736" xr3:uid="{10E14BF8-FC62-4DF4-8F74-F8D8A92D6AE3}" name="Column14720" dataDxfId="1810"/>
    <tableColumn id="14737" xr3:uid="{C5DE70A8-C3B2-4DAD-8A5D-BA975D02AE04}" name="Column14721" dataDxfId="1809"/>
    <tableColumn id="14738" xr3:uid="{6FE6F29C-0A27-4F7E-8D3E-DAAAE0433841}" name="Column14722" dataDxfId="1808"/>
    <tableColumn id="14739" xr3:uid="{E565FDF8-ECE5-48E2-AC67-215E3D5C753C}" name="Column14723" dataDxfId="1807"/>
    <tableColumn id="14740" xr3:uid="{37814741-9E04-4B45-8960-371B9E2484AE}" name="Column14724" dataDxfId="1806"/>
    <tableColumn id="14741" xr3:uid="{996E2AAF-5E48-45EE-881B-8F9CBB42603B}" name="Column14725" dataDxfId="1805"/>
    <tableColumn id="14742" xr3:uid="{B6DDACA6-5702-4CC4-BB0B-FBD5C0FB2BD0}" name="Column14726" dataDxfId="1804"/>
    <tableColumn id="14743" xr3:uid="{9024104A-9BEC-4F0C-9B4E-0E21F90271E6}" name="Column14727" dataDxfId="1803"/>
    <tableColumn id="14744" xr3:uid="{E320E1CF-6F71-41AB-93E4-7DB9B95B72CD}" name="Column14728" dataDxfId="1802"/>
    <tableColumn id="14745" xr3:uid="{52E8B222-C0F5-4CA5-A388-4AFFAC798353}" name="Column14729" dataDxfId="1801"/>
    <tableColumn id="14746" xr3:uid="{A574477E-6E3B-49E2-85E1-2BD831376381}" name="Column14730" dataDxfId="1800"/>
    <tableColumn id="14747" xr3:uid="{E3BD83DD-8963-47BF-8382-2232C8EA832B}" name="Column14731" dataDxfId="1799"/>
    <tableColumn id="14748" xr3:uid="{9703F040-E8D5-4F39-889A-172AF089DE00}" name="Column14732" dataDxfId="1798"/>
    <tableColumn id="14749" xr3:uid="{C06803F2-7C1C-407A-B970-2ADAB4ACA3BA}" name="Column14733" dataDxfId="1797"/>
    <tableColumn id="14750" xr3:uid="{CA24A553-17F5-47C8-8237-7AD377D02DE3}" name="Column14734" dataDxfId="1796"/>
    <tableColumn id="14751" xr3:uid="{330979E0-6B43-4112-8A35-B4FF5A9F71D8}" name="Column14735" dataDxfId="1795"/>
    <tableColumn id="14752" xr3:uid="{A955DEC7-DEC0-4257-A876-71C4AD487527}" name="Column14736" dataDxfId="1794"/>
    <tableColumn id="14753" xr3:uid="{4B46CC9C-22B4-4B7E-AE66-1500B28E7DF1}" name="Column14737" dataDxfId="1793"/>
    <tableColumn id="14754" xr3:uid="{BDE20210-81E9-4F39-8301-21D19A1BECC9}" name="Column14738" dataDxfId="1792"/>
    <tableColumn id="14755" xr3:uid="{95EF4CF9-FC2E-47B3-8B13-5AB1DBEB55CC}" name="Column14739" dataDxfId="1791"/>
    <tableColumn id="14756" xr3:uid="{67DAE944-EBCD-430B-AA63-06FB8FEBB6BC}" name="Column14740" dataDxfId="1790"/>
    <tableColumn id="14757" xr3:uid="{10E4A8FA-EE97-4BE0-814C-CF4F397FBC69}" name="Column14741" dataDxfId="1789"/>
    <tableColumn id="14758" xr3:uid="{D990960C-3915-4E5F-879C-C47374642CCD}" name="Column14742" dataDxfId="1788"/>
    <tableColumn id="14759" xr3:uid="{A293937B-442F-4E07-9123-ED2FBDDA4559}" name="Column14743" dataDxfId="1787"/>
    <tableColumn id="14760" xr3:uid="{2308FB52-C7FE-47A0-B796-C402755361EB}" name="Column14744" dataDxfId="1786"/>
    <tableColumn id="14761" xr3:uid="{948A0328-9C54-4394-A316-9658F72ACABD}" name="Column14745" dataDxfId="1785"/>
    <tableColumn id="14762" xr3:uid="{B503C7B2-93AF-4DA4-8CB7-7C1876885544}" name="Column14746" dataDxfId="1784"/>
    <tableColumn id="14763" xr3:uid="{E585E22B-8631-4220-8FFA-82CE0C377AA7}" name="Column14747" dataDxfId="1783"/>
    <tableColumn id="14764" xr3:uid="{BBD1BAA8-FE21-4602-B312-8A21BCC0D8EA}" name="Column14748" dataDxfId="1782"/>
    <tableColumn id="14765" xr3:uid="{04A6222E-47F5-4479-B9EA-2D5C28E5BE33}" name="Column14749" dataDxfId="1781"/>
    <tableColumn id="14766" xr3:uid="{A1CEBCA9-BD3A-4B2B-B7DD-2E56EBB78DE5}" name="Column14750" dataDxfId="1780"/>
    <tableColumn id="14767" xr3:uid="{4EF608E7-5CD9-4B5C-BBE9-F4FA5A894F32}" name="Column14751" dataDxfId="1779"/>
    <tableColumn id="14768" xr3:uid="{DA14D742-4ADA-4C69-A3FC-04412A7056B6}" name="Column14752" dataDxfId="1778"/>
    <tableColumn id="14769" xr3:uid="{4CDA0267-5144-4607-97E2-8642200C716E}" name="Column14753" dataDxfId="1777"/>
    <tableColumn id="14770" xr3:uid="{D605BDEC-A9D5-412A-A848-CD5A3944AC86}" name="Column14754" dataDxfId="1776"/>
    <tableColumn id="14771" xr3:uid="{EF3D78DA-F9A0-4BF8-8EA9-B7E02ABB6EAE}" name="Column14755" dataDxfId="1775"/>
    <tableColumn id="14772" xr3:uid="{4FA2F56F-57D0-49ED-854C-1EAADE52CB14}" name="Column14756" dataDxfId="1774"/>
    <tableColumn id="14773" xr3:uid="{2A36EB3E-C11B-4D81-B1AF-5BCF4EFB5271}" name="Column14757" dataDxfId="1773"/>
    <tableColumn id="14774" xr3:uid="{5CC06A85-688C-468F-AF6D-993AC90C5848}" name="Column14758" dataDxfId="1772"/>
    <tableColumn id="14775" xr3:uid="{5C6B51FA-2E55-4148-ABCC-4F8EAB651555}" name="Column14759" dataDxfId="1771"/>
    <tableColumn id="14776" xr3:uid="{8D8A078F-7C4A-437D-B313-C31C228B9D0C}" name="Column14760" dataDxfId="1770"/>
    <tableColumn id="14777" xr3:uid="{7BAC3CB5-00C1-402E-A390-605F3A9AC61D}" name="Column14761" dataDxfId="1769"/>
    <tableColumn id="14778" xr3:uid="{CF443446-B32F-4674-B8D4-50DB7F4F0A8A}" name="Column14762" dataDxfId="1768"/>
    <tableColumn id="14779" xr3:uid="{1CA097DE-DE7B-4FD3-8AB1-EAB5B216D31B}" name="Column14763" dataDxfId="1767"/>
    <tableColumn id="14780" xr3:uid="{F736A031-8A42-4602-8955-82CA092D8B0C}" name="Column14764" dataDxfId="1766"/>
    <tableColumn id="14781" xr3:uid="{33ACF903-34AB-42DB-8542-C9FE76CA4B0B}" name="Column14765" dataDxfId="1765"/>
    <tableColumn id="14782" xr3:uid="{11FDF15E-09E4-4888-8067-98D292D41737}" name="Column14766" dataDxfId="1764"/>
    <tableColumn id="14783" xr3:uid="{ECB4EA89-2266-4CA6-8785-56CF1851E8E0}" name="Column14767" dataDxfId="1763"/>
    <tableColumn id="14784" xr3:uid="{96C3BD47-F8A0-4852-AE5C-024612FD4F14}" name="Column14768" dataDxfId="1762"/>
    <tableColumn id="14785" xr3:uid="{0690C797-EA06-40D1-98A5-E360D88AEBA4}" name="Column14769" dataDxfId="1761"/>
    <tableColumn id="14786" xr3:uid="{D393BC23-0985-46B7-9181-AA84328CEE55}" name="Column14770" dataDxfId="1760"/>
    <tableColumn id="14787" xr3:uid="{1173835C-6E1D-4F6B-A071-06B1A86AD945}" name="Column14771" dataDxfId="1759"/>
    <tableColumn id="14788" xr3:uid="{9F97B2C1-B469-4E92-A84B-B6B1EAECDE8B}" name="Column14772" dataDxfId="1758"/>
    <tableColumn id="14789" xr3:uid="{70DC04ED-6265-4424-84D2-167F0104FBD9}" name="Column14773" dataDxfId="1757"/>
    <tableColumn id="14790" xr3:uid="{F9433B1C-DD4E-4A68-A274-3EC1F4746C17}" name="Column14774" dataDxfId="1756"/>
    <tableColumn id="14791" xr3:uid="{2EDE6AD5-1E91-4FE5-BFF6-D117CA373A46}" name="Column14775" dataDxfId="1755"/>
    <tableColumn id="14792" xr3:uid="{8F28D2EB-BB1D-4D44-A93D-9D741CC660FA}" name="Column14776" dataDxfId="1754"/>
    <tableColumn id="14793" xr3:uid="{896AC079-FBCC-4F3E-A018-E006D6FBCA96}" name="Column14777" dataDxfId="1753"/>
    <tableColumn id="14794" xr3:uid="{4EE8801F-AAB8-41C3-8EE7-BE95994EAB58}" name="Column14778" dataDxfId="1752"/>
    <tableColumn id="14795" xr3:uid="{071980B8-1F8E-457A-88B6-531EE85AE2FE}" name="Column14779" dataDxfId="1751"/>
    <tableColumn id="14796" xr3:uid="{F904A7E6-2CC9-4F23-9060-CDC38724DA69}" name="Column14780" dataDxfId="1750"/>
    <tableColumn id="14797" xr3:uid="{4AB644D0-629A-49CA-A427-157A57DAEE07}" name="Column14781" dataDxfId="1749"/>
    <tableColumn id="14798" xr3:uid="{F41A1EB2-654C-4C27-BC2C-78FAA2E646C6}" name="Column14782" dataDxfId="1748"/>
    <tableColumn id="14799" xr3:uid="{1692144D-297C-44F5-BD6C-F5EBB0A7E0C4}" name="Column14783" dataDxfId="1747"/>
    <tableColumn id="14800" xr3:uid="{88EB6360-1F71-4A11-B355-8EBACC4FE0A6}" name="Column14784" dataDxfId="1746"/>
    <tableColumn id="14801" xr3:uid="{440621E6-08F4-40B0-808F-F067B07C15CC}" name="Column14785" dataDxfId="1745"/>
    <tableColumn id="14802" xr3:uid="{E1B87C7B-C85F-4DF5-AB81-253089BB3140}" name="Column14786" dataDxfId="1744"/>
    <tableColumn id="14803" xr3:uid="{F37F5F54-9774-41AD-9911-477865C79F90}" name="Column14787" dataDxfId="1743"/>
    <tableColumn id="14804" xr3:uid="{20851034-211A-4A07-8FB7-1DF176E869E8}" name="Column14788" dataDxfId="1742"/>
    <tableColumn id="14805" xr3:uid="{27309C87-0F40-46F1-830B-691EF94DE688}" name="Column14789" dataDxfId="1741"/>
    <tableColumn id="14806" xr3:uid="{324C78E4-3643-4F97-A346-DE619B65E221}" name="Column14790" dataDxfId="1740"/>
    <tableColumn id="14807" xr3:uid="{4397B5C7-BB1F-488B-8BD2-78F72CB25647}" name="Column14791" dataDxfId="1739"/>
    <tableColumn id="14808" xr3:uid="{85F4E654-EE4B-4526-B4BB-A89261977E6B}" name="Column14792" dataDxfId="1738"/>
    <tableColumn id="14809" xr3:uid="{6D239A71-9188-422D-A4F7-DF3EF1CBF615}" name="Column14793" dataDxfId="1737"/>
    <tableColumn id="14810" xr3:uid="{01D1D2DC-E537-4957-AEDE-60813079CAEB}" name="Column14794" dataDxfId="1736"/>
    <tableColumn id="14811" xr3:uid="{3A9DF3F7-F55B-4930-B053-589D29640355}" name="Column14795" dataDxfId="1735"/>
    <tableColumn id="14812" xr3:uid="{7DFFE01A-1C0A-4949-A7F5-FCF2FCA81E3B}" name="Column14796" dataDxfId="1734"/>
    <tableColumn id="14813" xr3:uid="{469E5DCD-52FD-42B0-9B1B-F7630BDCA0B3}" name="Column14797" dataDxfId="1733"/>
    <tableColumn id="14814" xr3:uid="{A10A7DA3-88BD-47D6-812A-CCB3EB71BDA7}" name="Column14798" dataDxfId="1732"/>
    <tableColumn id="14815" xr3:uid="{6A7F75B5-9367-4624-BCD6-43B7114CF6F7}" name="Column14799" dataDxfId="1731"/>
    <tableColumn id="14816" xr3:uid="{86452288-5796-4550-A595-F73F29FD4395}" name="Column14800" dataDxfId="1730"/>
    <tableColumn id="14817" xr3:uid="{DAA415CC-051A-4C0A-9040-4F0A508E6347}" name="Column14801" dataDxfId="1729"/>
    <tableColumn id="14818" xr3:uid="{59BDD56F-C0FB-49D3-97B9-AA891F5C20E3}" name="Column14802" dataDxfId="1728"/>
    <tableColumn id="14819" xr3:uid="{C36FD64F-9D1A-46A6-96D7-934AB8A7816B}" name="Column14803" dataDxfId="1727"/>
    <tableColumn id="14820" xr3:uid="{C1C0CD51-9DF2-49DE-B6EC-6387F233886B}" name="Column14804" dataDxfId="1726"/>
    <tableColumn id="14821" xr3:uid="{A29321BF-BF3E-4964-8BF7-29A8E297C817}" name="Column14805" dataDxfId="1725"/>
    <tableColumn id="14822" xr3:uid="{340E34C3-3E6E-4918-AAE9-DD4B25761E50}" name="Column14806" dataDxfId="1724"/>
    <tableColumn id="14823" xr3:uid="{BD64703C-50B7-42FD-B2E4-C254C8BB2A50}" name="Column14807" dataDxfId="1723"/>
    <tableColumn id="14824" xr3:uid="{EAFC4BAB-6731-432B-82A6-82CA97DD938F}" name="Column14808" dataDxfId="1722"/>
    <tableColumn id="14825" xr3:uid="{FFA3B962-FB64-4CE6-9B47-AA0EAC744C78}" name="Column14809" dataDxfId="1721"/>
    <tableColumn id="14826" xr3:uid="{B4BDBBA0-6FF1-45D1-8490-FB5379EE7ADA}" name="Column14810" dataDxfId="1720"/>
    <tableColumn id="14827" xr3:uid="{A9A6A7B3-AC7F-4235-AD18-067331DB009A}" name="Column14811" dataDxfId="1719"/>
    <tableColumn id="14828" xr3:uid="{21513CA7-C819-4289-8F81-A2979027FCA9}" name="Column14812" dataDxfId="1718"/>
    <tableColumn id="14829" xr3:uid="{053A870D-C70E-45EE-8343-2FAB3EBDAD87}" name="Column14813" dataDxfId="1717"/>
    <tableColumn id="14830" xr3:uid="{D7761875-6953-4766-87AD-B4F99691DA58}" name="Column14814" dataDxfId="1716"/>
    <tableColumn id="14831" xr3:uid="{771A3F45-74B2-483E-A56C-B1B65AEF3299}" name="Column14815" dataDxfId="1715"/>
    <tableColumn id="14832" xr3:uid="{051365A1-1C80-4021-AE73-5E1F1B08B295}" name="Column14816" dataDxfId="1714"/>
    <tableColumn id="14833" xr3:uid="{CF5D46CC-1CAC-467E-83FC-7890FAEEE3BA}" name="Column14817" dataDxfId="1713"/>
    <tableColumn id="14834" xr3:uid="{AD8AC498-7AB0-47B5-A6DF-B83F5641E0A2}" name="Column14818" dataDxfId="1712"/>
    <tableColumn id="14835" xr3:uid="{7A4554A1-19DF-420B-AE18-22968FA3D0A1}" name="Column14819" dataDxfId="1711"/>
    <tableColumn id="14836" xr3:uid="{DCA27ABF-6617-44FA-9289-308E8C626970}" name="Column14820" dataDxfId="1710"/>
    <tableColumn id="14837" xr3:uid="{28F17B28-F3EC-485C-8DA3-FE5C989D4AE4}" name="Column14821" dataDxfId="1709"/>
    <tableColumn id="14838" xr3:uid="{EB86CF50-0F78-46F0-950D-0739FB8CB76B}" name="Column14822" dataDxfId="1708"/>
    <tableColumn id="14839" xr3:uid="{5770AE36-FC20-4A4E-9779-ABCE5599DEDF}" name="Column14823" dataDxfId="1707"/>
    <tableColumn id="14840" xr3:uid="{B854D829-D064-48D0-A6C9-83D0C583E1B9}" name="Column14824" dataDxfId="1706"/>
    <tableColumn id="14841" xr3:uid="{18845488-A53E-42A2-8343-300DEC487885}" name="Column14825" dataDxfId="1705"/>
    <tableColumn id="14842" xr3:uid="{475C9FC4-89AD-43E7-9372-ACA9DBEDE308}" name="Column14826" dataDxfId="1704"/>
    <tableColumn id="14843" xr3:uid="{D2552A14-CA93-4E1A-A10C-570DE6D77668}" name="Column14827" dataDxfId="1703"/>
    <tableColumn id="14844" xr3:uid="{420BA0F4-E02C-40CF-AE24-C5BA7592735C}" name="Column14828" dataDxfId="1702"/>
    <tableColumn id="14845" xr3:uid="{8D731583-0BED-436B-872F-809C557645B4}" name="Column14829" dataDxfId="1701"/>
    <tableColumn id="14846" xr3:uid="{04FF394F-21E6-4281-8ACA-98D96AF85A17}" name="Column14830" dataDxfId="1700"/>
    <tableColumn id="14847" xr3:uid="{B5778D77-C7D1-4213-B472-3A6BE7E0F97A}" name="Column14831" dataDxfId="1699"/>
    <tableColumn id="14848" xr3:uid="{86B0494B-81EF-42B1-8C5E-DC2F53F878E9}" name="Column14832" dataDxfId="1698"/>
    <tableColumn id="14849" xr3:uid="{1337C45F-0D49-49E5-818E-C7487D8996AA}" name="Column14833" dataDxfId="1697"/>
    <tableColumn id="14850" xr3:uid="{5E40843D-E303-4810-A8CF-D7F5FCF97CE7}" name="Column14834" dataDxfId="1696"/>
    <tableColumn id="14851" xr3:uid="{589778F6-1D20-470F-A06B-AB55917BB20D}" name="Column14835" dataDxfId="1695"/>
    <tableColumn id="14852" xr3:uid="{1CB34A06-D2E7-4EAA-802B-DEF1A9819759}" name="Column14836" dataDxfId="1694"/>
    <tableColumn id="14853" xr3:uid="{124E21EE-E539-4652-B3C8-35FDEEB3C6F1}" name="Column14837" dataDxfId="1693"/>
    <tableColumn id="14854" xr3:uid="{4894D5D6-BBB1-49EC-A194-B88578DE75BA}" name="Column14838" dataDxfId="1692"/>
    <tableColumn id="14855" xr3:uid="{EE71AA27-0E36-44A6-8A70-FA679C26A4E9}" name="Column14839" dataDxfId="1691"/>
    <tableColumn id="14856" xr3:uid="{098C4F36-6748-46A1-9402-F2FD94D3B9FE}" name="Column14840" dataDxfId="1690"/>
    <tableColumn id="14857" xr3:uid="{BEBC2E71-1BAE-4747-8270-B65B1501D6F9}" name="Column14841" dataDxfId="1689"/>
    <tableColumn id="14858" xr3:uid="{2AE50A73-A25F-49EF-B4EC-5835B4B0B8D6}" name="Column14842" dataDxfId="1688"/>
    <tableColumn id="14859" xr3:uid="{27C9615B-9ACC-4381-8A77-114A4F443C5E}" name="Column14843" dataDxfId="1687"/>
    <tableColumn id="14860" xr3:uid="{7BEF4634-2D4C-454F-9C57-E43A77DB2573}" name="Column14844" dataDxfId="1686"/>
    <tableColumn id="14861" xr3:uid="{BE4A2127-EC92-4A28-8B1F-933231E0A16C}" name="Column14845" dataDxfId="1685"/>
    <tableColumn id="14862" xr3:uid="{5619886E-4CFD-4370-84FB-1A0E9F7741D4}" name="Column14846" dataDxfId="1684"/>
    <tableColumn id="14863" xr3:uid="{21A9C71B-4F6A-4E36-945E-E79B752C8F1A}" name="Column14847" dataDxfId="1683"/>
    <tableColumn id="14864" xr3:uid="{6889FFDD-70E4-4CF9-8260-74F7C685A661}" name="Column14848" dataDxfId="1682"/>
    <tableColumn id="14865" xr3:uid="{928C918D-E6D1-4584-B3EC-23BCB2BCC49D}" name="Column14849" dataDxfId="1681"/>
    <tableColumn id="14866" xr3:uid="{43AC4C91-290E-4C34-B10E-0409ABDD3D7B}" name="Column14850" dataDxfId="1680"/>
    <tableColumn id="14867" xr3:uid="{78FFB3E3-98B1-49E9-AF2B-23242EBBC50A}" name="Column14851" dataDxfId="1679"/>
    <tableColumn id="14868" xr3:uid="{81DA8546-6215-4CB7-A354-225BD3953196}" name="Column14852" dataDxfId="1678"/>
    <tableColumn id="14869" xr3:uid="{695002B5-7E61-4C8B-AEE0-3F27D6167E93}" name="Column14853" dataDxfId="1677"/>
    <tableColumn id="14870" xr3:uid="{A037D847-CD6B-435F-9DF8-D2BB9D2F3DFD}" name="Column14854" dataDxfId="1676"/>
    <tableColumn id="14871" xr3:uid="{E2965ADD-C34A-41AB-9B66-8F1E18ABCB9C}" name="Column14855" dataDxfId="1675"/>
    <tableColumn id="14872" xr3:uid="{825E1A8A-2640-41C2-A3DA-E59582C7B4E8}" name="Column14856" dataDxfId="1674"/>
    <tableColumn id="14873" xr3:uid="{2637E5DB-48F3-4AF0-9F11-47D432551E23}" name="Column14857" dataDxfId="1673"/>
    <tableColumn id="14874" xr3:uid="{185073A8-4075-4F83-A590-ED839337E319}" name="Column14858" dataDxfId="1672"/>
    <tableColumn id="14875" xr3:uid="{5DF34068-4578-4387-AB94-1B404E52DE9C}" name="Column14859" dataDxfId="1671"/>
    <tableColumn id="14876" xr3:uid="{918EA233-C355-4D78-83D6-142912C089BA}" name="Column14860" dataDxfId="1670"/>
    <tableColumn id="14877" xr3:uid="{BB2E308F-5B9C-491E-87E4-6ADFA240621F}" name="Column14861" dataDxfId="1669"/>
    <tableColumn id="14878" xr3:uid="{4EF7B4BD-F6CF-4F80-B8DA-C21183420BD8}" name="Column14862" dataDxfId="1668"/>
    <tableColumn id="14879" xr3:uid="{DD1DB476-4DAC-4338-BBB1-CF40557EBDFC}" name="Column14863" dataDxfId="1667"/>
    <tableColumn id="14880" xr3:uid="{BB4AB122-ED08-424B-ADDD-134214988AB9}" name="Column14864" dataDxfId="1666"/>
    <tableColumn id="14881" xr3:uid="{724F82BB-3D90-43DB-B0F5-54EC02256872}" name="Column14865" dataDxfId="1665"/>
    <tableColumn id="14882" xr3:uid="{541B726A-DE77-4374-8BD3-3E80C41076DE}" name="Column14866" dataDxfId="1664"/>
    <tableColumn id="14883" xr3:uid="{AFAA55F9-B818-4260-8D5E-56814506084C}" name="Column14867" dataDxfId="1663"/>
    <tableColumn id="14884" xr3:uid="{0E046ADC-D3E4-48D4-BB64-822F26682391}" name="Column14868" dataDxfId="1662"/>
    <tableColumn id="14885" xr3:uid="{6AEB7673-F383-4014-933B-788EF59A87EF}" name="Column14869" dataDxfId="1661"/>
    <tableColumn id="14886" xr3:uid="{73C0528A-3E3A-4A2F-A46D-8FCEC834EFC4}" name="Column14870" dataDxfId="1660"/>
    <tableColumn id="14887" xr3:uid="{B9EFE5C6-A088-4DB6-896B-60F9F8383177}" name="Column14871" dataDxfId="1659"/>
    <tableColumn id="14888" xr3:uid="{97F10F59-7833-4200-B16F-0BC7BC148AB0}" name="Column14872" dataDxfId="1658"/>
    <tableColumn id="14889" xr3:uid="{A535B2BB-34E6-4721-85A5-7124CB65095C}" name="Column14873" dataDxfId="1657"/>
    <tableColumn id="14890" xr3:uid="{7B50DCD8-E1ED-4C79-B6EC-96CFD6C04DAE}" name="Column14874" dataDxfId="1656"/>
    <tableColumn id="14891" xr3:uid="{1BB6314F-A65D-4BE8-A90A-D6928BD40928}" name="Column14875" dataDxfId="1655"/>
    <tableColumn id="14892" xr3:uid="{DF7E0ED3-348F-45A0-8E8B-23C171686A10}" name="Column14876" dataDxfId="1654"/>
    <tableColumn id="14893" xr3:uid="{AF92228D-267A-4965-9F3A-B1B9D47A2C92}" name="Column14877" dataDxfId="1653"/>
    <tableColumn id="14894" xr3:uid="{599BB1C1-8841-4EDA-9FC6-E4898161579E}" name="Column14878" dataDxfId="1652"/>
    <tableColumn id="14895" xr3:uid="{900CEEDA-C45A-4B5B-A6E1-46A748650D2B}" name="Column14879" dataDxfId="1651"/>
    <tableColumn id="14896" xr3:uid="{F0EE524D-8311-4105-8C31-6394297A585F}" name="Column14880" dataDxfId="1650"/>
    <tableColumn id="14897" xr3:uid="{0A09D915-DB01-4375-9556-41CC3296F6D6}" name="Column14881" dataDxfId="1649"/>
    <tableColumn id="14898" xr3:uid="{D3C9C851-BAC6-455D-84D7-7972CB45F310}" name="Column14882" dataDxfId="1648"/>
    <tableColumn id="14899" xr3:uid="{DF0470DA-4615-4529-9C95-03A7C8B349F0}" name="Column14883" dataDxfId="1647"/>
    <tableColumn id="14900" xr3:uid="{99AD2B63-231B-4446-9DBF-D5459F6E48FE}" name="Column14884" dataDxfId="1646"/>
    <tableColumn id="14901" xr3:uid="{857F9D0B-A2DE-43E1-9195-1C70A098D6BE}" name="Column14885" dataDxfId="1645"/>
    <tableColumn id="14902" xr3:uid="{CD7D67F0-0493-4F56-B2D5-2402461BCF1A}" name="Column14886" dataDxfId="1644"/>
    <tableColumn id="14903" xr3:uid="{660C71B2-8DD6-4D8B-A16F-38D703AAEEE0}" name="Column14887" dataDxfId="1643"/>
    <tableColumn id="14904" xr3:uid="{9DC1D46B-4EAF-4501-987B-8641BC85BBA7}" name="Column14888" dataDxfId="1642"/>
    <tableColumn id="14905" xr3:uid="{657E7F83-B1A5-468C-AA94-6290D0B8C6CF}" name="Column14889" dataDxfId="1641"/>
    <tableColumn id="14906" xr3:uid="{C17762E5-63FC-4D08-8894-75D3483E5A88}" name="Column14890" dataDxfId="1640"/>
    <tableColumn id="14907" xr3:uid="{3B0CF062-FA40-4F2F-81D4-A37C0FFE996A}" name="Column14891" dataDxfId="1639"/>
    <tableColumn id="14908" xr3:uid="{1CA79E45-F867-49D6-986B-46E3B96F8500}" name="Column14892" dataDxfId="1638"/>
    <tableColumn id="14909" xr3:uid="{E1BD819C-C803-4602-BE90-565B71A0D668}" name="Column14893" dataDxfId="1637"/>
    <tableColumn id="14910" xr3:uid="{C236B666-200F-4409-BD16-01C6CCBC68DD}" name="Column14894" dataDxfId="1636"/>
    <tableColumn id="14911" xr3:uid="{2A056B0A-A952-4755-938E-15D60E823B22}" name="Column14895" dataDxfId="1635"/>
    <tableColumn id="14912" xr3:uid="{128073C4-E0E4-4873-9556-4C28F2A8B19D}" name="Column14896" dataDxfId="1634"/>
    <tableColumn id="14913" xr3:uid="{FDFE35E3-5955-41FB-968E-6F5293E49892}" name="Column14897" dataDxfId="1633"/>
    <tableColumn id="14914" xr3:uid="{33D4DBC1-81BA-4713-A88F-F3281C7CA8E0}" name="Column14898" dataDxfId="1632"/>
    <tableColumn id="14915" xr3:uid="{89EDB613-0EF8-424A-A35B-8B7E60B14467}" name="Column14899" dataDxfId="1631"/>
    <tableColumn id="14916" xr3:uid="{55E7334A-4A19-455A-AD73-B162EB8A7D32}" name="Column14900" dataDxfId="1630"/>
    <tableColumn id="14917" xr3:uid="{CC6ADD70-33CE-4652-8C8D-93DF3E0EDF31}" name="Column14901" dataDxfId="1629"/>
    <tableColumn id="14918" xr3:uid="{2E76F993-49FB-4139-B828-562E9172A7AB}" name="Column14902" dataDxfId="1628"/>
    <tableColumn id="14919" xr3:uid="{911FC9E7-3FF0-4DC6-8248-8E10828579E3}" name="Column14903" dataDxfId="1627"/>
    <tableColumn id="14920" xr3:uid="{48F6F04B-7C9D-4005-AF40-8D7C171C21A4}" name="Column14904" dataDxfId="1626"/>
    <tableColumn id="14921" xr3:uid="{217F8EF1-436A-4A95-A62B-253BEAD67B4B}" name="Column14905" dataDxfId="1625"/>
    <tableColumn id="14922" xr3:uid="{D8B4E2F5-8434-43E9-B86E-8ED518532FCB}" name="Column14906" dataDxfId="1624"/>
    <tableColumn id="14923" xr3:uid="{9582F648-7523-48DE-8C7F-6EF432E9CCE2}" name="Column14907" dataDxfId="1623"/>
    <tableColumn id="14924" xr3:uid="{28612020-917D-4D6E-82E8-173E7FF0DBC6}" name="Column14908" dataDxfId="1622"/>
    <tableColumn id="14925" xr3:uid="{A27A715F-8197-4C9A-9D42-58A8BFDFDEB0}" name="Column14909" dataDxfId="1621"/>
    <tableColumn id="14926" xr3:uid="{01E6CDE1-E88B-4388-A4C2-09D90D3FE967}" name="Column14910" dataDxfId="1620"/>
    <tableColumn id="14927" xr3:uid="{AD1F9447-5BB7-479C-99E0-1D377FC59FDB}" name="Column14911" dataDxfId="1619"/>
    <tableColumn id="14928" xr3:uid="{EDABA7CF-A81F-4D7C-81ED-CEFE362547DC}" name="Column14912" dataDxfId="1618"/>
    <tableColumn id="14929" xr3:uid="{154E1D5B-7AF7-4BE7-A39D-E756618CF120}" name="Column14913" dataDxfId="1617"/>
    <tableColumn id="14930" xr3:uid="{DCE082AF-619E-4A81-9DC2-DEF477F34A0B}" name="Column14914" dataDxfId="1616"/>
    <tableColumn id="14931" xr3:uid="{DDF94DD8-E398-46DA-A821-01D85411E845}" name="Column14915" dataDxfId="1615"/>
    <tableColumn id="14932" xr3:uid="{CDF1BDB9-7B54-4336-B4AC-B6DA9312C90E}" name="Column14916" dataDxfId="1614"/>
    <tableColumn id="14933" xr3:uid="{4FF3F841-D7E3-4035-9F2D-21EF3FE86C88}" name="Column14917" dataDxfId="1613"/>
    <tableColumn id="14934" xr3:uid="{8BAD66EA-1086-43BA-9CE3-64FF1E7D4EC1}" name="Column14918" dataDxfId="1612"/>
    <tableColumn id="14935" xr3:uid="{1A4AF4D8-AD03-4B26-ADC6-412BEDD957F8}" name="Column14919" dataDxfId="1611"/>
    <tableColumn id="14936" xr3:uid="{7269A74E-8574-4545-8AA6-779BF21E5F16}" name="Column14920" dataDxfId="1610"/>
    <tableColumn id="14937" xr3:uid="{969C3643-B0F4-4B32-90FB-DD591740CCFD}" name="Column14921" dataDxfId="1609"/>
    <tableColumn id="14938" xr3:uid="{467B50F4-033B-462C-ABB4-C9A27559179B}" name="Column14922" dataDxfId="1608"/>
    <tableColumn id="14939" xr3:uid="{E782D04E-3B89-450D-9AFE-C89603F0BE02}" name="Column14923" dataDxfId="1607"/>
    <tableColumn id="14940" xr3:uid="{D40346FF-1F84-476B-8CF2-B50DB3F34B2F}" name="Column14924" dataDxfId="1606"/>
    <tableColumn id="14941" xr3:uid="{6D389D1C-CA7F-4937-8452-934D25B2FE08}" name="Column14925" dataDxfId="1605"/>
    <tableColumn id="14942" xr3:uid="{A56FA60F-294F-4733-B6E3-A18973CB6D4E}" name="Column14926" dataDxfId="1604"/>
    <tableColumn id="14943" xr3:uid="{824E61B5-977A-4241-BE99-11ABC1F9D5CB}" name="Column14927" dataDxfId="1603"/>
    <tableColumn id="14944" xr3:uid="{0ABC51EE-5962-4960-B0AD-029E568D38B4}" name="Column14928" dataDxfId="1602"/>
    <tableColumn id="14945" xr3:uid="{5FF84BDD-967F-40B0-AB09-BDBEBD4955D3}" name="Column14929" dataDxfId="1601"/>
    <tableColumn id="14946" xr3:uid="{290F06E2-56DB-4373-8997-6BBDBC2AB054}" name="Column14930" dataDxfId="1600"/>
    <tableColumn id="14947" xr3:uid="{49F444A5-8F2B-42F7-B76E-788CFC96EF70}" name="Column14931" dataDxfId="1599"/>
    <tableColumn id="14948" xr3:uid="{B9DDF684-AAE0-434C-988D-61A9AAEB04AC}" name="Column14932" dataDxfId="1598"/>
    <tableColumn id="14949" xr3:uid="{9D6F9178-4C9A-4CE3-A0C2-0E31F0BA2566}" name="Column14933" dataDxfId="1597"/>
    <tableColumn id="14950" xr3:uid="{5F231519-979A-43D9-A154-6AC7823E7FFC}" name="Column14934" dataDxfId="1596"/>
    <tableColumn id="14951" xr3:uid="{BA47154D-0546-473A-83CC-FEFAC839704C}" name="Column14935" dataDxfId="1595"/>
    <tableColumn id="14952" xr3:uid="{BB735DF5-A51B-4294-AEE6-BEC246C26673}" name="Column14936" dataDxfId="1594"/>
    <tableColumn id="14953" xr3:uid="{571EA41D-6038-457B-A926-FF785F62F90E}" name="Column14937" dataDxfId="1593"/>
    <tableColumn id="14954" xr3:uid="{951F8C41-DDF4-4BB9-9EFC-37FCF87B0C0A}" name="Column14938" dataDxfId="1592"/>
    <tableColumn id="14955" xr3:uid="{90C5A7AB-8A38-4410-BEF9-5B22ED863577}" name="Column14939" dataDxfId="1591"/>
    <tableColumn id="14956" xr3:uid="{B107ACB1-85C8-4BBC-8CD3-3B71487484FF}" name="Column14940" dataDxfId="1590"/>
    <tableColumn id="14957" xr3:uid="{74407E12-294E-404F-907C-C8B8FCFD4AC5}" name="Column14941" dataDxfId="1589"/>
    <tableColumn id="14958" xr3:uid="{ED60D0EC-F445-4FF3-901E-21B4C4F4C163}" name="Column14942" dataDxfId="1588"/>
    <tableColumn id="14959" xr3:uid="{52281773-39C2-4CF7-A10D-17ADD0B2E4F2}" name="Column14943" dataDxfId="1587"/>
    <tableColumn id="14960" xr3:uid="{063D11CD-7C83-4027-8D44-92B7F8743478}" name="Column14944" dataDxfId="1586"/>
    <tableColumn id="14961" xr3:uid="{7DBDCA3D-F215-414E-8754-F4AD3FC4F4E0}" name="Column14945" dataDxfId="1585"/>
    <tableColumn id="14962" xr3:uid="{62727B1D-DEDF-4091-8141-4EBF5CDCC839}" name="Column14946" dataDxfId="1584"/>
    <tableColumn id="14963" xr3:uid="{BC3B722E-4787-4C1B-9DB5-AEC99AB5256D}" name="Column14947" dataDxfId="1583"/>
    <tableColumn id="14964" xr3:uid="{BD112824-9CE3-42DB-BD52-34286FA60CDC}" name="Column14948" dataDxfId="1582"/>
    <tableColumn id="14965" xr3:uid="{EC96595D-7A13-47E1-9FBC-ADCADF02711E}" name="Column14949" dataDxfId="1581"/>
    <tableColumn id="14966" xr3:uid="{F07CD8A6-17A9-4907-8827-3F8EC05B334B}" name="Column14950" dataDxfId="1580"/>
    <tableColumn id="14967" xr3:uid="{0688216F-D71A-40BB-8B3A-EAFF8890C573}" name="Column14951" dataDxfId="1579"/>
    <tableColumn id="14968" xr3:uid="{7037B410-2393-4F37-A5D2-281A164DFB52}" name="Column14952" dataDxfId="1578"/>
    <tableColumn id="14969" xr3:uid="{9F69B31D-7887-4F9A-A484-1814D1F157F9}" name="Column14953" dataDxfId="1577"/>
    <tableColumn id="14970" xr3:uid="{8D27780D-09C1-499B-8FA6-AFC49354C8A3}" name="Column14954" dataDxfId="1576"/>
    <tableColumn id="14971" xr3:uid="{E565CBAC-9C91-41F0-AD75-F125E4278AB2}" name="Column14955" dataDxfId="1575"/>
    <tableColumn id="14972" xr3:uid="{5630F461-00E6-47CD-AC60-FD0721244212}" name="Column14956" dataDxfId="1574"/>
    <tableColumn id="14973" xr3:uid="{57493604-F2D8-4920-B313-CC67D56C9E9C}" name="Column14957" dataDxfId="1573"/>
    <tableColumn id="14974" xr3:uid="{7D7D1390-4C30-42D4-A79B-5AFF2195BED2}" name="Column14958" dataDxfId="1572"/>
    <tableColumn id="14975" xr3:uid="{83DE905F-494A-4C52-B37C-229EF8A631D8}" name="Column14959" dataDxfId="1571"/>
    <tableColumn id="14976" xr3:uid="{FAA70D19-3751-44F3-8CAD-37D1E908B16F}" name="Column14960" dataDxfId="1570"/>
    <tableColumn id="14977" xr3:uid="{1221B75E-CB49-4AC6-9A2B-5B168463CC62}" name="Column14961" dataDxfId="1569"/>
    <tableColumn id="14978" xr3:uid="{AF244AEF-07D2-4BB2-B4EA-497819C273F2}" name="Column14962" dataDxfId="1568"/>
    <tableColumn id="14979" xr3:uid="{2EA70D44-9B6E-4802-920E-7461881D5111}" name="Column14963" dataDxfId="1567"/>
    <tableColumn id="14980" xr3:uid="{A5ED8C88-36AC-42B6-9941-331E8713F558}" name="Column14964" dataDxfId="1566"/>
    <tableColumn id="14981" xr3:uid="{C62EA04A-3D8B-4250-9E9E-203CD089CCD5}" name="Column14965" dataDxfId="1565"/>
    <tableColumn id="14982" xr3:uid="{9AB8BBF3-FFB1-497B-87D6-7D681CBF9BF3}" name="Column14966" dataDxfId="1564"/>
    <tableColumn id="14983" xr3:uid="{8AAF2327-DAFB-4EE6-8FB7-5F4E27826023}" name="Column14967" dataDxfId="1563"/>
    <tableColumn id="14984" xr3:uid="{4BAD23D3-DBBE-428B-B5CA-4C104BC438C3}" name="Column14968" dataDxfId="1562"/>
    <tableColumn id="14985" xr3:uid="{E6702A49-4831-488F-8DE8-D5D86D206787}" name="Column14969" dataDxfId="1561"/>
    <tableColumn id="14986" xr3:uid="{00472E1E-49D0-4677-959F-FF83D377821A}" name="Column14970" dataDxfId="1560"/>
    <tableColumn id="14987" xr3:uid="{7BA903FA-9C7D-4328-A39F-570CCAFF5219}" name="Column14971" dataDxfId="1559"/>
    <tableColumn id="14988" xr3:uid="{A643FB59-8FB8-4BFC-A314-583A812C94AC}" name="Column14972" dataDxfId="1558"/>
    <tableColumn id="14989" xr3:uid="{94B72129-8698-472A-B036-30DF5ADDDA07}" name="Column14973" dataDxfId="1557"/>
    <tableColumn id="14990" xr3:uid="{997FB674-8D5E-453B-8B82-46BF526148E2}" name="Column14974" dataDxfId="1556"/>
    <tableColumn id="14991" xr3:uid="{86DCAD61-549E-4728-A5C0-F8C02C806CF1}" name="Column14975" dataDxfId="1555"/>
    <tableColumn id="14992" xr3:uid="{49692BFE-9563-44D5-821A-5D3B7C067C43}" name="Column14976" dataDxfId="1554"/>
    <tableColumn id="14993" xr3:uid="{6952DE4E-872D-448E-B8EE-793AA876C7EF}" name="Column14977" dataDxfId="1553"/>
    <tableColumn id="14994" xr3:uid="{FD2A0F50-58C6-4CB9-BCB0-D89F99531516}" name="Column14978" dataDxfId="1552"/>
    <tableColumn id="14995" xr3:uid="{8B3F9929-5A3B-499C-994B-DC0E4D22710D}" name="Column14979" dataDxfId="1551"/>
    <tableColumn id="14996" xr3:uid="{BB83E29E-47B3-4BFA-99C6-05B007F34B9C}" name="Column14980" dataDxfId="1550"/>
    <tableColumn id="14997" xr3:uid="{362E21B3-B7E3-4C82-BFFB-F68BE55ECFC7}" name="Column14981" dataDxfId="1549"/>
    <tableColumn id="14998" xr3:uid="{B6D4D671-2701-4377-9BA9-5E7CF388F559}" name="Column14982" dataDxfId="1548"/>
    <tableColumn id="14999" xr3:uid="{45FBBA2D-F0CE-49EC-B920-5F7BD8972F54}" name="Column14983" dataDxfId="1547"/>
    <tableColumn id="15000" xr3:uid="{942EC258-9D58-49B7-AA15-784F13A48227}" name="Column14984" dataDxfId="1546"/>
    <tableColumn id="15001" xr3:uid="{D9781834-471F-4312-80A3-B7644740F75E}" name="Column14985" dataDxfId="1545"/>
    <tableColumn id="15002" xr3:uid="{F4A0810D-AE51-46B4-91C3-174B485EE172}" name="Column14986" dataDxfId="1544"/>
    <tableColumn id="15003" xr3:uid="{4A72E315-9CDF-4C52-A2C3-A6C0B78AF058}" name="Column14987" dataDxfId="1543"/>
    <tableColumn id="15004" xr3:uid="{CB28EEB1-0649-49DE-9221-B250DB0AA990}" name="Column14988" dataDxfId="1542"/>
    <tableColumn id="15005" xr3:uid="{8C019B00-AE14-452E-83C1-28C530EC3236}" name="Column14989" dataDxfId="1541"/>
    <tableColumn id="15006" xr3:uid="{B5C2EC2A-5902-4C5C-BCFF-21C325E287E0}" name="Column14990" dataDxfId="1540"/>
    <tableColumn id="15007" xr3:uid="{613437AD-72FA-46F0-B1BE-E0C2469F5F15}" name="Column14991" dataDxfId="1539"/>
    <tableColumn id="15008" xr3:uid="{0E15BADD-C474-4EA4-9F7B-C688B9BF5FD4}" name="Column14992" dataDxfId="1538"/>
    <tableColumn id="15009" xr3:uid="{74336FFB-0265-4883-9192-D45C17F78AC0}" name="Column14993" dataDxfId="1537"/>
    <tableColumn id="15010" xr3:uid="{A9D6E8BD-6380-4AFF-82E5-C8A62FD9C279}" name="Column14994" dataDxfId="1536"/>
    <tableColumn id="15011" xr3:uid="{6C18B70C-AFB2-4E6C-A898-1CB435FF1D18}" name="Column14995" dataDxfId="1535"/>
    <tableColumn id="15012" xr3:uid="{E47DAFD8-6DA6-4080-9BCD-06A147A1B290}" name="Column14996" dataDxfId="1534"/>
    <tableColumn id="15013" xr3:uid="{F75EBCBB-8FA2-4D3F-85B2-486C1DD188C2}" name="Column14997" dataDxfId="1533"/>
    <tableColumn id="15014" xr3:uid="{D7B4A40A-83F9-4960-835C-B6B9A4B5BE77}" name="Column14998" dataDxfId="1532"/>
    <tableColumn id="15015" xr3:uid="{A17B1AA0-DA88-4F35-AC87-241DB1EF5F52}" name="Column14999" dataDxfId="1531"/>
    <tableColumn id="15016" xr3:uid="{29820E95-2193-4B24-B2F0-401491C120AF}" name="Column15000" dataDxfId="1530"/>
    <tableColumn id="15017" xr3:uid="{9F3D2274-7360-468A-B2B8-13E08AC252EB}" name="Column15001" dataDxfId="1529"/>
    <tableColumn id="15018" xr3:uid="{82A1E607-C481-4189-8398-895363E095CA}" name="Column15002" dataDxfId="1528"/>
    <tableColumn id="15019" xr3:uid="{E81786DE-BE3F-4E5D-9B57-699510793A18}" name="Column15003" dataDxfId="1527"/>
    <tableColumn id="15020" xr3:uid="{BCD3E2AD-7730-4B69-8E0C-8853CB9B794E}" name="Column15004" dataDxfId="1526"/>
    <tableColumn id="15021" xr3:uid="{6A521FD1-75AA-4009-90FF-6D102FBD35CD}" name="Column15005" dataDxfId="1525"/>
    <tableColumn id="15022" xr3:uid="{592A315B-30F0-41BB-BA0F-68A7E09B36C7}" name="Column15006" dataDxfId="1524"/>
    <tableColumn id="15023" xr3:uid="{11EACCF8-B144-490C-ABA1-F295F9AAA545}" name="Column15007" dataDxfId="1523"/>
    <tableColumn id="15024" xr3:uid="{247E2ABE-4F1B-418F-9838-5AD5F03F028C}" name="Column15008" dataDxfId="1522"/>
    <tableColumn id="15025" xr3:uid="{0E5CC5CC-6FFF-43DA-B138-9189E248ABB3}" name="Column15009" dataDxfId="1521"/>
    <tableColumn id="15026" xr3:uid="{B8B4BDB0-8B64-4079-880F-06EBD5DD9790}" name="Column15010" dataDxfId="1520"/>
    <tableColumn id="15027" xr3:uid="{873D2A8A-FEA2-4FE8-AC36-BFBC9045A53E}" name="Column15011" dataDxfId="1519"/>
    <tableColumn id="15028" xr3:uid="{5582AC54-BE5A-43C7-999D-9DE471CDE174}" name="Column15012" dataDxfId="1518"/>
    <tableColumn id="15029" xr3:uid="{6DCB4F67-F59F-4CF5-8358-A938AD24B14C}" name="Column15013" dataDxfId="1517"/>
    <tableColumn id="15030" xr3:uid="{450761FF-6266-4A8E-A34E-AD8C00AD1D9D}" name="Column15014" dataDxfId="1516"/>
    <tableColumn id="15031" xr3:uid="{2FD1D455-04AA-490D-808A-D30558F71B62}" name="Column15015" dataDxfId="1515"/>
    <tableColumn id="15032" xr3:uid="{0B91D0E5-9D2E-48EA-84ED-FEC7B41F19CC}" name="Column15016" dataDxfId="1514"/>
    <tableColumn id="15033" xr3:uid="{4F5DA3AB-DFE7-46A2-9E2F-45576B4AE7E7}" name="Column15017" dataDxfId="1513"/>
    <tableColumn id="15034" xr3:uid="{E31122BA-2AF7-4608-9002-B835C34F676D}" name="Column15018" dataDxfId="1512"/>
    <tableColumn id="15035" xr3:uid="{E553D92A-0FEA-45FD-9CB0-2A0AC2357CE8}" name="Column15019" dataDxfId="1511"/>
    <tableColumn id="15036" xr3:uid="{44F044C2-145B-4767-8C9F-C407589899BA}" name="Column15020" dataDxfId="1510"/>
    <tableColumn id="15037" xr3:uid="{57BC343D-770D-4E64-9DAB-EC7ADE2D0A0B}" name="Column15021" dataDxfId="1509"/>
    <tableColumn id="15038" xr3:uid="{15C565EE-BF83-4420-9F37-F2126304D453}" name="Column15022" dataDxfId="1508"/>
    <tableColumn id="15039" xr3:uid="{E649188A-568C-4806-9B64-9735F59A0336}" name="Column15023" dataDxfId="1507"/>
    <tableColumn id="15040" xr3:uid="{47E55D6C-8FE1-4866-8FF1-F6C0CD8571D7}" name="Column15024" dataDxfId="1506"/>
    <tableColumn id="15041" xr3:uid="{0E27C977-60AA-4727-90D3-6A9FBD8F4BF5}" name="Column15025" dataDxfId="1505"/>
    <tableColumn id="15042" xr3:uid="{3239776B-69A2-44F3-A118-2799C1C8A2D0}" name="Column15026" dataDxfId="1504"/>
    <tableColumn id="15043" xr3:uid="{3A508063-8008-496C-9D37-0AC8B0C41243}" name="Column15027" dataDxfId="1503"/>
    <tableColumn id="15044" xr3:uid="{BA0F0134-65ED-4689-80BC-40AEBA876C71}" name="Column15028" dataDxfId="1502"/>
    <tableColumn id="15045" xr3:uid="{CC8F1E55-153A-4F08-B87C-A4491A110520}" name="Column15029" dataDxfId="1501"/>
    <tableColumn id="15046" xr3:uid="{01C365C9-0420-4448-9406-C14D3D31570C}" name="Column15030" dataDxfId="1500"/>
    <tableColumn id="15047" xr3:uid="{892F1CAC-AC9B-495A-AFD1-D07F754765C1}" name="Column15031" dataDxfId="1499"/>
    <tableColumn id="15048" xr3:uid="{E6B6F3BE-880B-4C36-ABC0-A5213B1C70D7}" name="Column15032" dataDxfId="1498"/>
    <tableColumn id="15049" xr3:uid="{397081A9-50DF-4277-B743-5C7990EF8623}" name="Column15033" dataDxfId="1497"/>
    <tableColumn id="15050" xr3:uid="{18C02532-05D8-4B44-9C50-3F3936350B1F}" name="Column15034" dataDxfId="1496"/>
    <tableColumn id="15051" xr3:uid="{C9CCA4AB-2F20-4558-B2C3-1E393808D254}" name="Column15035" dataDxfId="1495"/>
    <tableColumn id="15052" xr3:uid="{43E7AFEE-E927-4309-B639-CD7918619EA2}" name="Column15036" dataDxfId="1494"/>
    <tableColumn id="15053" xr3:uid="{3B2C23E9-A8DC-490B-9A83-82223A8700EE}" name="Column15037" dataDxfId="1493"/>
    <tableColumn id="15054" xr3:uid="{DE8BC857-FB00-4680-960A-64AE1198A79A}" name="Column15038" dataDxfId="1492"/>
    <tableColumn id="15055" xr3:uid="{BE57986E-7298-4CCE-A336-24B0B8955EE9}" name="Column15039" dataDxfId="1491"/>
    <tableColumn id="15056" xr3:uid="{C9DAF967-FB18-4001-AEC4-73EDF8D29BA7}" name="Column15040" dataDxfId="1490"/>
    <tableColumn id="15057" xr3:uid="{622741B0-2712-42B7-8759-75A36F92BD45}" name="Column15041" dataDxfId="1489"/>
    <tableColumn id="15058" xr3:uid="{1B24F96E-55F1-4D6B-B0E6-5AD4E843D79B}" name="Column15042" dataDxfId="1488"/>
    <tableColumn id="15059" xr3:uid="{FA1F4AC4-6251-4459-8EAE-5DF4BC19C210}" name="Column15043" dataDxfId="1487"/>
    <tableColumn id="15060" xr3:uid="{FD006012-9438-4567-89FC-14D0016FB8F8}" name="Column15044" dataDxfId="1486"/>
    <tableColumn id="15061" xr3:uid="{873F6AAE-6DEC-4AD3-BECE-AF718FD50027}" name="Column15045" dataDxfId="1485"/>
    <tableColumn id="15062" xr3:uid="{0555DE29-2AA7-4F55-B354-EE12191AD85C}" name="Column15046" dataDxfId="1484"/>
    <tableColumn id="15063" xr3:uid="{EEAB4046-17F2-4981-B2D3-7B7B1CDFD392}" name="Column15047" dataDxfId="1483"/>
    <tableColumn id="15064" xr3:uid="{0B2E1CC7-1F54-4717-BB36-B71993A52378}" name="Column15048" dataDxfId="1482"/>
    <tableColumn id="15065" xr3:uid="{316C7B97-170D-4378-8C2F-9C5641C8AEE0}" name="Column15049" dataDxfId="1481"/>
    <tableColumn id="15066" xr3:uid="{AEB4E375-7C3B-4404-BF55-3E2E1B0E76AA}" name="Column15050" dataDxfId="1480"/>
    <tableColumn id="15067" xr3:uid="{BBEC8F41-D75C-4722-B00D-C6D2CE27639B}" name="Column15051" dataDxfId="1479"/>
    <tableColumn id="15068" xr3:uid="{9080EBAE-4771-459F-BDF3-8D82B60EA664}" name="Column15052" dataDxfId="1478"/>
    <tableColumn id="15069" xr3:uid="{7059C15F-7CB4-4CE8-B63E-88E4863AD470}" name="Column15053" dataDxfId="1477"/>
    <tableColumn id="15070" xr3:uid="{ECE1BDA9-BA4F-4D18-9B75-B9F5F1AFFD81}" name="Column15054" dataDxfId="1476"/>
    <tableColumn id="15071" xr3:uid="{D154C8DC-20A4-406B-A5D5-47435583E5FE}" name="Column15055" dataDxfId="1475"/>
    <tableColumn id="15072" xr3:uid="{BA71F2D2-4309-441F-A71D-663FB5453C5F}" name="Column15056" dataDxfId="1474"/>
    <tableColumn id="15073" xr3:uid="{7033C059-6FF8-4997-AAEA-C0B6F57C6339}" name="Column15057" dataDxfId="1473"/>
    <tableColumn id="15074" xr3:uid="{652834A4-805C-48F7-A81D-BE7931E4118A}" name="Column15058" dataDxfId="1472"/>
    <tableColumn id="15075" xr3:uid="{FE01EABA-CEEA-4064-A97E-F1A7918C0462}" name="Column15059" dataDxfId="1471"/>
    <tableColumn id="15076" xr3:uid="{A9C9F6F7-54B8-4D23-ACFA-FE54E9EAFB98}" name="Column15060" dataDxfId="1470"/>
    <tableColumn id="15077" xr3:uid="{C5DABF68-0CB1-4006-973B-ACCBEC8E0076}" name="Column15061" dataDxfId="1469"/>
    <tableColumn id="15078" xr3:uid="{B09948D9-D4D2-460B-B01F-CA2D268D113D}" name="Column15062" dataDxfId="1468"/>
    <tableColumn id="15079" xr3:uid="{AF631729-FC81-4CB3-8810-575B6C70E3FA}" name="Column15063" dataDxfId="1467"/>
    <tableColumn id="15080" xr3:uid="{6917A3E8-265B-4395-BAFF-B951E222A71C}" name="Column15064" dataDxfId="1466"/>
    <tableColumn id="15081" xr3:uid="{9C302A92-FF8A-4C4C-9864-76B80F2F0CCB}" name="Column15065" dataDxfId="1465"/>
    <tableColumn id="15082" xr3:uid="{8F8949C3-1A02-4A61-AC32-450D27825638}" name="Column15066" dataDxfId="1464"/>
    <tableColumn id="15083" xr3:uid="{86A9E602-EB6A-4EF2-871F-25132706F674}" name="Column15067" dataDxfId="1463"/>
    <tableColumn id="15084" xr3:uid="{744A714B-7119-4AF1-AB8D-4C13F6CCDA79}" name="Column15068" dataDxfId="1462"/>
    <tableColumn id="15085" xr3:uid="{291CC4D4-F36C-4861-9166-1959379CC984}" name="Column15069" dataDxfId="1461"/>
    <tableColumn id="15086" xr3:uid="{0C541BE2-2E1C-40FD-9F13-F1BC66452A59}" name="Column15070" dataDxfId="1460"/>
    <tableColumn id="15087" xr3:uid="{9C37E860-8CD3-4A74-A12A-3C365CDB45B4}" name="Column15071" dataDxfId="1459"/>
    <tableColumn id="15088" xr3:uid="{9C5FB1B0-5000-4BFD-9CD5-331CC9A2881D}" name="Column15072" dataDxfId="1458"/>
    <tableColumn id="15089" xr3:uid="{7716168D-A2AF-4B8C-8205-775F3F16F946}" name="Column15073" dataDxfId="1457"/>
    <tableColumn id="15090" xr3:uid="{7E244275-BBD8-409D-9BCA-3738F2C9E4BC}" name="Column15074" dataDxfId="1456"/>
    <tableColumn id="15091" xr3:uid="{E69A876D-51F1-477A-8DFF-7DAC86FF09DF}" name="Column15075" dataDxfId="1455"/>
    <tableColumn id="15092" xr3:uid="{2BE7681F-66EC-4AA0-A100-2457A062E82C}" name="Column15076" dataDxfId="1454"/>
    <tableColumn id="15093" xr3:uid="{FA03340B-7174-477C-84F8-A4BD7F9B3797}" name="Column15077" dataDxfId="1453"/>
    <tableColumn id="15094" xr3:uid="{275D5B8E-B950-44A3-ACAF-F76DA9E7F327}" name="Column15078" dataDxfId="1452"/>
    <tableColumn id="15095" xr3:uid="{32171D35-2B7C-4923-9C31-82CF0F6DF707}" name="Column15079" dataDxfId="1451"/>
    <tableColumn id="15096" xr3:uid="{9256F238-F994-4CF6-85DB-768B3584C6E4}" name="Column15080" dataDxfId="1450"/>
    <tableColumn id="15097" xr3:uid="{184F6FA5-65F8-4FB7-A6B4-78AE6CD20FC9}" name="Column15081" dataDxfId="1449"/>
    <tableColumn id="15098" xr3:uid="{4F924DB0-9EFD-4685-B05D-52816779B7AE}" name="Column15082" dataDxfId="1448"/>
    <tableColumn id="15099" xr3:uid="{38AA8EAE-92E8-4293-8A3B-88CB773CB28A}" name="Column15083" dataDxfId="1447"/>
    <tableColumn id="15100" xr3:uid="{598838DA-A959-43FF-AE0C-2644E7C643F3}" name="Column15084" dataDxfId="1446"/>
    <tableColumn id="15101" xr3:uid="{9B80AB4F-83C3-4C98-89D0-F603E003C847}" name="Column15085" dataDxfId="1445"/>
    <tableColumn id="15102" xr3:uid="{F632B77A-DDE8-404D-B95C-74DD8CBE16AB}" name="Column15086" dataDxfId="1444"/>
    <tableColumn id="15103" xr3:uid="{848DF9B8-8C43-4A42-ACA9-D8EAB503E983}" name="Column15087" dataDxfId="1443"/>
    <tableColumn id="15104" xr3:uid="{0C0A697E-09A4-4269-854F-445544230248}" name="Column15088" dataDxfId="1442"/>
    <tableColumn id="15105" xr3:uid="{B62FBEDD-AB63-49D5-8AFE-A9C710973CC8}" name="Column15089" dataDxfId="1441"/>
    <tableColumn id="15106" xr3:uid="{03B7AC30-C9E9-458D-A536-4ACE9E5623D9}" name="Column15090" dataDxfId="1440"/>
    <tableColumn id="15107" xr3:uid="{836C7D78-6CDC-45B0-92B1-15C7623E3706}" name="Column15091" dataDxfId="1439"/>
    <tableColumn id="15108" xr3:uid="{87CEA01A-FBF5-4927-AF91-50BA2DA9DE50}" name="Column15092" dataDxfId="1438"/>
    <tableColumn id="15109" xr3:uid="{028E496B-00CC-43A6-96C7-C2781DD61189}" name="Column15093" dataDxfId="1437"/>
    <tableColumn id="15110" xr3:uid="{07E9B9A1-AE82-4266-99DF-606E0DD78F83}" name="Column15094" dataDxfId="1436"/>
    <tableColumn id="15111" xr3:uid="{C093E77D-E964-4676-B5FC-4044AEE77BDE}" name="Column15095" dataDxfId="1435"/>
    <tableColumn id="15112" xr3:uid="{CC1E0390-37FC-4064-9F47-7E50843AD04E}" name="Column15096" dataDxfId="1434"/>
    <tableColumn id="15113" xr3:uid="{F9CED6C5-3310-48BB-8DE0-F4ED07CEE9FD}" name="Column15097" dataDxfId="1433"/>
    <tableColumn id="15114" xr3:uid="{DD7439E7-DA55-4820-AB40-90684CC6E4A7}" name="Column15098" dataDxfId="1432"/>
    <tableColumn id="15115" xr3:uid="{0A3932E8-8B9F-4F79-9F0B-D264542A17C7}" name="Column15099" dataDxfId="1431"/>
    <tableColumn id="15116" xr3:uid="{15F5EA44-551E-42C4-A972-11D4DDCD44FD}" name="Column15100" dataDxfId="1430"/>
    <tableColumn id="15117" xr3:uid="{56DCA4AE-23F7-4B54-825E-C13BB26E6AA7}" name="Column15101" dataDxfId="1429"/>
    <tableColumn id="15118" xr3:uid="{915C6B5F-04E0-4C55-AA42-57B9531943F3}" name="Column15102" dataDxfId="1428"/>
    <tableColumn id="15119" xr3:uid="{C3895818-E3BB-4CDA-9713-1AD48E658955}" name="Column15103" dataDxfId="1427"/>
    <tableColumn id="15120" xr3:uid="{860510AF-BA81-439A-B790-781A1FDA6671}" name="Column15104" dataDxfId="1426"/>
    <tableColumn id="15121" xr3:uid="{8AD5A1C0-E5B6-4E32-9EAA-B94A6A381411}" name="Column15105" dataDxfId="1425"/>
    <tableColumn id="15122" xr3:uid="{6D68DC9E-1BCE-45D8-B3BE-489A03AC26B4}" name="Column15106" dataDxfId="1424"/>
    <tableColumn id="15123" xr3:uid="{7CAF7D01-EA92-46D9-AEF1-4B88F250717C}" name="Column15107" dataDxfId="1423"/>
    <tableColumn id="15124" xr3:uid="{EA2DA117-5292-4C3C-B5C1-EDCA3118B54F}" name="Column15108" dataDxfId="1422"/>
    <tableColumn id="15125" xr3:uid="{127DAEED-D7A5-4133-BA7D-5C136F6C4F7F}" name="Column15109" dataDxfId="1421"/>
    <tableColumn id="15126" xr3:uid="{E7C0AF4E-3E5D-412D-A6FD-EDB903E0DF14}" name="Column15110" dataDxfId="1420"/>
    <tableColumn id="15127" xr3:uid="{BEDF655C-880E-4A50-8DD0-39F481D60C98}" name="Column15111" dataDxfId="1419"/>
    <tableColumn id="15128" xr3:uid="{AFD07B5C-91D9-4EF6-8E09-6F4CBEC6E058}" name="Column15112" dataDxfId="1418"/>
    <tableColumn id="15129" xr3:uid="{E6D94FE2-F227-400C-BEBF-D2EAD91B5725}" name="Column15113" dataDxfId="1417"/>
    <tableColumn id="15130" xr3:uid="{86B725E7-DFF7-415A-BA57-AAAE7E799516}" name="Column15114" dataDxfId="1416"/>
    <tableColumn id="15131" xr3:uid="{A85CA821-BF7B-492E-B18C-F2B1DA419F9B}" name="Column15115" dataDxfId="1415"/>
    <tableColumn id="15132" xr3:uid="{A75C7084-269B-4768-AB18-FE1C83C13AC4}" name="Column15116" dataDxfId="1414"/>
    <tableColumn id="15133" xr3:uid="{8B7C3B1E-69F9-4EEA-9F52-7FBFE054562D}" name="Column15117" dataDxfId="1413"/>
    <tableColumn id="15134" xr3:uid="{92D3B706-CCFA-4E82-B082-4B3A83409600}" name="Column15118" dataDxfId="1412"/>
    <tableColumn id="15135" xr3:uid="{001A5547-3405-4EBE-8672-ED39F0E6AF9F}" name="Column15119" dataDxfId="1411"/>
    <tableColumn id="15136" xr3:uid="{74C0E9AA-21D7-4847-9A55-FA6B9DA0843D}" name="Column15120" dataDxfId="1410"/>
    <tableColumn id="15137" xr3:uid="{0F21EB25-57C9-4E44-A7FA-7DE42B631A5F}" name="Column15121" dataDxfId="1409"/>
    <tableColumn id="15138" xr3:uid="{79FFD771-781F-496E-82DF-8A299070A30E}" name="Column15122" dataDxfId="1408"/>
    <tableColumn id="15139" xr3:uid="{2CD8CAE5-CBE7-49BE-BECD-9BCA0E22DC78}" name="Column15123" dataDxfId="1407"/>
    <tableColumn id="15140" xr3:uid="{91A32532-6C16-4D59-9FC6-F1BB7CE0ADB7}" name="Column15124" dataDxfId="1406"/>
    <tableColumn id="15141" xr3:uid="{F612EEB0-8382-40A0-BA75-E3A739EC1D4F}" name="Column15125" dataDxfId="1405"/>
    <tableColumn id="15142" xr3:uid="{2BF6BC5D-5F32-4822-9707-C4E9A25C54F0}" name="Column15126" dataDxfId="1404"/>
    <tableColumn id="15143" xr3:uid="{7A44CC7D-E298-4C65-BB26-BA30CEA46A0A}" name="Column15127" dataDxfId="1403"/>
    <tableColumn id="15144" xr3:uid="{B5B23910-B119-495B-BDFE-043F6E40F125}" name="Column15128" dataDxfId="1402"/>
    <tableColumn id="15145" xr3:uid="{914CD05C-0FB0-42D3-9A15-0A02ED32E21E}" name="Column15129" dataDxfId="1401"/>
    <tableColumn id="15146" xr3:uid="{7D5F663C-0FEC-45F6-B52F-C67E79C13F24}" name="Column15130" dataDxfId="1400"/>
    <tableColumn id="15147" xr3:uid="{717B242E-289D-4572-8EDB-E93ECDB344EB}" name="Column15131" dataDxfId="1399"/>
    <tableColumn id="15148" xr3:uid="{15D35657-B2D5-4AF2-B97A-2AA18EAD66BF}" name="Column15132" dataDxfId="1398"/>
    <tableColumn id="15149" xr3:uid="{F6292271-2C09-470C-9EAE-86D3394BA61E}" name="Column15133" dataDxfId="1397"/>
    <tableColumn id="15150" xr3:uid="{88805C02-E7C0-48FD-B715-C9221F89434A}" name="Column15134" dataDxfId="1396"/>
    <tableColumn id="15151" xr3:uid="{A4281AC3-B574-4FB1-B4E1-C01E75E07F66}" name="Column15135" dataDxfId="1395"/>
    <tableColumn id="15152" xr3:uid="{78B676CC-532C-4192-BB6A-E7832D12A74B}" name="Column15136" dataDxfId="1394"/>
    <tableColumn id="15153" xr3:uid="{1C7B42A2-456C-405A-9D0D-97898E5F9DF7}" name="Column15137" dataDxfId="1393"/>
    <tableColumn id="15154" xr3:uid="{31D3656D-95A5-40E7-AADA-111B81774C40}" name="Column15138" dataDxfId="1392"/>
    <tableColumn id="15155" xr3:uid="{91E71481-A60C-483B-920A-B2DE6C086F12}" name="Column15139" dataDxfId="1391"/>
    <tableColumn id="15156" xr3:uid="{9B0481D1-0320-445C-B5BC-E997E45BCCBD}" name="Column15140" dataDxfId="1390"/>
    <tableColumn id="15157" xr3:uid="{39164835-9BC0-4EB3-818F-AFC8738FAFA2}" name="Column15141" dataDxfId="1389"/>
    <tableColumn id="15158" xr3:uid="{1FEDBB23-3246-4152-B0CF-725E18AAE334}" name="Column15142" dataDxfId="1388"/>
    <tableColumn id="15159" xr3:uid="{234FCEE2-2DFC-4070-93D3-045823040608}" name="Column15143" dataDxfId="1387"/>
    <tableColumn id="15160" xr3:uid="{22F21138-BDE1-41D0-85B0-B69C36ED64E1}" name="Column15144" dataDxfId="1386"/>
    <tableColumn id="15161" xr3:uid="{06E5A146-FF6C-479A-B500-16C0CA1B858E}" name="Column15145" dataDxfId="1385"/>
    <tableColumn id="15162" xr3:uid="{77B14093-6219-4D09-BFF3-7177AF032016}" name="Column15146" dataDxfId="1384"/>
    <tableColumn id="15163" xr3:uid="{122E5507-AD4A-4E39-96F4-81AB005F3F19}" name="Column15147" dataDxfId="1383"/>
    <tableColumn id="15164" xr3:uid="{F141A47D-BCE5-4D80-BAB9-BD5155B8AB47}" name="Column15148" dataDxfId="1382"/>
    <tableColumn id="15165" xr3:uid="{8A7E88FB-A2EB-421C-A829-28E2086B2F79}" name="Column15149" dataDxfId="1381"/>
    <tableColumn id="15166" xr3:uid="{A5E1B281-6214-4EA8-BABD-842FE570AEC3}" name="Column15150" dataDxfId="1380"/>
    <tableColumn id="15167" xr3:uid="{88474CD2-D63F-4125-8D7F-CCCE9B863467}" name="Column15151" dataDxfId="1379"/>
    <tableColumn id="15168" xr3:uid="{0847A6B3-02E4-4C2A-ACA3-BE50F7667E6C}" name="Column15152" dataDxfId="1378"/>
    <tableColumn id="15169" xr3:uid="{028D798C-9562-4BE6-B069-B556ADD849A1}" name="Column15153" dataDxfId="1377"/>
    <tableColumn id="15170" xr3:uid="{9C9B1D43-76AB-4152-BF39-886CDAC9CB5F}" name="Column15154" dataDxfId="1376"/>
    <tableColumn id="15171" xr3:uid="{5951811C-AA02-4588-B05E-95490038FE58}" name="Column15155" dataDxfId="1375"/>
    <tableColumn id="15172" xr3:uid="{F983DD82-D0CF-494F-866A-DC0F4AA3C0D8}" name="Column15156" dataDxfId="1374"/>
    <tableColumn id="15173" xr3:uid="{093A5900-7133-41DD-BE27-16650FA30597}" name="Column15157" dataDxfId="1373"/>
    <tableColumn id="15174" xr3:uid="{C70E7C0C-96AA-41DB-9641-B814748529C4}" name="Column15158" dataDxfId="1372"/>
    <tableColumn id="15175" xr3:uid="{5DD792E1-C779-464B-8C42-2E237A0C70AD}" name="Column15159" dataDxfId="1371"/>
    <tableColumn id="15176" xr3:uid="{4AEDE625-89AC-4101-BE7D-D25A96831327}" name="Column15160" dataDxfId="1370"/>
    <tableColumn id="15177" xr3:uid="{5BA02540-E3C1-49A7-BCFB-4962996E9869}" name="Column15161" dataDxfId="1369"/>
    <tableColumn id="15178" xr3:uid="{15D7E062-B86D-473C-AE56-DE4B008C810B}" name="Column15162" dataDxfId="1368"/>
    <tableColumn id="15179" xr3:uid="{5022ABF2-9036-46E6-8942-F901D4A756C1}" name="Column15163" dataDxfId="1367"/>
    <tableColumn id="15180" xr3:uid="{AC814023-748B-4700-995A-52A70CED685D}" name="Column15164" dataDxfId="1366"/>
    <tableColumn id="15181" xr3:uid="{8622D429-F535-438E-A9E9-4F16D7FEABDC}" name="Column15165" dataDxfId="1365"/>
    <tableColumn id="15182" xr3:uid="{58E8F3C8-0F4A-4943-A36E-41212C6EBE7F}" name="Column15166" dataDxfId="1364"/>
    <tableColumn id="15183" xr3:uid="{7F53A25B-90FD-4C31-AC40-8B3D7A54EB73}" name="Column15167" dataDxfId="1363"/>
    <tableColumn id="15184" xr3:uid="{4E36AE94-AED8-4B16-B87C-0DD8707F3406}" name="Column15168" dataDxfId="1362"/>
    <tableColumn id="15185" xr3:uid="{972287B5-4C46-45FF-9E73-C00077268CAD}" name="Column15169" dataDxfId="1361"/>
    <tableColumn id="15186" xr3:uid="{296473FA-18C1-4C76-91A2-72BDE30C9698}" name="Column15170" dataDxfId="1360"/>
    <tableColumn id="15187" xr3:uid="{B1FFF258-712B-47CB-997D-FDE4B9C10F6C}" name="Column15171" dataDxfId="1359"/>
    <tableColumn id="15188" xr3:uid="{E7907D3C-06D6-4022-9A1C-118A4DA6DCE4}" name="Column15172" dataDxfId="1358"/>
    <tableColumn id="15189" xr3:uid="{278CBA6F-E046-4654-99F6-4427E2E7011D}" name="Column15173" dataDxfId="1357"/>
    <tableColumn id="15190" xr3:uid="{2A923728-A7BB-4BF7-8BBF-09789DBA6B3D}" name="Column15174" dataDxfId="1356"/>
    <tableColumn id="15191" xr3:uid="{360D9889-25C5-4D38-B662-22160AC965B2}" name="Column15175" dataDxfId="1355"/>
    <tableColumn id="15192" xr3:uid="{B9AFD7CE-0F05-4CBA-B958-DD73BDE8E0A4}" name="Column15176" dataDxfId="1354"/>
    <tableColumn id="15193" xr3:uid="{5F8F398B-24E6-47CD-B450-DAC94D473B7C}" name="Column15177" dataDxfId="1353"/>
    <tableColumn id="15194" xr3:uid="{9D7ECA63-0C76-448C-891B-31B9FE66CE18}" name="Column15178" dataDxfId="1352"/>
    <tableColumn id="15195" xr3:uid="{A7E96C71-35EF-462A-9AD2-8B1E57F45E9A}" name="Column15179" dataDxfId="1351"/>
    <tableColumn id="15196" xr3:uid="{51A6CE30-4667-492D-8601-C78C57435C91}" name="Column15180" dataDxfId="1350"/>
    <tableColumn id="15197" xr3:uid="{D1F1AAE8-0746-48D9-B8BE-EB82E347E188}" name="Column15181" dataDxfId="1349"/>
    <tableColumn id="15198" xr3:uid="{B35B3814-1053-453D-BDCE-D6EC73481642}" name="Column15182" dataDxfId="1348"/>
    <tableColumn id="15199" xr3:uid="{863973CA-5017-44A2-B7ED-68D187B30856}" name="Column15183" dataDxfId="1347"/>
    <tableColumn id="15200" xr3:uid="{81FE3EE5-1B38-42E3-AD78-9A186298963B}" name="Column15184" dataDxfId="1346"/>
    <tableColumn id="15201" xr3:uid="{733B3377-F32A-4C85-836A-16E9EB6228A5}" name="Column15185" dataDxfId="1345"/>
    <tableColumn id="15202" xr3:uid="{E695ED27-AD4B-4D63-A942-B03D9B7D09CE}" name="Column15186" dataDxfId="1344"/>
    <tableColumn id="15203" xr3:uid="{B6C8FF63-3DFD-40E3-B5F0-7AEDD0DE33C6}" name="Column15187" dataDxfId="1343"/>
    <tableColumn id="15204" xr3:uid="{DF3A786C-09B6-4D5C-A7AB-4E474A76AF54}" name="Column15188" dataDxfId="1342"/>
    <tableColumn id="15205" xr3:uid="{C12BF368-6F45-41F5-A8CF-89260F1CEFD7}" name="Column15189" dataDxfId="1341"/>
    <tableColumn id="15206" xr3:uid="{D65743EC-11C9-4441-BC53-B06414B93E16}" name="Column15190" dataDxfId="1340"/>
    <tableColumn id="15207" xr3:uid="{8443E4F6-A4F2-4E47-9D44-12BECC3D7D5D}" name="Column15191" dataDxfId="1339"/>
    <tableColumn id="15208" xr3:uid="{992BD346-DC6C-47FA-B38A-BFA59F665B8F}" name="Column15192" dataDxfId="1338"/>
    <tableColumn id="15209" xr3:uid="{45374768-0A0D-4ED7-8D99-D4EED4D50E30}" name="Column15193" dataDxfId="1337"/>
    <tableColumn id="15210" xr3:uid="{CC0720BC-D5B3-4909-A297-1C8EE0672444}" name="Column15194" dataDxfId="1336"/>
    <tableColumn id="15211" xr3:uid="{C19961FB-132C-44C0-9667-C0875BAC0B74}" name="Column15195" dataDxfId="1335"/>
    <tableColumn id="15212" xr3:uid="{86D6D952-30B2-4024-8773-45E52CFB7CF9}" name="Column15196" dataDxfId="1334"/>
    <tableColumn id="15213" xr3:uid="{24A37DC0-1239-44BF-84D4-D2BFB2FE8102}" name="Column15197" dataDxfId="1333"/>
    <tableColumn id="15214" xr3:uid="{715E0F19-07D9-4656-8EB4-81652B93BA50}" name="Column15198" dataDxfId="1332"/>
    <tableColumn id="15215" xr3:uid="{6239593B-7140-49A5-8ABE-7CD8B59286C7}" name="Column15199" dataDxfId="1331"/>
    <tableColumn id="15216" xr3:uid="{8B3B92FE-0CBD-4C7D-B311-1F4A356D4268}" name="Column15200" dataDxfId="1330"/>
    <tableColumn id="15217" xr3:uid="{6C32BA87-1494-4FE1-B902-FDFFB3913D4E}" name="Column15201" dataDxfId="1329"/>
    <tableColumn id="15218" xr3:uid="{5F17968C-95D0-4D65-9411-825F1D6CDF0F}" name="Column15202" dataDxfId="1328"/>
    <tableColumn id="15219" xr3:uid="{F12B6576-754C-4BA3-8662-880D2B385F55}" name="Column15203" dataDxfId="1327"/>
    <tableColumn id="15220" xr3:uid="{BEE3CAF7-3F76-47EB-A77F-8382CB0B1DC6}" name="Column15204" dataDxfId="1326"/>
    <tableColumn id="15221" xr3:uid="{227C5B85-0AA2-4CD0-84EA-94A25C0F5531}" name="Column15205" dataDxfId="1325"/>
    <tableColumn id="15222" xr3:uid="{9081DEAD-D9F0-4D7E-BBFD-97B3BE39CC93}" name="Column15206" dataDxfId="1324"/>
    <tableColumn id="15223" xr3:uid="{E83163DA-C9D3-44CD-BE74-214780945D0B}" name="Column15207" dataDxfId="1323"/>
    <tableColumn id="15224" xr3:uid="{334B97F4-9EFE-4798-B816-33A25E853FAC}" name="Column15208" dataDxfId="1322"/>
    <tableColumn id="15225" xr3:uid="{43023740-40B6-4866-9EA7-B72301E7FEAC}" name="Column15209" dataDxfId="1321"/>
    <tableColumn id="15226" xr3:uid="{5558397B-E137-4ACC-B850-C3818CF13A3C}" name="Column15210" dataDxfId="1320"/>
    <tableColumn id="15227" xr3:uid="{BA266399-B284-4FE2-9A9C-696331736C89}" name="Column15211" dataDxfId="1319"/>
    <tableColumn id="15228" xr3:uid="{1AF4110B-E8ED-4C51-B991-058BEE9E102C}" name="Column15212" dataDxfId="1318"/>
    <tableColumn id="15229" xr3:uid="{08189781-093D-433E-A3B8-A8316DFC2CC6}" name="Column15213" dataDxfId="1317"/>
    <tableColumn id="15230" xr3:uid="{ABA69A7B-01AA-499C-B96D-49004AC2E922}" name="Column15214" dataDxfId="1316"/>
    <tableColumn id="15231" xr3:uid="{AB6D52E1-E766-44DB-8415-34C57DEE7D6E}" name="Column15215" dataDxfId="1315"/>
    <tableColumn id="15232" xr3:uid="{C1149AC7-E120-44D5-BE74-323EB04B105A}" name="Column15216" dataDxfId="1314"/>
    <tableColumn id="15233" xr3:uid="{195BF1E1-A6BE-4F6B-9B63-FC7A1A5BE0C6}" name="Column15217" dataDxfId="1313"/>
    <tableColumn id="15234" xr3:uid="{BEAF7D63-1B77-4F12-848B-979EAE312B48}" name="Column15218" dataDxfId="1312"/>
    <tableColumn id="15235" xr3:uid="{A56AF3DA-BBCD-4A50-9D1B-FA2C882F0DC0}" name="Column15219" dataDxfId="1311"/>
    <tableColumn id="15236" xr3:uid="{EBA133F5-C9FB-4E93-9E24-8A23B325C8CC}" name="Column15220" dataDxfId="1310"/>
    <tableColumn id="15237" xr3:uid="{EC245B4D-7113-4749-80D7-32A7EDDA60EF}" name="Column15221" dataDxfId="1309"/>
    <tableColumn id="15238" xr3:uid="{D4AD68F9-12B5-41D1-A515-30B2E87133D6}" name="Column15222" dataDxfId="1308"/>
    <tableColumn id="15239" xr3:uid="{11CFAD0B-A0BA-4F28-B6DA-A126A145DB04}" name="Column15223" dataDxfId="1307"/>
    <tableColumn id="15240" xr3:uid="{013F8D24-829D-481B-B353-853B6905BC1F}" name="Column15224" dataDxfId="1306"/>
    <tableColumn id="15241" xr3:uid="{02336E4B-EE00-4F7F-A281-2E55FC365BB6}" name="Column15225" dataDxfId="1305"/>
    <tableColumn id="15242" xr3:uid="{61428318-36BD-456E-B46C-1F18FA6D2AC4}" name="Column15226" dataDxfId="1304"/>
    <tableColumn id="15243" xr3:uid="{256F75FD-6DF5-4C1C-9474-E57566DB7DD9}" name="Column15227" dataDxfId="1303"/>
    <tableColumn id="15244" xr3:uid="{6FA8A6B1-ED73-424F-B5DE-C39BE6659EC9}" name="Column15228" dataDxfId="1302"/>
    <tableColumn id="15245" xr3:uid="{663BF058-1E79-4A75-B34C-FE07A6C5EC38}" name="Column15229" dataDxfId="1301"/>
    <tableColumn id="15246" xr3:uid="{43CB3730-3963-47DF-B0D9-B68798476C77}" name="Column15230" dataDxfId="1300"/>
    <tableColumn id="15247" xr3:uid="{FABBFAE4-2924-4B57-8DC1-328BF497FC4C}" name="Column15231" dataDxfId="1299"/>
    <tableColumn id="15248" xr3:uid="{E8FD284D-43D9-41A2-862F-C91DCD18179F}" name="Column15232" dataDxfId="1298"/>
    <tableColumn id="15249" xr3:uid="{533A2150-690F-4F44-B506-5CED4CBFF7F3}" name="Column15233" dataDxfId="1297"/>
    <tableColumn id="15250" xr3:uid="{554410DE-DFDD-4436-92AB-EB9FFA1E2B0A}" name="Column15234" dataDxfId="1296"/>
    <tableColumn id="15251" xr3:uid="{50BD6D52-0B25-409E-9056-7C5AF1DCC68C}" name="Column15235" dataDxfId="1295"/>
    <tableColumn id="15252" xr3:uid="{EA25F236-1265-402A-8AC2-4200CDF02337}" name="Column15236" dataDxfId="1294"/>
    <tableColumn id="15253" xr3:uid="{B0F1EC67-A221-4F8E-B25E-47BEA3AB3C16}" name="Column15237" dataDxfId="1293"/>
    <tableColumn id="15254" xr3:uid="{EBCDC5F7-90A6-40D3-90C5-D4F2B01B510C}" name="Column15238" dataDxfId="1292"/>
    <tableColumn id="15255" xr3:uid="{4DB50490-FD2C-4FA6-AE23-1E60668794BB}" name="Column15239" dataDxfId="1291"/>
    <tableColumn id="15256" xr3:uid="{324BB74B-290C-4C92-B6B5-BE3A183233CA}" name="Column15240" dataDxfId="1290"/>
    <tableColumn id="15257" xr3:uid="{BB2F4C53-7E6E-4F90-A4DB-51646F5AEBDB}" name="Column15241" dataDxfId="1289"/>
    <tableColumn id="15258" xr3:uid="{653AEF30-DDEE-4A87-BE1B-ED967443B082}" name="Column15242" dataDxfId="1288"/>
    <tableColumn id="15259" xr3:uid="{9AA04764-7954-4704-B90D-665B765AC27B}" name="Column15243" dataDxfId="1287"/>
    <tableColumn id="15260" xr3:uid="{92864596-95D3-4B82-9E21-50F8233EC762}" name="Column15244" dataDxfId="1286"/>
    <tableColumn id="15261" xr3:uid="{27BC8756-7B76-4819-9815-8D525CDD6C9F}" name="Column15245" dataDxfId="1285"/>
    <tableColumn id="15262" xr3:uid="{B72150FB-F77B-4025-AF70-8A1A8623E31A}" name="Column15246" dataDxfId="1284"/>
    <tableColumn id="15263" xr3:uid="{CAD5629F-7330-4937-A359-D477659E8F98}" name="Column15247" dataDxfId="1283"/>
    <tableColumn id="15264" xr3:uid="{67F1B42B-BDFF-46D2-BE9C-ABF5479B7761}" name="Column15248" dataDxfId="1282"/>
    <tableColumn id="15265" xr3:uid="{0D10524D-E143-4A74-A00D-06BB4925F672}" name="Column15249" dataDxfId="1281"/>
    <tableColumn id="15266" xr3:uid="{2FEAE6EA-CD50-4E75-A9E4-7A921A0B580D}" name="Column15250" dataDxfId="1280"/>
    <tableColumn id="15267" xr3:uid="{9ABCD079-EBA2-4000-99F6-2AC83827DA1D}" name="Column15251" dataDxfId="1279"/>
    <tableColumn id="15268" xr3:uid="{4EC4174C-87ED-40E9-AE68-09D76E19100D}" name="Column15252" dataDxfId="1278"/>
    <tableColumn id="15269" xr3:uid="{8E986BF0-E357-4BC9-B881-F292FC7D8873}" name="Column15253" dataDxfId="1277"/>
    <tableColumn id="15270" xr3:uid="{57877BDE-4D79-4410-AD3D-129D0B4A6552}" name="Column15254" dataDxfId="1276"/>
    <tableColumn id="15271" xr3:uid="{882668CF-E8C7-423C-9D8E-DB98BD7B0A59}" name="Column15255" dataDxfId="1275"/>
    <tableColumn id="15272" xr3:uid="{C630A7BC-BC21-40A3-AA5D-163BDE2BC2B1}" name="Column15256" dataDxfId="1274"/>
    <tableColumn id="15273" xr3:uid="{36C5FEF3-1356-4568-82EE-F51AB3248698}" name="Column15257" dataDxfId="1273"/>
    <tableColumn id="15274" xr3:uid="{6653FEED-821C-46B1-8143-89CDFCA0EE40}" name="Column15258" dataDxfId="1272"/>
    <tableColumn id="15275" xr3:uid="{06C4E0BC-1FFF-48B0-96B6-5C6488E24425}" name="Column15259" dataDxfId="1271"/>
    <tableColumn id="15276" xr3:uid="{CCA33128-AB92-4DFC-B99D-611388A66AC6}" name="Column15260" dataDxfId="1270"/>
    <tableColumn id="15277" xr3:uid="{616ABD94-0BD8-4F94-BCBB-2A28A19F0DD5}" name="Column15261" dataDxfId="1269"/>
    <tableColumn id="15278" xr3:uid="{7C8CBF8E-3012-477A-9A5C-29AB379A5A29}" name="Column15262" dataDxfId="1268"/>
    <tableColumn id="15279" xr3:uid="{0406D455-B9C5-419F-BD25-C9549AAAE6B0}" name="Column15263" dataDxfId="1267"/>
    <tableColumn id="15280" xr3:uid="{DB37BE6D-112A-4DA4-A7DB-EC07E093AF70}" name="Column15264" dataDxfId="1266"/>
    <tableColumn id="15281" xr3:uid="{9DC702C3-A1E7-4B99-9B3F-ACAA6F91F584}" name="Column15265" dataDxfId="1265"/>
    <tableColumn id="15282" xr3:uid="{3F43F049-7EB7-4460-A1A1-5CAFC9926CF1}" name="Column15266" dataDxfId="1264"/>
    <tableColumn id="15283" xr3:uid="{D00B5139-C08D-4D9A-B9B0-543BCC7DB5DE}" name="Column15267" dataDxfId="1263"/>
    <tableColumn id="15284" xr3:uid="{8F1DB5F7-57E5-4332-8B24-AA488897EE8E}" name="Column15268" dataDxfId="1262"/>
    <tableColumn id="15285" xr3:uid="{D7E60079-EBC6-44D3-936B-2C1545CF8B50}" name="Column15269" dataDxfId="1261"/>
    <tableColumn id="15286" xr3:uid="{6A629CB5-34FB-4806-9168-D383C92875CB}" name="Column15270" dataDxfId="1260"/>
    <tableColumn id="15287" xr3:uid="{FCF46D86-A4AA-4A04-BC11-537F2C696591}" name="Column15271" dataDxfId="1259"/>
    <tableColumn id="15288" xr3:uid="{A41EEB27-3666-4634-B975-418F8F5A6552}" name="Column15272" dataDxfId="1258"/>
    <tableColumn id="15289" xr3:uid="{5DAFCDB2-6DA7-4D18-9E5B-56708114FF48}" name="Column15273" dataDxfId="1257"/>
    <tableColumn id="15290" xr3:uid="{403E5D86-4F5B-417C-B724-4C2F617DAA79}" name="Column15274" dataDxfId="1256"/>
    <tableColumn id="15291" xr3:uid="{A9B2FE86-9599-491D-8878-3D8D3DAE41C1}" name="Column15275" dataDxfId="1255"/>
    <tableColumn id="15292" xr3:uid="{7F0949AA-85DA-4499-85CD-4C73FFE344C4}" name="Column15276" dataDxfId="1254"/>
    <tableColumn id="15293" xr3:uid="{EAA1C7DD-949C-4C26-BF5E-1EF837325474}" name="Column15277" dataDxfId="1253"/>
    <tableColumn id="15294" xr3:uid="{56C15C79-CEE3-479F-8A21-CA73465C7A44}" name="Column15278" dataDxfId="1252"/>
    <tableColumn id="15295" xr3:uid="{8CF62020-3BB4-4207-9489-2752027678FC}" name="Column15279" dataDxfId="1251"/>
    <tableColumn id="15296" xr3:uid="{04F35178-A37D-4E2A-AAD0-F2AB7A1E4F12}" name="Column15280" dataDxfId="1250"/>
    <tableColumn id="15297" xr3:uid="{89495D31-A0A4-415C-BCD9-2344F03ABD8D}" name="Column15281" dataDxfId="1249"/>
    <tableColumn id="15298" xr3:uid="{6389C005-82C3-4AD0-8B60-D1AB4D39B138}" name="Column15282" dataDxfId="1248"/>
    <tableColumn id="15299" xr3:uid="{08B32874-2502-48B2-A5CE-98242DE0D51B}" name="Column15283" dataDxfId="1247"/>
    <tableColumn id="15300" xr3:uid="{2065CDF5-52CC-48B3-90AA-945307FD9664}" name="Column15284" dataDxfId="1246"/>
    <tableColumn id="15301" xr3:uid="{041C279E-B2A2-4689-8785-D9012A72E115}" name="Column15285" dataDxfId="1245"/>
    <tableColumn id="15302" xr3:uid="{F4E4408F-5F99-4EB6-A6BF-60A52436FA4D}" name="Column15286" dataDxfId="1244"/>
    <tableColumn id="15303" xr3:uid="{A06FBE3F-4A91-4F27-91C3-0A83F8E8CF05}" name="Column15287" dataDxfId="1243"/>
    <tableColumn id="15304" xr3:uid="{243B68D6-74F9-42E0-ABDB-B7D09FD6501D}" name="Column15288" dataDxfId="1242"/>
    <tableColumn id="15305" xr3:uid="{C8D131A4-3910-4840-98EA-A911EEB4B40C}" name="Column15289" dataDxfId="1241"/>
    <tableColumn id="15306" xr3:uid="{69FFFC86-3476-4DF2-8E12-8334E6BF42EF}" name="Column15290" dataDxfId="1240"/>
    <tableColumn id="15307" xr3:uid="{2AF11BC6-F937-4827-8FF4-2F4893DEC510}" name="Column15291" dataDxfId="1239"/>
    <tableColumn id="15308" xr3:uid="{8CA4E00B-2346-45B0-9A31-D06ED6F97D96}" name="Column15292" dataDxfId="1238"/>
    <tableColumn id="15309" xr3:uid="{8B381F2D-5BB8-4C6F-969F-D0520D7694A7}" name="Column15293" dataDxfId="1237"/>
    <tableColumn id="15310" xr3:uid="{65845DBA-EB5F-4604-9DBD-A6602DDEFB86}" name="Column15294" dataDxfId="1236"/>
    <tableColumn id="15311" xr3:uid="{14C22C0E-FBB9-4AB8-96D5-5E6C20F82233}" name="Column15295" dataDxfId="1235"/>
    <tableColumn id="15312" xr3:uid="{26243EBD-6474-491D-9B68-A5FCCA59C2B8}" name="Column15296" dataDxfId="1234"/>
    <tableColumn id="15313" xr3:uid="{7A020B77-2091-4D50-AFE4-A5BB8982EFF9}" name="Column15297" dataDxfId="1233"/>
    <tableColumn id="15314" xr3:uid="{672F39AC-7C77-49DF-82E2-AB10C7D70847}" name="Column15298" dataDxfId="1232"/>
    <tableColumn id="15315" xr3:uid="{33C788F6-302E-4138-AFF0-E0F2CE4D2E0C}" name="Column15299" dataDxfId="1231"/>
    <tableColumn id="15316" xr3:uid="{D98C14BE-8380-4B5E-A9A8-36CEDFB95ABA}" name="Column15300" dataDxfId="1230"/>
    <tableColumn id="15317" xr3:uid="{8CE200C7-EFF2-4551-AEBC-FB176C11FC50}" name="Column15301" dataDxfId="1229"/>
    <tableColumn id="15318" xr3:uid="{BA1EF6D6-E95C-438D-854F-1355C55D7239}" name="Column15302" dataDxfId="1228"/>
    <tableColumn id="15319" xr3:uid="{33C5BCC1-E0C2-4FAE-AEC4-F91A9DCC3CB0}" name="Column15303" dataDxfId="1227"/>
    <tableColumn id="15320" xr3:uid="{4BB323D8-9551-4A4B-81DA-A6BA28E33B3E}" name="Column15304" dataDxfId="1226"/>
    <tableColumn id="15321" xr3:uid="{03F65FA5-BF7F-4FD8-9ADF-DBB8F65B153F}" name="Column15305" dataDxfId="1225"/>
    <tableColumn id="15322" xr3:uid="{018E94E0-3622-498E-B12D-DE94651A6839}" name="Column15306" dataDxfId="1224"/>
    <tableColumn id="15323" xr3:uid="{65967E65-CA47-416D-9822-35B4CC436BE1}" name="Column15307" dataDxfId="1223"/>
    <tableColumn id="15324" xr3:uid="{52666A2E-60E3-42CD-9F82-042D7271B218}" name="Column15308" dataDxfId="1222"/>
    <tableColumn id="15325" xr3:uid="{9F1D113F-3CF5-4EFA-9C63-5591F4092567}" name="Column15309" dataDxfId="1221"/>
    <tableColumn id="15326" xr3:uid="{1230483F-262F-4217-87BA-AAA7CA3FEB3D}" name="Column15310" dataDxfId="1220"/>
    <tableColumn id="15327" xr3:uid="{AD4F73FF-03AF-47AF-B1E2-843B4BE505A8}" name="Column15311" dataDxfId="1219"/>
    <tableColumn id="15328" xr3:uid="{5377DBC5-7D18-4036-B43B-F404D82D3010}" name="Column15312" dataDxfId="1218"/>
    <tableColumn id="15329" xr3:uid="{27A27D54-0604-46E8-B69B-BA1A1526FEE4}" name="Column15313" dataDxfId="1217"/>
    <tableColumn id="15330" xr3:uid="{564A0CA4-AF8D-416A-80D1-A0921C31B74F}" name="Column15314" dataDxfId="1216"/>
    <tableColumn id="15331" xr3:uid="{31E6B899-1699-4286-973B-2BED4AF895A5}" name="Column15315" dataDxfId="1215"/>
    <tableColumn id="15332" xr3:uid="{71797712-E0AA-4F97-BEF5-EB482F88FF13}" name="Column15316" dataDxfId="1214"/>
    <tableColumn id="15333" xr3:uid="{9072B1D3-8B1E-475E-AE82-E2B4A00B395D}" name="Column15317" dataDxfId="1213"/>
    <tableColumn id="15334" xr3:uid="{D4E736BD-B623-4C6D-8DD1-2347258ACAAC}" name="Column15318" dataDxfId="1212"/>
    <tableColumn id="15335" xr3:uid="{735B7DF4-B43D-453C-BD31-15B9DB1E8209}" name="Column15319" dataDxfId="1211"/>
    <tableColumn id="15336" xr3:uid="{34B45796-C94F-4AF6-9E8B-4F4878A07D51}" name="Column15320" dataDxfId="1210"/>
    <tableColumn id="15337" xr3:uid="{CFED28CA-C192-4AAA-8DBC-B857B2FBBD53}" name="Column15321" dataDxfId="1209"/>
    <tableColumn id="15338" xr3:uid="{1DB61F45-52A4-492D-AE16-A7783E18F207}" name="Column15322" dataDxfId="1208"/>
    <tableColumn id="15339" xr3:uid="{E80F50E4-7419-4511-9540-C9E949D76C7E}" name="Column15323" dataDxfId="1207"/>
    <tableColumn id="15340" xr3:uid="{6F082C53-794D-4117-9263-394C70D0F3DB}" name="Column15324" dataDxfId="1206"/>
    <tableColumn id="15341" xr3:uid="{437B0F35-9888-4AA6-9405-F07C0E267254}" name="Column15325" dataDxfId="1205"/>
    <tableColumn id="15342" xr3:uid="{E0CB621B-1198-418D-916C-C9BCCB9F501D}" name="Column15326" dataDxfId="1204"/>
    <tableColumn id="15343" xr3:uid="{CD82DD88-C1E5-4AA6-BC39-30999CD6AA1D}" name="Column15327" dataDxfId="1203"/>
    <tableColumn id="15344" xr3:uid="{8C887237-1336-4C7E-B82F-004B5755DBD7}" name="Column15328" dataDxfId="1202"/>
    <tableColumn id="15345" xr3:uid="{21308816-8514-4315-B07A-177DD02173C3}" name="Column15329" dataDxfId="1201"/>
    <tableColumn id="15346" xr3:uid="{82BD02D8-005A-4353-9CE0-B2C47D24BA4E}" name="Column15330" dataDxfId="1200"/>
    <tableColumn id="15347" xr3:uid="{BAFFCD0C-5AC1-4E72-BFC9-EF2A6B1386CF}" name="Column15331" dataDxfId="1199"/>
    <tableColumn id="15348" xr3:uid="{F302399C-7FCC-46F6-BF86-59826B825DA7}" name="Column15332" dataDxfId="1198"/>
    <tableColumn id="15349" xr3:uid="{7178AF2C-8D8A-4DA7-8337-BF39014D7A6E}" name="Column15333" dataDxfId="1197"/>
    <tableColumn id="15350" xr3:uid="{6D121A74-CD15-46C5-B472-43C2F8644351}" name="Column15334" dataDxfId="1196"/>
    <tableColumn id="15351" xr3:uid="{AC4E2353-2A27-4941-8F5D-C6C12DDF101C}" name="Column15335" dataDxfId="1195"/>
    <tableColumn id="15352" xr3:uid="{3750A967-2E76-4F71-99B5-634D9AE3558D}" name="Column15336" dataDxfId="1194"/>
    <tableColumn id="15353" xr3:uid="{C24283B5-4147-4903-8515-AA196D4E1479}" name="Column15337" dataDxfId="1193"/>
    <tableColumn id="15354" xr3:uid="{6EA5F8BD-55B0-4FE1-932F-DC2AF9C64874}" name="Column15338" dataDxfId="1192"/>
    <tableColumn id="15355" xr3:uid="{20E25B38-D563-4371-8527-121C321EB9CB}" name="Column15339" dataDxfId="1191"/>
    <tableColumn id="15356" xr3:uid="{7EFFFF7D-3353-4975-B4E7-AAB2D1DCB48B}" name="Column15340" dataDxfId="1190"/>
    <tableColumn id="15357" xr3:uid="{6A2B014D-5390-4949-9D18-E1D04E8739D6}" name="Column15341" dataDxfId="1189"/>
    <tableColumn id="15358" xr3:uid="{7CDFC3E8-E4C5-4E6D-8D00-225E62496188}" name="Column15342" dataDxfId="1188"/>
    <tableColumn id="15359" xr3:uid="{6B8E97DE-E9F5-4914-B230-0DB75B760877}" name="Column15343" dataDxfId="1187"/>
    <tableColumn id="15360" xr3:uid="{D2401E35-CEEB-48BE-8528-8D236CB251F2}" name="Column15344" dataDxfId="1186"/>
    <tableColumn id="15361" xr3:uid="{C3BD237E-4CBA-4DC3-B30A-16F5FA7A9815}" name="Column15345" dataDxfId="1185"/>
    <tableColumn id="15362" xr3:uid="{E95051F6-1664-4E87-A3B3-9C5D4126FC4C}" name="Column15346" dataDxfId="1184"/>
    <tableColumn id="15363" xr3:uid="{7F986081-DBAA-4B76-8B6F-D635A9B03A8E}" name="Column15347" dataDxfId="1183"/>
    <tableColumn id="15364" xr3:uid="{5AF0B79B-AB21-4CFD-95A6-38091572D5B2}" name="Column15348" dataDxfId="1182"/>
    <tableColumn id="15365" xr3:uid="{AF05E782-675D-480A-8ACF-90A668464F45}" name="Column15349" dataDxfId="1181"/>
    <tableColumn id="15366" xr3:uid="{4B25E1D8-282F-4347-B5A0-E42589BE8A03}" name="Column15350" dataDxfId="1180"/>
    <tableColumn id="15367" xr3:uid="{DA33D012-2E70-4B32-8F76-4B4DF9D9A532}" name="Column15351" dataDxfId="1179"/>
    <tableColumn id="15368" xr3:uid="{5F02E3F8-FC80-4E4D-9AEF-3C6D0CEA3458}" name="Column15352" dataDxfId="1178"/>
    <tableColumn id="15369" xr3:uid="{8A92AF82-B235-4F5C-9342-4D987C2214BC}" name="Column15353" dataDxfId="1177"/>
    <tableColumn id="15370" xr3:uid="{447596A4-80B0-44F1-A270-2A8D3347936D}" name="Column15354" dataDxfId="1176"/>
    <tableColumn id="15371" xr3:uid="{BEC6A5DC-E5E0-4195-A48B-684A6F156969}" name="Column15355" dataDxfId="1175"/>
    <tableColumn id="15372" xr3:uid="{C5E9992B-935E-430E-A3BC-BD32095245CD}" name="Column15356" dataDxfId="1174"/>
    <tableColumn id="15373" xr3:uid="{67FD4E9B-FD6A-4450-A82B-9182325DD43A}" name="Column15357" dataDxfId="1173"/>
    <tableColumn id="15374" xr3:uid="{163B8934-CED5-41F1-8B83-E143B4E79BA6}" name="Column15358" dataDxfId="1172"/>
    <tableColumn id="15375" xr3:uid="{DF4A09FE-390D-4132-96E8-86FEECBAFD8C}" name="Column15359" dataDxfId="1171"/>
    <tableColumn id="15376" xr3:uid="{DB493C92-0E34-4277-B8FB-88D5D2EF7ED7}" name="Column15360" dataDxfId="1170"/>
    <tableColumn id="15377" xr3:uid="{8A4DC1D6-512F-4571-A93F-EF984FE10970}" name="Column15361" dataDxfId="1169"/>
    <tableColumn id="15378" xr3:uid="{7D694C07-CB90-4D4B-B9D8-60813B27A6E1}" name="Column15362" dataDxfId="1168"/>
    <tableColumn id="15379" xr3:uid="{664668AB-93E9-4F61-B7C9-9E42764D6870}" name="Column15363" dataDxfId="1167"/>
    <tableColumn id="15380" xr3:uid="{9EE05E76-7457-4336-9E1D-D7DB66D19608}" name="Column15364" dataDxfId="1166"/>
    <tableColumn id="15381" xr3:uid="{83205B36-7E13-45CD-A109-6B0230E74204}" name="Column15365" dataDxfId="1165"/>
    <tableColumn id="15382" xr3:uid="{31EC6711-6D53-44DF-BF99-34B1EF879BDC}" name="Column15366" dataDxfId="1164"/>
    <tableColumn id="15383" xr3:uid="{FA913E25-611C-4C70-9434-973910A0976B}" name="Column15367" dataDxfId="1163"/>
    <tableColumn id="15384" xr3:uid="{E1A84555-84F7-4B5F-A08E-5FB5AED0984E}" name="Column15368" dataDxfId="1162"/>
    <tableColumn id="15385" xr3:uid="{C9FC1BEE-5A90-40A9-A898-F3216B1A233C}" name="Column15369" dataDxfId="1161"/>
    <tableColumn id="15386" xr3:uid="{3B2E62D5-C829-42F2-AB00-4A4033118FEC}" name="Column15370" dataDxfId="1160"/>
    <tableColumn id="15387" xr3:uid="{E18BE528-6858-4F80-92F1-C4322A990BB0}" name="Column15371" dataDxfId="1159"/>
    <tableColumn id="15388" xr3:uid="{B54D405E-C0C2-46FD-83A3-1955EF51320C}" name="Column15372" dataDxfId="1158"/>
    <tableColumn id="15389" xr3:uid="{6AB58E49-D5CC-490A-9950-163D3EEF5A25}" name="Column15373" dataDxfId="1157"/>
    <tableColumn id="15390" xr3:uid="{B582D680-B0C6-4A72-82AC-5838F18044AD}" name="Column15374" dataDxfId="1156"/>
    <tableColumn id="15391" xr3:uid="{408752C0-D94B-4792-B100-EE245DFA1E8E}" name="Column15375" dataDxfId="1155"/>
    <tableColumn id="15392" xr3:uid="{3189F749-57FC-41A3-A9EB-40B67424DD6F}" name="Column15376" dataDxfId="1154"/>
    <tableColumn id="15393" xr3:uid="{CA86396A-B2AA-4151-8DC3-569942AD5901}" name="Column15377" dataDxfId="1153"/>
    <tableColumn id="15394" xr3:uid="{E8CBC327-0E0D-4725-BEE5-F6EBE29F1678}" name="Column15378" dataDxfId="1152"/>
    <tableColumn id="15395" xr3:uid="{862BF74C-8F21-4723-8697-0AC54E6FA914}" name="Column15379" dataDxfId="1151"/>
    <tableColumn id="15396" xr3:uid="{083EC654-2365-4D03-BBAB-34F7E6A8DE1A}" name="Column15380" dataDxfId="1150"/>
    <tableColumn id="15397" xr3:uid="{55DAACB3-39B7-4970-9F55-F9FCD2DFB396}" name="Column15381" dataDxfId="1149"/>
    <tableColumn id="15398" xr3:uid="{9C52728B-0D11-42C0-8BEE-D25B2340754F}" name="Column15382" dataDxfId="1148"/>
    <tableColumn id="15399" xr3:uid="{17B03427-22AF-49CB-882B-E336DC925863}" name="Column15383" dataDxfId="1147"/>
    <tableColumn id="15400" xr3:uid="{5C0C7929-2836-45D0-B2C2-6BDA11423923}" name="Column15384" dataDxfId="1146"/>
    <tableColumn id="15401" xr3:uid="{5ECD3772-E142-449D-B99F-0BF903CF09E3}" name="Column15385" dataDxfId="1145"/>
    <tableColumn id="15402" xr3:uid="{C51754FE-7897-4B23-924B-F10B98BDE11C}" name="Column15386" dataDxfId="1144"/>
    <tableColumn id="15403" xr3:uid="{228DB69E-A193-46F1-B385-2AD8D23F7B42}" name="Column15387" dataDxfId="1143"/>
    <tableColumn id="15404" xr3:uid="{D680BE7C-5EA7-49F5-A686-909A7D2A9E1C}" name="Column15388" dataDxfId="1142"/>
    <tableColumn id="15405" xr3:uid="{1C84E80E-9393-472C-AA6C-517D824A4047}" name="Column15389" dataDxfId="1141"/>
    <tableColumn id="15406" xr3:uid="{68A9AFA3-C036-4B4E-B6A9-D21CF3F815E6}" name="Column15390" dataDxfId="1140"/>
    <tableColumn id="15407" xr3:uid="{EB74799D-5566-4315-B568-85D758A6DA2E}" name="Column15391" dataDxfId="1139"/>
    <tableColumn id="15408" xr3:uid="{15E9BF7B-8141-48B1-BE74-EA81822D89DC}" name="Column15392" dataDxfId="1138"/>
    <tableColumn id="15409" xr3:uid="{1AFEBBCA-2407-47E3-BD1A-8D44F96B69DE}" name="Column15393" dataDxfId="1137"/>
    <tableColumn id="15410" xr3:uid="{1F7B48EC-5C31-4CF6-9106-A7D2C6772E4E}" name="Column15394" dataDxfId="1136"/>
    <tableColumn id="15411" xr3:uid="{515E0780-BAB9-4993-9459-EC74267D6C4F}" name="Column15395" dataDxfId="1135"/>
    <tableColumn id="15412" xr3:uid="{E610A491-3BF4-4D03-9BE1-AAFB0C3F4FE1}" name="Column15396" dataDxfId="1134"/>
    <tableColumn id="15413" xr3:uid="{1629C96E-223F-4B76-B071-BDED18542564}" name="Column15397" dataDxfId="1133"/>
    <tableColumn id="15414" xr3:uid="{1EBFC5E4-D79C-47C8-90F8-F9238C04DD68}" name="Column15398" dataDxfId="1132"/>
    <tableColumn id="15415" xr3:uid="{C68CE618-CCA5-46C8-87E3-CC3A84F12F54}" name="Column15399" dataDxfId="1131"/>
    <tableColumn id="15416" xr3:uid="{5E0B5804-F343-46A9-93A6-B207C3CB818B}" name="Column15400" dataDxfId="1130"/>
    <tableColumn id="15417" xr3:uid="{93766723-76E8-4A1B-9882-138B5E2E9706}" name="Column15401" dataDxfId="1129"/>
    <tableColumn id="15418" xr3:uid="{4AE51BDA-F102-4B38-A18A-431EF8D74AC0}" name="Column15402" dataDxfId="1128"/>
    <tableColumn id="15419" xr3:uid="{BBE7D3B3-D24A-4C56-A30D-FAC6D0510DFC}" name="Column15403" dataDxfId="1127"/>
    <tableColumn id="15420" xr3:uid="{C613A258-7A01-4E7E-A8CB-382DDF9BDD87}" name="Column15404" dataDxfId="1126"/>
    <tableColumn id="15421" xr3:uid="{5DB7886E-3CE1-4A49-B122-BC14A59CEDAD}" name="Column15405" dataDxfId="1125"/>
    <tableColumn id="15422" xr3:uid="{A7F0AFED-012C-4AED-B84A-25EC40765264}" name="Column15406" dataDxfId="1124"/>
    <tableColumn id="15423" xr3:uid="{93D52EBA-E8D7-49FE-AB19-301B08C235EB}" name="Column15407" dataDxfId="1123"/>
    <tableColumn id="15424" xr3:uid="{49BB54E7-B53B-4D24-8BC3-41F414948855}" name="Column15408" dataDxfId="1122"/>
    <tableColumn id="15425" xr3:uid="{526F4A6D-C211-46F8-B236-72CB25913B36}" name="Column15409" dataDxfId="1121"/>
    <tableColumn id="15426" xr3:uid="{C7862423-BD12-414C-97CA-3A0C2886309B}" name="Column15410" dataDxfId="1120"/>
    <tableColumn id="15427" xr3:uid="{C19F1789-DBA8-41EF-9F5E-7C298DB234D8}" name="Column15411" dataDxfId="1119"/>
    <tableColumn id="15428" xr3:uid="{578B9858-BE92-4A6B-B15A-1A50C1DAF5A8}" name="Column15412" dataDxfId="1118"/>
    <tableColumn id="15429" xr3:uid="{A379CA0C-A8FA-4693-A623-ECD28D4CBC6B}" name="Column15413" dataDxfId="1117"/>
    <tableColumn id="15430" xr3:uid="{62C78825-0ACC-45C5-8F6A-5EE9B2C19525}" name="Column15414" dataDxfId="1116"/>
    <tableColumn id="15431" xr3:uid="{D4A9B498-3718-4CD5-AF01-1EEEF8FDD051}" name="Column15415" dataDxfId="1115"/>
    <tableColumn id="15432" xr3:uid="{6FDB5B38-023C-43B0-8E93-169F9E377A07}" name="Column15416" dataDxfId="1114"/>
    <tableColumn id="15433" xr3:uid="{767F9BF2-4E86-4220-AAA0-6AF17155CF05}" name="Column15417" dataDxfId="1113"/>
    <tableColumn id="15434" xr3:uid="{B93D2A66-2F4D-4B21-BA42-084788A5CECC}" name="Column15418" dataDxfId="1112"/>
    <tableColumn id="15435" xr3:uid="{128FE507-DBD1-4D76-A9B4-EABD221097E4}" name="Column15419" dataDxfId="1111"/>
    <tableColumn id="15436" xr3:uid="{AC2BD3DB-CF84-4E4D-8FAB-593D436E2CF5}" name="Column15420" dataDxfId="1110"/>
    <tableColumn id="15437" xr3:uid="{00165C5B-06DD-46CE-A72E-D6141635C181}" name="Column15421" dataDxfId="1109"/>
    <tableColumn id="15438" xr3:uid="{AAE0AE0A-B295-4F27-9D30-743A1E1DB875}" name="Column15422" dataDxfId="1108"/>
    <tableColumn id="15439" xr3:uid="{0E33C235-6CBC-48FC-AB17-F5916E98BD43}" name="Column15423" dataDxfId="1107"/>
    <tableColumn id="15440" xr3:uid="{9E7EE4DA-88DA-493E-BA72-E22CD18CDCB0}" name="Column15424" dataDxfId="1106"/>
    <tableColumn id="15441" xr3:uid="{7EF7FC4D-D557-460B-8217-8852B17B2D54}" name="Column15425" dataDxfId="1105"/>
    <tableColumn id="15442" xr3:uid="{902D5179-12D5-48C5-89EA-B8AAD561FC6E}" name="Column15426" dataDxfId="1104"/>
    <tableColumn id="15443" xr3:uid="{EC219B87-D153-4D84-8812-3E8462A5B1CB}" name="Column15427" dataDxfId="1103"/>
    <tableColumn id="15444" xr3:uid="{B4C87406-32E5-490A-88C6-25F8DB17FEA3}" name="Column15428" dataDxfId="1102"/>
    <tableColumn id="15445" xr3:uid="{7FA61F30-9873-4B23-BF6E-627CE3D633B1}" name="Column15429" dataDxfId="1101"/>
    <tableColumn id="15446" xr3:uid="{2FBF8C60-55CE-4225-BD8D-E23D18B4943C}" name="Column15430" dataDxfId="1100"/>
    <tableColumn id="15447" xr3:uid="{44FDDEA7-E968-4807-B0EE-D7F4A3757489}" name="Column15431" dataDxfId="1099"/>
    <tableColumn id="15448" xr3:uid="{478DB385-72BC-4E65-822B-DF3702E448C6}" name="Column15432" dataDxfId="1098"/>
    <tableColumn id="15449" xr3:uid="{D063856C-5277-4820-AF0F-3B9A1D671420}" name="Column15433" dataDxfId="1097"/>
    <tableColumn id="15450" xr3:uid="{94D812A6-C808-4D52-BB86-6F62D60C7B8B}" name="Column15434" dataDxfId="1096"/>
    <tableColumn id="15451" xr3:uid="{704E0A55-7E87-4410-AC20-1B4E0E56CC1E}" name="Column15435" dataDxfId="1095"/>
    <tableColumn id="15452" xr3:uid="{32D55B83-874A-4318-B157-659316454B51}" name="Column15436" dataDxfId="1094"/>
    <tableColumn id="15453" xr3:uid="{E9C21B65-BC94-4987-9596-75586E681252}" name="Column15437" dataDxfId="1093"/>
    <tableColumn id="15454" xr3:uid="{F47C7071-1660-4ABC-AC9B-647FBB3B977D}" name="Column15438" dataDxfId="1092"/>
    <tableColumn id="15455" xr3:uid="{C699AC2E-FBDA-4AA9-86DE-8A81D5F553F0}" name="Column15439" dataDxfId="1091"/>
    <tableColumn id="15456" xr3:uid="{0E8770AF-749E-4231-8EC6-A6F94DF1D3FB}" name="Column15440" dataDxfId="1090"/>
    <tableColumn id="15457" xr3:uid="{E393647A-1A9D-4362-ACE2-1F16938984EA}" name="Column15441" dataDxfId="1089"/>
    <tableColumn id="15458" xr3:uid="{479412E2-1E40-4D50-B1B2-513ACF1814FF}" name="Column15442" dataDxfId="1088"/>
    <tableColumn id="15459" xr3:uid="{88B0AC24-A874-40FD-BFC1-998A44C9C759}" name="Column15443" dataDxfId="1087"/>
    <tableColumn id="15460" xr3:uid="{85599046-C1A6-4A3E-B929-FC9F3E94C3FD}" name="Column15444" dataDxfId="1086"/>
    <tableColumn id="15461" xr3:uid="{8280B414-0A07-4688-913A-C96170FFE4EB}" name="Column15445" dataDxfId="1085"/>
    <tableColumn id="15462" xr3:uid="{411B223B-F447-4A2D-A96D-CA75C0FEBF58}" name="Column15446" dataDxfId="1084"/>
    <tableColumn id="15463" xr3:uid="{681EC550-54D9-4157-9289-5DBD8D047686}" name="Column15447" dataDxfId="1083"/>
    <tableColumn id="15464" xr3:uid="{9CFF1BB0-D133-42B9-9D11-CEBDCB37FF62}" name="Column15448" dataDxfId="1082"/>
    <tableColumn id="15465" xr3:uid="{81F7C305-A3F9-456A-B0F5-29B979893ED6}" name="Column15449" dataDxfId="1081"/>
    <tableColumn id="15466" xr3:uid="{85142884-61CD-470C-B00E-21CCD6083898}" name="Column15450" dataDxfId="1080"/>
    <tableColumn id="15467" xr3:uid="{1042A55D-D94D-4F69-A3E3-C2D91ED61EA0}" name="Column15451" dataDxfId="1079"/>
    <tableColumn id="15468" xr3:uid="{F7831976-44B1-47A1-A707-8B59162C2CDA}" name="Column15452" dataDxfId="1078"/>
    <tableColumn id="15469" xr3:uid="{25F042EC-3A08-46A2-AEA8-1CBF8BFAD268}" name="Column15453" dataDxfId="1077"/>
    <tableColumn id="15470" xr3:uid="{CA6F8516-641A-4ACC-A8A5-5F26CA909CD2}" name="Column15454" dataDxfId="1076"/>
    <tableColumn id="15471" xr3:uid="{16CCF518-E830-497C-8B3E-C541443A9399}" name="Column15455" dataDxfId="1075"/>
    <tableColumn id="15472" xr3:uid="{290319E6-A913-4829-A251-22C93DF899E7}" name="Column15456" dataDxfId="1074"/>
    <tableColumn id="15473" xr3:uid="{B0E2027C-E3C5-4E97-8205-FF7F730A05E3}" name="Column15457" dataDxfId="1073"/>
    <tableColumn id="15474" xr3:uid="{1E2D6507-1710-4E29-8396-A2CFF792D1F9}" name="Column15458" dataDxfId="1072"/>
    <tableColumn id="15475" xr3:uid="{DF114CFE-A6F4-4329-B5C9-B057FBAAC67A}" name="Column15459" dataDxfId="1071"/>
    <tableColumn id="15476" xr3:uid="{7D11424D-6B55-4D95-BFD9-931E7EBF6EAE}" name="Column15460" dataDxfId="1070"/>
    <tableColumn id="15477" xr3:uid="{9666C28B-96E5-46B1-9615-DDD091AAAAB0}" name="Column15461" dataDxfId="1069"/>
    <tableColumn id="15478" xr3:uid="{2585FBCE-5046-4667-9CC4-6051ACCBC40A}" name="Column15462" dataDxfId="1068"/>
    <tableColumn id="15479" xr3:uid="{1BB78F20-CEDA-475A-8160-64360FB268F5}" name="Column15463" dataDxfId="1067"/>
    <tableColumn id="15480" xr3:uid="{AFB947A9-9BE6-43A1-B454-498DF47610E5}" name="Column15464" dataDxfId="1066"/>
    <tableColumn id="15481" xr3:uid="{29D744EA-29DC-403A-9E9F-656F518E36F6}" name="Column15465" dataDxfId="1065"/>
    <tableColumn id="15482" xr3:uid="{2D622101-DA52-4A16-9DE3-BD4B609CDC68}" name="Column15466" dataDxfId="1064"/>
    <tableColumn id="15483" xr3:uid="{B2C34B31-E9F7-49A0-981F-61BDD5BAC35D}" name="Column15467" dataDxfId="1063"/>
    <tableColumn id="15484" xr3:uid="{FFA6A9C7-F8F0-41DB-9762-9ADF020B3B0F}" name="Column15468" dataDxfId="1062"/>
    <tableColumn id="15485" xr3:uid="{F7BEE2F9-DD5C-452E-9B7B-9470FC52B5CD}" name="Column15469" dataDxfId="1061"/>
    <tableColumn id="15486" xr3:uid="{AFB99DCA-5291-47F2-AE7C-5FC91672BE0D}" name="Column15470" dataDxfId="1060"/>
    <tableColumn id="15487" xr3:uid="{CAF3116D-573E-4CF4-9FCD-224FCCB8AFA2}" name="Column15471" dataDxfId="1059"/>
    <tableColumn id="15488" xr3:uid="{4576F762-03E8-47CA-BEEF-80B13CAE1A8D}" name="Column15472" dataDxfId="1058"/>
    <tableColumn id="15489" xr3:uid="{EE0FC586-9E83-493B-B507-0B5FC13421F0}" name="Column15473" dataDxfId="1057"/>
    <tableColumn id="15490" xr3:uid="{9929B476-2593-4E91-BF02-EF69FB045CAB}" name="Column15474" dataDxfId="1056"/>
    <tableColumn id="15491" xr3:uid="{EB22F6A4-6EE5-4462-8ADA-D12FA79F218E}" name="Column15475" dataDxfId="1055"/>
    <tableColumn id="15492" xr3:uid="{216BEEDA-9029-4F61-B5EC-65086C936A3C}" name="Column15476" dataDxfId="1054"/>
    <tableColumn id="15493" xr3:uid="{FA974BCB-DA0A-4863-B62F-2D2966FD130E}" name="Column15477" dataDxfId="1053"/>
    <tableColumn id="15494" xr3:uid="{837AD852-FEB2-4F55-B419-0B08C55B2FAE}" name="Column15478" dataDxfId="1052"/>
    <tableColumn id="15495" xr3:uid="{EB2DB7BB-646C-491F-A025-2216A8C6BDD3}" name="Column15479" dataDxfId="1051"/>
    <tableColumn id="15496" xr3:uid="{F77D423C-88AB-42C6-93B0-E59BE7E90AD0}" name="Column15480" dataDxfId="1050"/>
    <tableColumn id="15497" xr3:uid="{59D77E9F-ED88-4333-B6C8-311D71995F19}" name="Column15481" dataDxfId="1049"/>
    <tableColumn id="15498" xr3:uid="{8B7C0401-B148-4F71-80E9-696BBEE9BF12}" name="Column15482" dataDxfId="1048"/>
    <tableColumn id="15499" xr3:uid="{59FF83B4-C0E6-414F-901F-152188160F4F}" name="Column15483" dataDxfId="1047"/>
    <tableColumn id="15500" xr3:uid="{99ED5039-A9A0-4704-A933-3BBC8C961ACF}" name="Column15484" dataDxfId="1046"/>
    <tableColumn id="15501" xr3:uid="{BADDDF3E-4581-4D84-8579-1D044842A37D}" name="Column15485" dataDxfId="1045"/>
    <tableColumn id="15502" xr3:uid="{1E61081E-2EE0-4C9A-9F56-340A12953647}" name="Column15486" dataDxfId="1044"/>
    <tableColumn id="15503" xr3:uid="{A5B0930C-D8AD-4ACD-9592-079EAB021256}" name="Column15487" dataDxfId="1043"/>
    <tableColumn id="15504" xr3:uid="{5B65C6C7-BE79-4E2F-9AA9-59CFFBC9B260}" name="Column15488" dataDxfId="1042"/>
    <tableColumn id="15505" xr3:uid="{8F16D959-6378-4572-934B-5774EE60634D}" name="Column15489" dataDxfId="1041"/>
    <tableColumn id="15506" xr3:uid="{E56B21E0-9FBA-4C2F-A92E-74F212632894}" name="Column15490" dataDxfId="1040"/>
    <tableColumn id="15507" xr3:uid="{C33C2EA9-6D7F-4B08-8ECB-07E328992E07}" name="Column15491" dataDxfId="1039"/>
    <tableColumn id="15508" xr3:uid="{6695045E-F471-4D2C-809C-3B6F8B0F4380}" name="Column15492" dataDxfId="1038"/>
    <tableColumn id="15509" xr3:uid="{DD572D56-2574-4AC1-9EE7-1F826B75F2E4}" name="Column15493" dataDxfId="1037"/>
    <tableColumn id="15510" xr3:uid="{619DCA8B-5495-4F99-8071-4197BD03E71E}" name="Column15494" dataDxfId="1036"/>
    <tableColumn id="15511" xr3:uid="{1252F1FE-EE30-4524-9752-D48650A3CF60}" name="Column15495" dataDxfId="1035"/>
    <tableColumn id="15512" xr3:uid="{A269C4D0-8F4F-4AC9-A607-0F295BCDDFEB}" name="Column15496" dataDxfId="1034"/>
    <tableColumn id="15513" xr3:uid="{A8512B8A-1E51-4DDF-8C51-E174101B8446}" name="Column15497" dataDxfId="1033"/>
    <tableColumn id="15514" xr3:uid="{107E7982-26DA-4106-83B1-88A75EC1C14D}" name="Column15498" dataDxfId="1032"/>
    <tableColumn id="15515" xr3:uid="{650BF1F0-6C10-4F8A-883A-9BEF2563DC97}" name="Column15499" dataDxfId="1031"/>
    <tableColumn id="15516" xr3:uid="{4BF0537E-18EA-46C1-8587-B22E3043AF32}" name="Column15500" dataDxfId="1030"/>
    <tableColumn id="15517" xr3:uid="{9D4F4C2F-DCAA-42C1-878A-CE77DA36B39E}" name="Column15501" dataDxfId="1029"/>
    <tableColumn id="15518" xr3:uid="{3942EEB5-B7DF-46B2-B33F-1865FEB20883}" name="Column15502" dataDxfId="1028"/>
    <tableColumn id="15519" xr3:uid="{0304FD9E-766A-4390-9BD6-E25E1B44506E}" name="Column15503" dataDxfId="1027"/>
    <tableColumn id="15520" xr3:uid="{9E8A2EF7-A83B-46D4-8335-5B3715F380AD}" name="Column15504" dataDxfId="1026"/>
    <tableColumn id="15521" xr3:uid="{5DE23BEE-B77B-46FE-BA04-E1AAE944C89A}" name="Column15505" dataDxfId="1025"/>
    <tableColumn id="15522" xr3:uid="{1F373C20-0CB0-4BAE-9E5B-1B6F8BB225C8}" name="Column15506" dataDxfId="1024"/>
    <tableColumn id="15523" xr3:uid="{8A15BF02-8270-47E0-B045-6E0AE03F1312}" name="Column15507" dataDxfId="1023"/>
    <tableColumn id="15524" xr3:uid="{09BE558B-E5D0-45FE-8596-B93A9A9A3758}" name="Column15508" dataDxfId="1022"/>
    <tableColumn id="15525" xr3:uid="{C3A8C447-C77D-4DC4-8392-107DB3482C54}" name="Column15509" dataDxfId="1021"/>
    <tableColumn id="15526" xr3:uid="{65227BCA-4D34-4055-9CBB-3EE07808EFD1}" name="Column15510" dataDxfId="1020"/>
    <tableColumn id="15527" xr3:uid="{81DCA616-2D97-4A04-9B1D-16D931D00ACC}" name="Column15511" dataDxfId="1019"/>
    <tableColumn id="15528" xr3:uid="{1718A778-1724-4ACE-BFF1-E1722F5EF9E5}" name="Column15512" dataDxfId="1018"/>
    <tableColumn id="15529" xr3:uid="{941948F1-2690-43D7-A6B5-0763983C360D}" name="Column15513" dataDxfId="1017"/>
    <tableColumn id="15530" xr3:uid="{6252A738-A561-4408-B274-89454ECA9A48}" name="Column15514" dataDxfId="1016"/>
    <tableColumn id="15531" xr3:uid="{780CC7EA-96BF-4F10-A59B-1A3217A45A50}" name="Column15515" dataDxfId="1015"/>
    <tableColumn id="15532" xr3:uid="{6E14DED6-B23E-49D3-8FC0-AE685833EB9D}" name="Column15516" dataDxfId="1014"/>
    <tableColumn id="15533" xr3:uid="{60B70DDC-0874-4829-951C-4ABF897F0AC1}" name="Column15517" dataDxfId="1013"/>
    <tableColumn id="15534" xr3:uid="{CF24F8A4-EBBE-4895-A1A3-A9834DF340A9}" name="Column15518" dataDxfId="1012"/>
    <tableColumn id="15535" xr3:uid="{AE2B496A-6EE7-4FD1-AE1F-A1497B3372FB}" name="Column15519" dataDxfId="1011"/>
    <tableColumn id="15536" xr3:uid="{F9AE58A3-E8FA-4BA6-8FE5-9F6E3D43CDEA}" name="Column15520" dataDxfId="1010"/>
    <tableColumn id="15537" xr3:uid="{7E81B3A4-403C-461E-9BB5-B6143BE3E752}" name="Column15521" dataDxfId="1009"/>
    <tableColumn id="15538" xr3:uid="{0CBEFF48-1C95-45BF-8178-A1E9A1109270}" name="Column15522" dataDxfId="1008"/>
    <tableColumn id="15539" xr3:uid="{367A6A2F-1195-45FD-886A-CD58991D0099}" name="Column15523" dataDxfId="1007"/>
    <tableColumn id="15540" xr3:uid="{16FFA909-47A8-4090-956A-761274ED62A3}" name="Column15524" dataDxfId="1006"/>
    <tableColumn id="15541" xr3:uid="{FE433585-300F-4702-95B5-058CC4A382CC}" name="Column15525" dataDxfId="1005"/>
    <tableColumn id="15542" xr3:uid="{727590AF-BEBF-427B-A71F-B3CEC86AC1CA}" name="Column15526" dataDxfId="1004"/>
    <tableColumn id="15543" xr3:uid="{D3ED0427-D536-404E-B3EC-CDDE2F6E060B}" name="Column15527" dataDxfId="1003"/>
    <tableColumn id="15544" xr3:uid="{91B99264-E879-4F5B-9729-42202C9124A5}" name="Column15528" dataDxfId="1002"/>
    <tableColumn id="15545" xr3:uid="{4870B5F0-5A55-47B4-8CDE-AA18BCD2E8E0}" name="Column15529" dataDxfId="1001"/>
    <tableColumn id="15546" xr3:uid="{708F3251-D6C8-4E8C-9119-82485EC7F72C}" name="Column15530" dataDxfId="1000"/>
    <tableColumn id="15547" xr3:uid="{19CB98F0-9904-44DC-A777-EE5E2602589F}" name="Column15531" dataDxfId="999"/>
    <tableColumn id="15548" xr3:uid="{BC4E972B-9200-4D54-B9E3-C0CA357A25D7}" name="Column15532" dataDxfId="998"/>
    <tableColumn id="15549" xr3:uid="{6493CC56-C8C2-4C76-BDC7-576BE2C57A88}" name="Column15533" dataDxfId="997"/>
    <tableColumn id="15550" xr3:uid="{ABCFEBBC-A2C2-457C-B28B-5DCD547BA4D5}" name="Column15534" dataDxfId="996"/>
    <tableColumn id="15551" xr3:uid="{8BA736FD-214A-4767-A7C8-3241C32C9666}" name="Column15535" dataDxfId="995"/>
    <tableColumn id="15552" xr3:uid="{CF006759-8DD1-4E4D-BB09-D1102C6A0236}" name="Column15536" dataDxfId="994"/>
    <tableColumn id="15553" xr3:uid="{6B897570-8F5B-4EC6-B7D5-51DCF85B1392}" name="Column15537" dataDxfId="993"/>
    <tableColumn id="15554" xr3:uid="{8A2402ED-02F1-4402-8888-8F36AC66F9FA}" name="Column15538" dataDxfId="992"/>
    <tableColumn id="15555" xr3:uid="{F59EB308-EA03-44D0-B7EA-29FCBCA5605B}" name="Column15539" dataDxfId="991"/>
    <tableColumn id="15556" xr3:uid="{33CA15D0-4E4D-4E61-8EF5-594D4315267D}" name="Column15540" dataDxfId="990"/>
    <tableColumn id="15557" xr3:uid="{4B1BFD59-B02B-491F-91C6-A9E2972E0744}" name="Column15541" dataDxfId="989"/>
    <tableColumn id="15558" xr3:uid="{BEB7E2F5-A2DE-47A3-ADA0-C7955629E2C8}" name="Column15542" dataDxfId="988"/>
    <tableColumn id="15559" xr3:uid="{E54A7A8B-B07B-444E-B06B-78F90F6A71DF}" name="Column15543" dataDxfId="987"/>
    <tableColumn id="15560" xr3:uid="{EC140442-06A1-4FB6-9CD7-C75E4084FCEF}" name="Column15544" dataDxfId="986"/>
    <tableColumn id="15561" xr3:uid="{C3E4B435-334D-4113-9613-4380D86B5FED}" name="Column15545" dataDxfId="985"/>
    <tableColumn id="15562" xr3:uid="{81F09A47-BC42-4A12-A5E0-CB425E88580E}" name="Column15546" dataDxfId="984"/>
    <tableColumn id="15563" xr3:uid="{65C33BAC-F40E-4146-85AE-5CC1BFA32C15}" name="Column15547" dataDxfId="983"/>
    <tableColumn id="15564" xr3:uid="{2DEABC36-C870-4674-983F-B443CFC0E3F9}" name="Column15548" dataDxfId="982"/>
    <tableColumn id="15565" xr3:uid="{CF6074FF-8DDB-4523-9D22-45759BB804E7}" name="Column15549" dataDxfId="981"/>
    <tableColumn id="15566" xr3:uid="{AA2CC022-1518-4702-BB3B-990EAFA327FA}" name="Column15550" dataDxfId="980"/>
    <tableColumn id="15567" xr3:uid="{C31825A8-3B0F-4C3D-9B08-09FB5028744B}" name="Column15551" dataDxfId="979"/>
    <tableColumn id="15568" xr3:uid="{4DB13066-BD93-4DF0-99AA-195AF30AF785}" name="Column15552" dataDxfId="978"/>
    <tableColumn id="15569" xr3:uid="{E40D7B74-2A90-4F5C-BABA-52CD6E6A9D38}" name="Column15553" dataDxfId="977"/>
    <tableColumn id="15570" xr3:uid="{98081F74-1C4B-4D02-9B7B-E1A16A5B2C1A}" name="Column15554" dataDxfId="976"/>
    <tableColumn id="15571" xr3:uid="{D3E0AC65-076E-4DDB-8995-F6A9F52F8A06}" name="Column15555" dataDxfId="975"/>
    <tableColumn id="15572" xr3:uid="{FBAAF05F-B3D4-4777-BF8C-C42C03E9D0C9}" name="Column15556" dataDxfId="974"/>
    <tableColumn id="15573" xr3:uid="{B9A37434-612E-41FE-BAC4-EDA86153A70F}" name="Column15557" dataDxfId="973"/>
    <tableColumn id="15574" xr3:uid="{EF23A711-446B-493E-BC7E-0024850CC490}" name="Column15558" dataDxfId="972"/>
    <tableColumn id="15575" xr3:uid="{B5BF44F3-5F7B-4660-A52C-A337B61F8AB0}" name="Column15559" dataDxfId="971"/>
    <tableColumn id="15576" xr3:uid="{68857F26-624B-4E0F-9244-B6C087E17105}" name="Column15560" dataDxfId="970"/>
    <tableColumn id="15577" xr3:uid="{2EB1D8AD-2101-454C-B323-511F7D2F3A31}" name="Column15561" dataDxfId="969"/>
    <tableColumn id="15578" xr3:uid="{D866DC5E-9541-43C6-8386-44FF5E9A5451}" name="Column15562" dataDxfId="968"/>
    <tableColumn id="15579" xr3:uid="{043CD00D-347F-41E9-A2AE-225E065E489E}" name="Column15563" dataDxfId="967"/>
    <tableColumn id="15580" xr3:uid="{58B1D895-6F46-4A36-B12D-5C9E2D20126F}" name="Column15564" dataDxfId="966"/>
    <tableColumn id="15581" xr3:uid="{0B9D3F68-A8FC-4846-AE60-D1B516DFF95C}" name="Column15565" dataDxfId="965"/>
    <tableColumn id="15582" xr3:uid="{1BAE1B72-F7DB-4650-A4C4-78840B2BA952}" name="Column15566" dataDxfId="964"/>
    <tableColumn id="15583" xr3:uid="{6021C78C-1366-414A-A1B6-6E5A9F719DCE}" name="Column15567" dataDxfId="963"/>
    <tableColumn id="15584" xr3:uid="{FF53FBFB-FF36-4A96-9C77-F5765C13F6A3}" name="Column15568" dataDxfId="962"/>
    <tableColumn id="15585" xr3:uid="{10C7E34E-A7F1-4F57-98F0-6931BF2B30DB}" name="Column15569" dataDxfId="961"/>
    <tableColumn id="15586" xr3:uid="{5AC20439-59C8-4923-8E14-5BE53F4DB420}" name="Column15570" dataDxfId="960"/>
    <tableColumn id="15587" xr3:uid="{D9B31CB1-1280-4261-874E-3442614F2740}" name="Column15571" dataDxfId="959"/>
    <tableColumn id="15588" xr3:uid="{8F1AD399-891A-4330-B9F3-2B18915E14F3}" name="Column15572" dataDxfId="958"/>
    <tableColumn id="15589" xr3:uid="{5CFB498A-356B-4D06-AF17-447D95603D02}" name="Column15573" dataDxfId="957"/>
    <tableColumn id="15590" xr3:uid="{86B79CDF-9162-42E2-9002-7DDC94B65112}" name="Column15574" dataDxfId="956"/>
    <tableColumn id="15591" xr3:uid="{A6696532-4BCF-4221-B55D-17B51EE1AEEB}" name="Column15575" dataDxfId="955"/>
    <tableColumn id="15592" xr3:uid="{5748B3CD-8BA8-48E7-B256-609E61590815}" name="Column15576" dataDxfId="954"/>
    <tableColumn id="15593" xr3:uid="{94127EF9-4E60-4064-B1C4-42431A460EFE}" name="Column15577" dataDxfId="953"/>
    <tableColumn id="15594" xr3:uid="{F7918C68-0AE5-4BEB-974B-5AB446771E0D}" name="Column15578" dataDxfId="952"/>
    <tableColumn id="15595" xr3:uid="{ECCD559B-E62E-46A3-970F-DB8C5B6B6C46}" name="Column15579" dataDxfId="951"/>
    <tableColumn id="15596" xr3:uid="{A88A2DD9-95D1-41C0-88B5-F36328BA4D45}" name="Column15580" dataDxfId="950"/>
    <tableColumn id="15597" xr3:uid="{99109CE8-34B8-4ED1-8572-4B19F6768398}" name="Column15581" dataDxfId="949"/>
    <tableColumn id="15598" xr3:uid="{A4C495B1-2413-43E3-8CF6-70B82975FEFD}" name="Column15582" dataDxfId="948"/>
    <tableColumn id="15599" xr3:uid="{E68DE246-4EC3-4DB2-BF20-7506FBB6092A}" name="Column15583" dataDxfId="947"/>
    <tableColumn id="15600" xr3:uid="{B126C83A-5F4D-49AE-91DE-ACF3AC8369BB}" name="Column15584" dataDxfId="946"/>
    <tableColumn id="15601" xr3:uid="{93A90E80-D33C-420F-A0AB-401E5362FA12}" name="Column15585" dataDxfId="945"/>
    <tableColumn id="15602" xr3:uid="{A1EA2803-6036-44B6-9EA9-49CC56355539}" name="Column15586" dataDxfId="944"/>
    <tableColumn id="15603" xr3:uid="{2C8DBA82-7168-4D6E-A51C-180C273C9F20}" name="Column15587" dataDxfId="943"/>
    <tableColumn id="15604" xr3:uid="{9A4923FA-AD1E-4873-8C71-5F12D3EA6DBB}" name="Column15588" dataDxfId="942"/>
    <tableColumn id="15605" xr3:uid="{67A43759-3FE6-43F3-9BE3-55258B53D633}" name="Column15589" dataDxfId="941"/>
    <tableColumn id="15606" xr3:uid="{C0C18003-05FB-4D84-873A-6822AD496CAE}" name="Column15590" dataDxfId="940"/>
    <tableColumn id="15607" xr3:uid="{8C9058DD-F705-4C4C-A673-81D9BCE678CA}" name="Column15591" dataDxfId="939"/>
    <tableColumn id="15608" xr3:uid="{D0177B5E-2F17-4DE0-A451-7FB29EADD0AA}" name="Column15592" dataDxfId="938"/>
    <tableColumn id="15609" xr3:uid="{364ABA51-F368-491A-8617-589D04558B1E}" name="Column15593" dataDxfId="937"/>
    <tableColumn id="15610" xr3:uid="{5284EDC6-E9CB-400A-B901-E12D9052E378}" name="Column15594" dataDxfId="936"/>
    <tableColumn id="15611" xr3:uid="{4C2E84D6-0FB4-4166-BBEB-92690DEAE09C}" name="Column15595" dataDxfId="935"/>
    <tableColumn id="15612" xr3:uid="{BE3B4500-EC18-43E5-95D2-9155A40C1D9E}" name="Column15596" dataDxfId="934"/>
    <tableColumn id="15613" xr3:uid="{E9A0503E-3055-4778-A72E-FACB04B5E00E}" name="Column15597" dataDxfId="933"/>
    <tableColumn id="15614" xr3:uid="{B18B5F7A-ECAF-41A0-9639-8AE7A47E38FD}" name="Column15598" dataDxfId="932"/>
    <tableColumn id="15615" xr3:uid="{8B70F0ED-1600-4D34-B274-DFD44EE43162}" name="Column15599" dataDxfId="931"/>
    <tableColumn id="15616" xr3:uid="{24E1B2FB-C46F-4EF1-9529-235CD4C1FAC9}" name="Column15600" dataDxfId="930"/>
    <tableColumn id="15617" xr3:uid="{33EFF399-7CCD-4DEF-A970-70521B9961FB}" name="Column15601" dataDxfId="929"/>
    <tableColumn id="15618" xr3:uid="{493C6B16-1C7A-4A2B-8399-6FBDFC27321B}" name="Column15602" dataDxfId="928"/>
    <tableColumn id="15619" xr3:uid="{C6BC38DB-A061-425B-8449-3F57BD5FCBCF}" name="Column15603" dataDxfId="927"/>
    <tableColumn id="15620" xr3:uid="{2B203351-0008-4A14-B8F9-9ED33972DE18}" name="Column15604" dataDxfId="926"/>
    <tableColumn id="15621" xr3:uid="{16C29486-B75E-4223-B6BE-465C1BA7344C}" name="Column15605" dataDxfId="925"/>
    <tableColumn id="15622" xr3:uid="{C370C3DA-53AB-4DDE-A403-034F231E00CB}" name="Column15606" dataDxfId="924"/>
    <tableColumn id="15623" xr3:uid="{DAFB32AF-3593-4E00-AE67-AF0B78ED0D05}" name="Column15607" dataDxfId="923"/>
    <tableColumn id="15624" xr3:uid="{082B09FD-591D-42D6-B5C2-76470CF579C2}" name="Column15608" dataDxfId="922"/>
    <tableColumn id="15625" xr3:uid="{129D5347-6606-4A98-8470-BEE2A49277B2}" name="Column15609" dataDxfId="921"/>
    <tableColumn id="15626" xr3:uid="{5DD1C6CA-613E-4A0A-A658-7D0E95033DBE}" name="Column15610" dataDxfId="920"/>
    <tableColumn id="15627" xr3:uid="{F457D564-F189-4A28-B401-E4C73143F930}" name="Column15611" dataDxfId="919"/>
    <tableColumn id="15628" xr3:uid="{7DB55332-B60C-447D-A505-8BBD02A85084}" name="Column15612" dataDxfId="918"/>
    <tableColumn id="15629" xr3:uid="{B9940951-CB7A-442F-93AB-A3FA691BB765}" name="Column15613" dataDxfId="917"/>
    <tableColumn id="15630" xr3:uid="{13B9EA2B-F561-42D6-9A26-D8A938D79050}" name="Column15614" dataDxfId="916"/>
    <tableColumn id="15631" xr3:uid="{9FB1B06C-2E85-4854-9136-5256511BEEA2}" name="Column15615" dataDxfId="915"/>
    <tableColumn id="15632" xr3:uid="{122135E9-1243-4A27-B476-0A3502298153}" name="Column15616" dataDxfId="914"/>
    <tableColumn id="15633" xr3:uid="{6F0A55CF-841C-42B3-BF06-D7AB31E87175}" name="Column15617" dataDxfId="913"/>
    <tableColumn id="15634" xr3:uid="{C59326EE-037E-4CAC-ACC8-85B75228383E}" name="Column15618" dataDxfId="912"/>
    <tableColumn id="15635" xr3:uid="{D43E5B5D-2DF6-4866-8245-1E1B52FF5092}" name="Column15619" dataDxfId="911"/>
    <tableColumn id="15636" xr3:uid="{002DA7FC-CFDB-43B3-BF71-A0C2F6CD71D8}" name="Column15620" dataDxfId="910"/>
    <tableColumn id="15637" xr3:uid="{76F382F4-36DA-4758-9D11-07129411CA39}" name="Column15621" dataDxfId="909"/>
    <tableColumn id="15638" xr3:uid="{6E21F100-6E24-4844-8CBB-061E5B35E8A5}" name="Column15622" dataDxfId="908"/>
    <tableColumn id="15639" xr3:uid="{DE8230B9-1649-49E3-9B5E-C5573C42688C}" name="Column15623" dataDxfId="907"/>
    <tableColumn id="15640" xr3:uid="{6DA8F802-0AFA-4D2E-81A8-2AC027A3A8AA}" name="Column15624" dataDxfId="906"/>
    <tableColumn id="15641" xr3:uid="{1887B5C7-D6D7-44E7-A282-FEFFD942B801}" name="Column15625" dataDxfId="905"/>
    <tableColumn id="15642" xr3:uid="{B91A5FB2-CB79-4CB1-85AF-365D2F8A6959}" name="Column15626" dataDxfId="904"/>
    <tableColumn id="15643" xr3:uid="{CF4523F9-7553-46A9-8723-A4CFF6C1A5B5}" name="Column15627" dataDxfId="903"/>
    <tableColumn id="15644" xr3:uid="{0EDBE650-7D4E-4AB8-80C8-64FD8512C80C}" name="Column15628" dataDxfId="902"/>
    <tableColumn id="15645" xr3:uid="{FAE27B90-D368-48F4-8DD0-91DDBC7FBC62}" name="Column15629" dataDxfId="901"/>
    <tableColumn id="15646" xr3:uid="{AA8D857D-383B-4F61-8495-8AB6796C6A5F}" name="Column15630" dataDxfId="900"/>
    <tableColumn id="15647" xr3:uid="{6DE4E092-DB59-4002-B320-0185C3AC1DA3}" name="Column15631" dataDxfId="899"/>
    <tableColumn id="15648" xr3:uid="{C488CAC9-631D-432F-817F-757B85E94430}" name="Column15632" dataDxfId="898"/>
    <tableColumn id="15649" xr3:uid="{D187513B-9B69-485B-90DB-DD6F274C4AA6}" name="Column15633" dataDxfId="897"/>
    <tableColumn id="15650" xr3:uid="{895ABDB6-7AA3-428F-A164-93381D8B59B4}" name="Column15634" dataDxfId="896"/>
    <tableColumn id="15651" xr3:uid="{76BEC7CA-3710-422B-9240-FCD83246F17A}" name="Column15635" dataDxfId="895"/>
    <tableColumn id="15652" xr3:uid="{EA640F27-4AF8-4A13-A90E-272C5793BF78}" name="Column15636" dataDxfId="894"/>
    <tableColumn id="15653" xr3:uid="{64F4D72F-C472-47F5-A335-0264F91F6562}" name="Column15637" dataDxfId="893"/>
    <tableColumn id="15654" xr3:uid="{07DC3366-D1F3-43CC-9CF3-058D1F2DE64C}" name="Column15638" dataDxfId="892"/>
    <tableColumn id="15655" xr3:uid="{F54C107B-0398-4133-8121-112DFDA152CE}" name="Column15639" dataDxfId="891"/>
    <tableColumn id="15656" xr3:uid="{1419380C-EADE-47A9-B23D-CBC5CF5A4B04}" name="Column15640" dataDxfId="890"/>
    <tableColumn id="15657" xr3:uid="{F92327C8-BF5A-48F3-82B9-A5316F69C4CB}" name="Column15641" dataDxfId="889"/>
    <tableColumn id="15658" xr3:uid="{F8E9C721-74F5-48F5-93BA-2380A75574C3}" name="Column15642" dataDxfId="888"/>
    <tableColumn id="15659" xr3:uid="{F69468BD-7464-4703-AA03-5A43EEEFCF0D}" name="Column15643" dataDxfId="887"/>
    <tableColumn id="15660" xr3:uid="{72D61197-53D1-4910-BCC7-F20B79B937D2}" name="Column15644" dataDxfId="886"/>
    <tableColumn id="15661" xr3:uid="{36A0B343-0DEF-4C7F-BE82-B31122968382}" name="Column15645" dataDxfId="885"/>
    <tableColumn id="15662" xr3:uid="{E375FCE2-57F1-448C-AC59-ACC0ED85F833}" name="Column15646" dataDxfId="884"/>
    <tableColumn id="15663" xr3:uid="{A819921B-FA0C-4BC3-9CA4-66565EAB2080}" name="Column15647" dataDxfId="883"/>
    <tableColumn id="15664" xr3:uid="{958AFFFD-D856-4FE0-905C-AE342AB77532}" name="Column15648" dataDxfId="882"/>
    <tableColumn id="15665" xr3:uid="{EFB69AEE-4193-4EDE-9888-8D44A8AF9614}" name="Column15649" dataDxfId="881"/>
    <tableColumn id="15666" xr3:uid="{90D8413A-B85E-4EE1-90D5-13E1C3BB2884}" name="Column15650" dataDxfId="880"/>
    <tableColumn id="15667" xr3:uid="{1F36CC23-B804-483B-AD1E-58CAEA7871C0}" name="Column15651" dataDxfId="879"/>
    <tableColumn id="15668" xr3:uid="{82DB7067-CEF8-4CD1-B020-C30F4560ECB9}" name="Column15652" dataDxfId="878"/>
    <tableColumn id="15669" xr3:uid="{C8698199-E11C-42C1-9B94-D3CEC6BE2047}" name="Column15653" dataDxfId="877"/>
    <tableColumn id="15670" xr3:uid="{CC806390-CABD-4EFF-B50A-07CABB27E514}" name="Column15654" dataDxfId="876"/>
    <tableColumn id="15671" xr3:uid="{2B05E12D-BB09-4AAC-8AD5-4E7350023D41}" name="Column15655" dataDxfId="875"/>
    <tableColumn id="15672" xr3:uid="{1DCD4602-FE61-4A0B-A2F5-2F9E4698D825}" name="Column15656" dataDxfId="874"/>
    <tableColumn id="15673" xr3:uid="{92A8859D-4A01-442A-A92B-FE59F0FD0727}" name="Column15657" dataDxfId="873"/>
    <tableColumn id="15674" xr3:uid="{D63D29EF-762A-47EA-8981-773F782EB988}" name="Column15658" dataDxfId="872"/>
    <tableColumn id="15675" xr3:uid="{AA2A51DE-35BD-4F8B-B87B-7110754EDF36}" name="Column15659" dataDxfId="871"/>
    <tableColumn id="15676" xr3:uid="{FDF33EFA-21FC-4BB7-9C52-AFA8A3409E22}" name="Column15660" dataDxfId="870"/>
    <tableColumn id="15677" xr3:uid="{7E559F76-18FA-4717-BC6C-20EF3DBA9035}" name="Column15661" dataDxfId="869"/>
    <tableColumn id="15678" xr3:uid="{FE5F0707-9265-4B15-B7FB-C6F19AB444B7}" name="Column15662" dataDxfId="868"/>
    <tableColumn id="15679" xr3:uid="{0010780B-0061-482C-8B26-688069D18706}" name="Column15663" dataDxfId="867"/>
    <tableColumn id="15680" xr3:uid="{19ABA77C-95C2-403D-B076-8121E91136F1}" name="Column15664" dataDxfId="866"/>
    <tableColumn id="15681" xr3:uid="{5FF1FB80-19F7-42C7-8A14-557779DFF19F}" name="Column15665" dataDxfId="865"/>
    <tableColumn id="15682" xr3:uid="{3EEC00D2-9DD1-48B9-8B6C-AF01E9CEB53D}" name="Column15666" dataDxfId="864"/>
    <tableColumn id="15683" xr3:uid="{F1CBF693-0245-487F-8C9C-F56B4934680C}" name="Column15667" dataDxfId="863"/>
    <tableColumn id="15684" xr3:uid="{6ADCD221-5E8E-4753-B52A-69347B767A1D}" name="Column15668" dataDxfId="862"/>
    <tableColumn id="15685" xr3:uid="{C188406F-D9C0-404F-BA7C-75C158298279}" name="Column15669" dataDxfId="861"/>
    <tableColumn id="15686" xr3:uid="{D809BF3C-4442-4B69-AC81-3B2CC69228FB}" name="Column15670" dataDxfId="860"/>
    <tableColumn id="15687" xr3:uid="{5882B1B1-0CFE-4DFE-BC94-80A8B87ABAA8}" name="Column15671" dataDxfId="859"/>
    <tableColumn id="15688" xr3:uid="{2DA4B405-79FA-406B-9620-5CE2AB3E97CB}" name="Column15672" dataDxfId="858"/>
    <tableColumn id="15689" xr3:uid="{B37201CF-C925-447D-ABA3-A51BCC5D32E9}" name="Column15673" dataDxfId="857"/>
    <tableColumn id="15690" xr3:uid="{A7A50EFF-1291-4B11-9B05-B121A89449CD}" name="Column15674" dataDxfId="856"/>
    <tableColumn id="15691" xr3:uid="{81BA0D2D-96AE-47FA-A313-9938E8F7278C}" name="Column15675" dataDxfId="855"/>
    <tableColumn id="15692" xr3:uid="{39874E90-D0FD-4A97-B6E9-447BFD8629BE}" name="Column15676" dataDxfId="854"/>
    <tableColumn id="15693" xr3:uid="{BA156DC1-281F-4730-A5EA-59C5952BFFFD}" name="Column15677" dataDxfId="853"/>
    <tableColumn id="15694" xr3:uid="{66E01FA4-DFAD-4B75-9F62-89C74715B9D0}" name="Column15678" dataDxfId="852"/>
    <tableColumn id="15695" xr3:uid="{1BC712E4-F3EB-4DDC-9166-96ABBC992EE6}" name="Column15679" dataDxfId="851"/>
    <tableColumn id="15696" xr3:uid="{A1F114AF-D1A3-4F4B-8EFC-99188517E2B8}" name="Column15680" dataDxfId="850"/>
    <tableColumn id="15697" xr3:uid="{DDBC4542-441C-4647-920D-34C5A42C161B}" name="Column15681" dataDxfId="849"/>
    <tableColumn id="15698" xr3:uid="{3F4700E7-82F0-46BF-B511-D9C85B1AD78E}" name="Column15682" dataDxfId="848"/>
    <tableColumn id="15699" xr3:uid="{BA8B8AFB-D046-4CB1-B8AE-06A2F7F61739}" name="Column15683" dataDxfId="847"/>
    <tableColumn id="15700" xr3:uid="{241AD8BF-2ED5-4D8A-A005-C245B1A9110F}" name="Column15684" dataDxfId="846"/>
    <tableColumn id="15701" xr3:uid="{D0B31D8C-B185-457C-AE63-F5D476B88D95}" name="Column15685" dataDxfId="845"/>
    <tableColumn id="15702" xr3:uid="{748ADC6A-4DE3-4740-8FC1-DD69B26F832B}" name="Column15686" dataDxfId="844"/>
    <tableColumn id="15703" xr3:uid="{1D894FDD-20A5-4448-B390-C899E10BAE61}" name="Column15687" dataDxfId="843"/>
    <tableColumn id="15704" xr3:uid="{A63095E3-B3E7-4736-808A-5EFE852389E9}" name="Column15688" dataDxfId="842"/>
    <tableColumn id="15705" xr3:uid="{377EABF7-08FD-404D-AA49-E94AC38F93F0}" name="Column15689" dataDxfId="841"/>
    <tableColumn id="15706" xr3:uid="{D652A6C9-B026-490A-BBC8-127F8ABC47FA}" name="Column15690" dataDxfId="840"/>
    <tableColumn id="15707" xr3:uid="{309E91ED-B9EE-42C6-AB3F-590B0712EB0C}" name="Column15691" dataDxfId="839"/>
    <tableColumn id="15708" xr3:uid="{29AD0E3E-E8EF-4D9B-BD04-B253580BC320}" name="Column15692" dataDxfId="838"/>
    <tableColumn id="15709" xr3:uid="{F43BFFD0-64D7-4C0E-9E30-95D21075D669}" name="Column15693" dataDxfId="837"/>
    <tableColumn id="15710" xr3:uid="{2793A978-A66D-478D-84F7-3D0555E67284}" name="Column15694" dataDxfId="836"/>
    <tableColumn id="15711" xr3:uid="{02D4621E-870D-4FB8-8D73-B4E7D062F997}" name="Column15695" dataDxfId="835"/>
    <tableColumn id="15712" xr3:uid="{6DEFCF5F-103C-4742-849E-5F403D872EE2}" name="Column15696" dataDxfId="834"/>
    <tableColumn id="15713" xr3:uid="{8D6483D5-DD0E-46FB-8741-0CA8899C7C5D}" name="Column15697" dataDxfId="833"/>
    <tableColumn id="15714" xr3:uid="{61D01034-3711-4DD1-93C9-E4CCD4A7F249}" name="Column15698" dataDxfId="832"/>
    <tableColumn id="15715" xr3:uid="{916551D8-567C-4C75-9C5A-B6E22C512254}" name="Column15699" dataDxfId="831"/>
    <tableColumn id="15716" xr3:uid="{0FF03158-F8EA-40B2-9AAF-993E21FCD4CD}" name="Column15700" dataDxfId="830"/>
    <tableColumn id="15717" xr3:uid="{1413AC65-064D-4B33-82B7-694D2DFB7A17}" name="Column15701" dataDxfId="829"/>
    <tableColumn id="15718" xr3:uid="{06042AF5-A081-401E-A33B-3B7946CC0E78}" name="Column15702" dataDxfId="828"/>
    <tableColumn id="15719" xr3:uid="{97B6A932-DADA-4069-90A6-3245545EC4DC}" name="Column15703" dataDxfId="827"/>
    <tableColumn id="15720" xr3:uid="{4CFF47DD-9B47-4C56-9753-44918DC5F7BB}" name="Column15704" dataDxfId="826"/>
    <tableColumn id="15721" xr3:uid="{37AACFBD-CCE9-4F5E-ADEC-AC3648C2BE71}" name="Column15705" dataDxfId="825"/>
    <tableColumn id="15722" xr3:uid="{785E9CD4-02D3-41D6-B1DF-DEB109072DC6}" name="Column15706" dataDxfId="824"/>
    <tableColumn id="15723" xr3:uid="{C823E8E7-D1A0-44B2-BA88-50956F0BD3BC}" name="Column15707" dataDxfId="823"/>
    <tableColumn id="15724" xr3:uid="{D5069D1C-E894-4AF1-A75C-17ECD174E22D}" name="Column15708" dataDxfId="822"/>
    <tableColumn id="15725" xr3:uid="{918583F9-0D08-42F4-8EF6-08A09F3542AD}" name="Column15709" dataDxfId="821"/>
    <tableColumn id="15726" xr3:uid="{B7B52F36-372E-456C-ABD6-2A61417C701C}" name="Column15710" dataDxfId="820"/>
    <tableColumn id="15727" xr3:uid="{9DA393C3-48CB-42AD-AE9F-71C93F4AE5FA}" name="Column15711" dataDxfId="819"/>
    <tableColumn id="15728" xr3:uid="{414645B0-1B7A-42AE-88B2-140846226FBF}" name="Column15712" dataDxfId="818"/>
    <tableColumn id="15729" xr3:uid="{2D89B2C8-4186-45B5-9392-7861356452AD}" name="Column15713" dataDxfId="817"/>
    <tableColumn id="15730" xr3:uid="{C38C7F93-1232-4E94-B181-CDD2E39E8E02}" name="Column15714" dataDxfId="816"/>
    <tableColumn id="15731" xr3:uid="{08E8FD75-BCA1-477D-ABAA-7FA1EB6D5471}" name="Column15715" dataDxfId="815"/>
    <tableColumn id="15732" xr3:uid="{A895449A-60D6-4B84-BBBD-6669FCF9F3D5}" name="Column15716" dataDxfId="814"/>
    <tableColumn id="15733" xr3:uid="{A48707BD-FE08-469B-BB03-11C5396A6AF1}" name="Column15717" dataDxfId="813"/>
    <tableColumn id="15734" xr3:uid="{96ECF193-FB44-4E4B-BD6D-9A842C6CCEF5}" name="Column15718" dataDxfId="812"/>
    <tableColumn id="15735" xr3:uid="{7BF717C1-0FDB-4339-B274-250A26B23476}" name="Column15719" dataDxfId="811"/>
    <tableColumn id="15736" xr3:uid="{44A0FC77-42DD-4400-8DE6-0461D507970D}" name="Column15720" dataDxfId="810"/>
    <tableColumn id="15737" xr3:uid="{C97054D8-E8BA-4BF8-AE22-C0ACD756F157}" name="Column15721" dataDxfId="809"/>
    <tableColumn id="15738" xr3:uid="{2F742BCD-B1C0-4465-B07B-3276295EB65F}" name="Column15722" dataDxfId="808"/>
    <tableColumn id="15739" xr3:uid="{C91BF347-D628-4F8D-8CCF-712088A7F92D}" name="Column15723" dataDxfId="807"/>
    <tableColumn id="15740" xr3:uid="{E09D3C2B-5F8C-4195-BC23-0A6679A221B0}" name="Column15724" dataDxfId="806"/>
    <tableColumn id="15741" xr3:uid="{9D2FBF46-D027-46C8-A020-7954E7E8D1A5}" name="Column15725" dataDxfId="805"/>
    <tableColumn id="15742" xr3:uid="{8E78D43F-332F-4643-B255-00AD1ED19F24}" name="Column15726" dataDxfId="804"/>
    <tableColumn id="15743" xr3:uid="{7C6E89A1-D153-4979-B97B-39D0846BB762}" name="Column15727" dataDxfId="803"/>
    <tableColumn id="15744" xr3:uid="{819B7D4B-FD31-4465-AD4D-8CA02C2063BB}" name="Column15728" dataDxfId="802"/>
    <tableColumn id="15745" xr3:uid="{9A84C36A-90FE-4160-B73E-A9933B97C35C}" name="Column15729" dataDxfId="801"/>
    <tableColumn id="15746" xr3:uid="{3DE063F2-44E9-4201-A0CE-D9ECC654F0D9}" name="Column15730" dataDxfId="800"/>
    <tableColumn id="15747" xr3:uid="{6439F598-55C9-4AF5-B949-9A7EF817DCA4}" name="Column15731" dataDxfId="799"/>
    <tableColumn id="15748" xr3:uid="{EEC6AD73-5AC0-4A90-97D5-AD9DFC15BC35}" name="Column15732" dataDxfId="798"/>
    <tableColumn id="15749" xr3:uid="{FAFDD3A0-40FA-406F-9B95-CB4C2F0AC27D}" name="Column15733" dataDxfId="797"/>
    <tableColumn id="15750" xr3:uid="{BC5CEDE4-9E26-4152-952F-E90ADB7385F7}" name="Column15734" dataDxfId="796"/>
    <tableColumn id="15751" xr3:uid="{07733014-02CE-4321-8E8E-87B60D378873}" name="Column15735" dataDxfId="795"/>
    <tableColumn id="15752" xr3:uid="{78747D2B-07E8-468D-A0A9-AE5BFD5AFCE6}" name="Column15736" dataDxfId="794"/>
    <tableColumn id="15753" xr3:uid="{FF72018B-D312-45D4-9BFF-95102C15DD60}" name="Column15737" dataDxfId="793"/>
    <tableColumn id="15754" xr3:uid="{74FECAAB-AE9F-42E9-BA93-9685E3E6C507}" name="Column15738" dataDxfId="792"/>
    <tableColumn id="15755" xr3:uid="{CC49B8B7-0AB0-4F39-B53D-E69A05431061}" name="Column15739" dataDxfId="791"/>
    <tableColumn id="15756" xr3:uid="{D9C9E728-3C4E-4541-8F28-98D31A17868F}" name="Column15740" dataDxfId="790"/>
    <tableColumn id="15757" xr3:uid="{80C3C0D5-D16A-4C08-941D-B657FA0E2ABA}" name="Column15741" dataDxfId="789"/>
    <tableColumn id="15758" xr3:uid="{B9505F19-255F-4C47-82C1-AA87C21A987C}" name="Column15742" dataDxfId="788"/>
    <tableColumn id="15759" xr3:uid="{0E568DC7-7320-4430-92B2-2671447A0F73}" name="Column15743" dataDxfId="787"/>
    <tableColumn id="15760" xr3:uid="{822DB2BB-32DF-4826-8131-5D20426E796E}" name="Column15744" dataDxfId="786"/>
    <tableColumn id="15761" xr3:uid="{07C80D46-A131-4E90-91D0-2C84005A6CDE}" name="Column15745" dataDxfId="785"/>
    <tableColumn id="15762" xr3:uid="{4C36032E-D1B2-4C12-A1E8-4D840EC32EDD}" name="Column15746" dataDxfId="784"/>
    <tableColumn id="15763" xr3:uid="{AB56DB3A-BDC6-42C6-939A-184E22EBFF66}" name="Column15747" dataDxfId="783"/>
    <tableColumn id="15764" xr3:uid="{DE2644CC-61BC-4C4A-83F6-9343EE1D5A6E}" name="Column15748" dataDxfId="782"/>
    <tableColumn id="15765" xr3:uid="{AB54D0C1-6805-4865-9550-C8C74EF6F765}" name="Column15749" dataDxfId="781"/>
    <tableColumn id="15766" xr3:uid="{04BA1621-DBDF-4FCE-BF41-40E2E6782561}" name="Column15750" dataDxfId="780"/>
    <tableColumn id="15767" xr3:uid="{78DE3F83-87B9-40F3-A866-F7F48929809A}" name="Column15751" dataDxfId="779"/>
    <tableColumn id="15768" xr3:uid="{75B95651-1785-4E7D-916E-6AA1F889CD5F}" name="Column15752" dataDxfId="778"/>
    <tableColumn id="15769" xr3:uid="{354E5D1A-52A3-4EAD-B1EB-71AD97270C27}" name="Column15753" dataDxfId="777"/>
    <tableColumn id="15770" xr3:uid="{AF327982-CE71-4337-A50F-CE9F51095CF5}" name="Column15754" dataDxfId="776"/>
    <tableColumn id="15771" xr3:uid="{9216DACD-D3C5-4E35-AAC4-88493AD5A324}" name="Column15755" dataDxfId="775"/>
    <tableColumn id="15772" xr3:uid="{5F17674D-9298-4D9C-A201-D18CFE7CC108}" name="Column15756" dataDxfId="774"/>
    <tableColumn id="15773" xr3:uid="{A424E739-C323-4DE4-81DE-10CC83217DC8}" name="Column15757" dataDxfId="773"/>
    <tableColumn id="15774" xr3:uid="{E55970C8-A76E-4886-BB64-D97FA378B8B6}" name="Column15758" dataDxfId="772"/>
    <tableColumn id="15775" xr3:uid="{898A172C-72B4-4514-9BF9-C1B747074C4B}" name="Column15759" dataDxfId="771"/>
    <tableColumn id="15776" xr3:uid="{9B3BE233-F70D-4841-A5B1-A51C24CCD196}" name="Column15760" dataDxfId="770"/>
    <tableColumn id="15777" xr3:uid="{F692E62A-5AF9-49AB-A5CE-3ABE7D964AC4}" name="Column15761" dataDxfId="769"/>
    <tableColumn id="15778" xr3:uid="{325B1EE3-2F90-4953-9491-69738A18B607}" name="Column15762" dataDxfId="768"/>
    <tableColumn id="15779" xr3:uid="{C49F9B86-88D1-4FBF-BBAC-3435BB306F76}" name="Column15763" dataDxfId="767"/>
    <tableColumn id="15780" xr3:uid="{23E642A3-53BD-4A76-92E2-2F0452BCFA5B}" name="Column15764" dataDxfId="766"/>
    <tableColumn id="15781" xr3:uid="{7A2CBBA2-BE28-42F8-9D7B-7AAFD2AAEA47}" name="Column15765" dataDxfId="765"/>
    <tableColumn id="15782" xr3:uid="{47E4E3C6-8B05-4F60-B9A7-E8A0446AC8F3}" name="Column15766" dataDxfId="764"/>
    <tableColumn id="15783" xr3:uid="{6FCD84BA-7E5A-4DF1-AE18-2B012418A677}" name="Column15767" dataDxfId="763"/>
    <tableColumn id="15784" xr3:uid="{1A5BB6D1-7B7C-4AF2-BE12-308117A56CE3}" name="Column15768" dataDxfId="762"/>
    <tableColumn id="15785" xr3:uid="{61D07C2E-0FF4-4E3A-B5B1-EEBED00BFB1B}" name="Column15769" dataDxfId="761"/>
    <tableColumn id="15786" xr3:uid="{569A2DB0-A892-420E-AE66-34127059F5D5}" name="Column15770" dataDxfId="760"/>
    <tableColumn id="15787" xr3:uid="{A2649E1E-E9BD-4038-9FDE-2AC5BCE0C341}" name="Column15771" dataDxfId="759"/>
    <tableColumn id="15788" xr3:uid="{EB12CA72-8230-42BE-B927-D62567D0D37C}" name="Column15772" dataDxfId="758"/>
    <tableColumn id="15789" xr3:uid="{EE5BDF9D-6A2D-4916-A9FB-405309681036}" name="Column15773" dataDxfId="757"/>
    <tableColumn id="15790" xr3:uid="{E9734E1F-AE8F-4D19-BBCE-D674D38FF2B6}" name="Column15774" dataDxfId="756"/>
    <tableColumn id="15791" xr3:uid="{0870F28C-18EF-493D-997A-42155FB5ACD2}" name="Column15775" dataDxfId="755"/>
    <tableColumn id="15792" xr3:uid="{053C4D3A-0FCA-45E2-945B-7C0C13C0F647}" name="Column15776" dataDxfId="754"/>
    <tableColumn id="15793" xr3:uid="{740591AA-70D6-462E-96E6-600E4D53046E}" name="Column15777" dataDxfId="753"/>
    <tableColumn id="15794" xr3:uid="{48E74373-2A76-4C71-A52B-438CDF1AD063}" name="Column15778" dataDxfId="752"/>
    <tableColumn id="15795" xr3:uid="{BCA4F517-7404-443A-8377-F3B279ED0278}" name="Column15779" dataDxfId="751"/>
    <tableColumn id="15796" xr3:uid="{EF0DA1A2-B543-4169-A7DC-7FDABAD40274}" name="Column15780" dataDxfId="750"/>
    <tableColumn id="15797" xr3:uid="{FB92ACC0-EB10-4D35-9E9B-28351DD026CD}" name="Column15781" dataDxfId="749"/>
    <tableColumn id="15798" xr3:uid="{EA4A74E0-9065-43D1-9FB9-7ACD0ADCEF19}" name="Column15782" dataDxfId="748"/>
    <tableColumn id="15799" xr3:uid="{6C7D90A4-B906-4572-8C48-622D76E4EFB4}" name="Column15783" dataDxfId="747"/>
    <tableColumn id="15800" xr3:uid="{F852C2A7-5C83-4D87-A351-08DA27F31C92}" name="Column15784" dataDxfId="746"/>
    <tableColumn id="15801" xr3:uid="{29D4CA02-F71D-4B2C-A2CD-DC69C28152E9}" name="Column15785" dataDxfId="745"/>
    <tableColumn id="15802" xr3:uid="{E5AC422A-5EC1-492F-86DF-757814A4CA8F}" name="Column15786" dataDxfId="744"/>
    <tableColumn id="15803" xr3:uid="{052C38D9-3FF3-4981-BD1E-87C08F12C2E5}" name="Column15787" dataDxfId="743"/>
    <tableColumn id="15804" xr3:uid="{E8BBFA35-F91D-49E1-9FB2-3D8F53B63592}" name="Column15788" dataDxfId="742"/>
    <tableColumn id="15805" xr3:uid="{19CF2153-78BF-49A3-9964-A2D6BA22BE86}" name="Column15789" dataDxfId="741"/>
    <tableColumn id="15806" xr3:uid="{27C567AE-4442-4B68-84F6-625F1C1C832E}" name="Column15790" dataDxfId="740"/>
    <tableColumn id="15807" xr3:uid="{515BADAE-D1E3-433D-993C-EE1AF6E11096}" name="Column15791" dataDxfId="739"/>
    <tableColumn id="15808" xr3:uid="{565AAFEE-233A-496F-867A-384DB204509C}" name="Column15792" dataDxfId="738"/>
    <tableColumn id="15809" xr3:uid="{837E9DED-F37F-455D-BE8B-AEE05B7EEDCF}" name="Column15793" dataDxfId="737"/>
    <tableColumn id="15810" xr3:uid="{0B3E55B4-4A91-476D-93F1-C87FB8E22F38}" name="Column15794" dataDxfId="736"/>
    <tableColumn id="15811" xr3:uid="{02D6C098-1AF1-43C0-8EEF-37EB4FFE146F}" name="Column15795" dataDxfId="735"/>
    <tableColumn id="15812" xr3:uid="{16C62917-4448-4B4A-9616-6C713DD6A1EE}" name="Column15796" dataDxfId="734"/>
    <tableColumn id="15813" xr3:uid="{0C136B0D-B345-4793-BCF9-D627FD7DEA6E}" name="Column15797" dataDxfId="733"/>
    <tableColumn id="15814" xr3:uid="{106470CE-A847-45DF-9BDD-B5EA306EE32E}" name="Column15798" dataDxfId="732"/>
    <tableColumn id="15815" xr3:uid="{DBFCFD41-7ADF-45B2-99D6-14223CCF14B3}" name="Column15799" dataDxfId="731"/>
    <tableColumn id="15816" xr3:uid="{2ACCCCDD-8161-4063-8480-A5E04261ACA2}" name="Column15800" dataDxfId="730"/>
    <tableColumn id="15817" xr3:uid="{948405E2-BEC2-4F20-B92A-0CB44893054D}" name="Column15801" dataDxfId="729"/>
    <tableColumn id="15818" xr3:uid="{E0C3DC1A-D98F-4F36-9887-779875F54A8E}" name="Column15802" dataDxfId="728"/>
    <tableColumn id="15819" xr3:uid="{09082FF6-EA77-4553-9C70-37DEBCCDE8A0}" name="Column15803" dataDxfId="727"/>
    <tableColumn id="15820" xr3:uid="{415FDB57-D416-4274-9CA5-CD8C5162294C}" name="Column15804" dataDxfId="726"/>
    <tableColumn id="15821" xr3:uid="{24E7DE78-62C2-48B8-AEC9-E283570D332D}" name="Column15805" dataDxfId="725"/>
    <tableColumn id="15822" xr3:uid="{5742CED2-DFDF-4717-B10C-15A7BFC4D78D}" name="Column15806" dataDxfId="724"/>
    <tableColumn id="15823" xr3:uid="{CC9DF6AC-C4CB-494D-A29C-FB7A3B97D93A}" name="Column15807" dataDxfId="723"/>
    <tableColumn id="15824" xr3:uid="{277F7BCA-6DCB-4FCE-BF47-EEE4FC032559}" name="Column15808" dataDxfId="722"/>
    <tableColumn id="15825" xr3:uid="{965D9C81-226F-463D-B14D-778DC0A70305}" name="Column15809" dataDxfId="721"/>
    <tableColumn id="15826" xr3:uid="{333667E4-FFE3-4795-AADB-FFACE260FCF9}" name="Column15810" dataDxfId="720"/>
    <tableColumn id="15827" xr3:uid="{5605652B-2829-4B3B-92E1-D1E90199BCF3}" name="Column15811" dataDxfId="719"/>
    <tableColumn id="15828" xr3:uid="{F46B4E93-3C28-4E3D-9EAA-8DC2B16527ED}" name="Column15812" dataDxfId="718"/>
    <tableColumn id="15829" xr3:uid="{6DE32FDB-BEE5-46BF-B9A5-3516D7AE9C29}" name="Column15813" dataDxfId="717"/>
    <tableColumn id="15830" xr3:uid="{A9C2BDD5-810F-4742-BA3B-0BD084C9C42C}" name="Column15814" dataDxfId="716"/>
    <tableColumn id="15831" xr3:uid="{6F8B2041-2672-4FC4-855F-4C997205EA5C}" name="Column15815" dataDxfId="715"/>
    <tableColumn id="15832" xr3:uid="{BAE62200-2EDE-46F2-A982-D0E65F881AB4}" name="Column15816" dataDxfId="714"/>
    <tableColumn id="15833" xr3:uid="{56AE9AE5-1F96-46F4-931D-37DB3A59F2EB}" name="Column15817" dataDxfId="713"/>
    <tableColumn id="15834" xr3:uid="{14212740-1BEC-4B5D-B319-4B3C71C3181C}" name="Column15818" dataDxfId="712"/>
    <tableColumn id="15835" xr3:uid="{10FDE0F4-5141-4D1A-B4E0-7B667C0DB07E}" name="Column15819" dataDxfId="711"/>
    <tableColumn id="15836" xr3:uid="{AD5B1F95-C5A5-4187-AA58-2F127900BD12}" name="Column15820" dataDxfId="710"/>
    <tableColumn id="15837" xr3:uid="{B7A9A408-72A5-4492-ADA5-FBCC43F04453}" name="Column15821" dataDxfId="709"/>
    <tableColumn id="15838" xr3:uid="{EF86A3E7-95F1-4A21-A27F-E18B89D989E1}" name="Column15822" dataDxfId="708"/>
    <tableColumn id="15839" xr3:uid="{93E52452-8AAA-47F7-8DF0-EE7047BC4009}" name="Column15823" dataDxfId="707"/>
    <tableColumn id="15840" xr3:uid="{9C281EB1-0640-41AC-93F1-0E4F3C6C5EBA}" name="Column15824" dataDxfId="706"/>
    <tableColumn id="15841" xr3:uid="{50FDF6F6-B8E2-47BB-81E3-285FB1AA7F6C}" name="Column15825" dataDxfId="705"/>
    <tableColumn id="15842" xr3:uid="{29C0F805-4E17-4698-9C90-54854D2E0154}" name="Column15826" dataDxfId="704"/>
    <tableColumn id="15843" xr3:uid="{4FEC3E75-8EFD-48CC-9BF1-AF36448ECCE3}" name="Column15827" dataDxfId="703"/>
    <tableColumn id="15844" xr3:uid="{139D7B8D-6AC0-4ADB-AA38-AB0C696C7B51}" name="Column15828" dataDxfId="702"/>
    <tableColumn id="15845" xr3:uid="{2A7E55FF-0B1F-40E5-BE4B-76C0FACEAB39}" name="Column15829" dataDxfId="701"/>
    <tableColumn id="15846" xr3:uid="{DB3F5F1D-45A2-473D-8803-72C21166047A}" name="Column15830" dataDxfId="700"/>
    <tableColumn id="15847" xr3:uid="{6D3F297F-A001-4215-9F07-6E097A50564F}" name="Column15831" dataDxfId="699"/>
    <tableColumn id="15848" xr3:uid="{C09D2D4A-2198-40C7-9ED6-5094AD04D41F}" name="Column15832" dataDxfId="698"/>
    <tableColumn id="15849" xr3:uid="{72EAEDE9-9A86-4882-8428-45F3A4245E77}" name="Column15833" dataDxfId="697"/>
    <tableColumn id="15850" xr3:uid="{B173CF80-FC3C-4736-9F6A-413C79E20A76}" name="Column15834" dataDxfId="696"/>
    <tableColumn id="15851" xr3:uid="{53E20F07-42F0-4125-9AE4-8F28E4B457DE}" name="Column15835" dataDxfId="695"/>
    <tableColumn id="15852" xr3:uid="{31CBA0E3-9849-4C43-95AB-750043FA8546}" name="Column15836" dataDxfId="694"/>
    <tableColumn id="15853" xr3:uid="{B9897EB2-DEAC-4D00-BAE4-B8A661EC7FF4}" name="Column15837" dataDxfId="693"/>
    <tableColumn id="15854" xr3:uid="{D0B4655C-D297-49E4-A18D-D24A4AD38519}" name="Column15838" dataDxfId="692"/>
    <tableColumn id="15855" xr3:uid="{21B2B5E4-7F21-421B-86B9-EE3B4CC701FE}" name="Column15839" dataDxfId="691"/>
    <tableColumn id="15856" xr3:uid="{50508D51-1B7C-4428-AF1F-937BED29387D}" name="Column15840" dataDxfId="690"/>
    <tableColumn id="15857" xr3:uid="{988BE283-0C78-4F47-A218-A48ED77A8AB9}" name="Column15841" dataDxfId="689"/>
    <tableColumn id="15858" xr3:uid="{F46CDD49-1E57-4063-B12E-0D5D5BB149A3}" name="Column15842" dataDxfId="688"/>
    <tableColumn id="15859" xr3:uid="{E38EBE99-DF5D-4AEE-9D66-A072EB27A6DF}" name="Column15843" dataDxfId="687"/>
    <tableColumn id="15860" xr3:uid="{F2302584-D09C-4522-8D86-37EDF923194C}" name="Column15844" dataDxfId="686"/>
    <tableColumn id="15861" xr3:uid="{94F8E4D3-45BF-4C0A-A5F9-46FFCB8FC87A}" name="Column15845" dataDxfId="685"/>
    <tableColumn id="15862" xr3:uid="{71E0AD7F-2714-4211-B74B-99713313DE84}" name="Column15846" dataDxfId="684"/>
    <tableColumn id="15863" xr3:uid="{F0FB2947-69CE-4569-B023-4273274CF41C}" name="Column15847" dataDxfId="683"/>
    <tableColumn id="15864" xr3:uid="{16E91580-40F2-484B-AECF-7F92866A134A}" name="Column15848" dataDxfId="682"/>
    <tableColumn id="15865" xr3:uid="{E1DFF606-6438-43F1-BDC8-F31A21C0D7C7}" name="Column15849" dataDxfId="681"/>
    <tableColumn id="15866" xr3:uid="{7A848E5C-5270-4829-9E7B-6B0FB16ADA75}" name="Column15850" dataDxfId="680"/>
    <tableColumn id="15867" xr3:uid="{30BAC6E9-987E-486D-AAE8-ECF0F630918C}" name="Column15851" dataDxfId="679"/>
    <tableColumn id="15868" xr3:uid="{B7C94223-3AB8-495D-8AA5-6BCC19C06081}" name="Column15852" dataDxfId="678"/>
    <tableColumn id="15869" xr3:uid="{5109D960-6E85-46F8-BE77-E17ACF0E0303}" name="Column15853" dataDxfId="677"/>
    <tableColumn id="15870" xr3:uid="{F9EDC21A-9900-4A35-9130-917C70DF1AA5}" name="Column15854" dataDxfId="676"/>
    <tableColumn id="15871" xr3:uid="{DA653191-7B13-41FF-BED4-53B0EC7B0348}" name="Column15855" dataDxfId="675"/>
    <tableColumn id="15872" xr3:uid="{D4B9D688-D734-4B9B-83BF-24D31BD628FD}" name="Column15856" dataDxfId="674"/>
    <tableColumn id="15873" xr3:uid="{1930DCAB-3232-41F3-8376-FFC8460B9C5B}" name="Column15857" dataDxfId="673"/>
    <tableColumn id="15874" xr3:uid="{27272773-8C7F-4503-BC4C-B3074FD19D80}" name="Column15858" dataDxfId="672"/>
    <tableColumn id="15875" xr3:uid="{BA5DB84D-64F2-44FD-BF73-88ED32858DE0}" name="Column15859" dataDxfId="671"/>
    <tableColumn id="15876" xr3:uid="{A03FC705-72B5-4055-9C7A-241F8D37D077}" name="Column15860" dataDxfId="670"/>
    <tableColumn id="15877" xr3:uid="{A39D90F1-DFAF-4D3F-ADC4-949DE6EF9534}" name="Column15861" dataDxfId="669"/>
    <tableColumn id="15878" xr3:uid="{C4F44ABB-17CE-4F20-8789-A865E0BB06ED}" name="Column15862" dataDxfId="668"/>
    <tableColumn id="15879" xr3:uid="{689A5781-F1DC-4DB3-ACED-B0B5FCEAB8D3}" name="Column15863" dataDxfId="667"/>
    <tableColumn id="15880" xr3:uid="{4AA0C549-59FB-48C9-998F-9F352DDE38DF}" name="Column15864" dataDxfId="666"/>
    <tableColumn id="15881" xr3:uid="{29204B3F-9362-46B9-BAAF-0FBC16339ACC}" name="Column15865" dataDxfId="665"/>
    <tableColumn id="15882" xr3:uid="{9B222070-DFFB-4858-8269-DBC061E6FBBD}" name="Column15866" dataDxfId="664"/>
    <tableColumn id="15883" xr3:uid="{88FC3F84-EE3B-4D7F-9761-63AB3F58CC84}" name="Column15867" dataDxfId="663"/>
    <tableColumn id="15884" xr3:uid="{A34A8D95-F216-4D15-8DA8-6C5BD2EDBB85}" name="Column15868" dataDxfId="662"/>
    <tableColumn id="15885" xr3:uid="{1A956A87-BAF9-45FF-9EAB-9B29728BAC26}" name="Column15869" dataDxfId="661"/>
    <tableColumn id="15886" xr3:uid="{A891ABDA-6EB1-4DB5-969E-1FE516CE7A2C}" name="Column15870" dataDxfId="660"/>
    <tableColumn id="15887" xr3:uid="{122B0863-538F-42AB-8D67-F208FDEF823F}" name="Column15871" dataDxfId="659"/>
    <tableColumn id="15888" xr3:uid="{69080E7E-9844-4FE3-96A6-5922618C3545}" name="Column15872" dataDxfId="658"/>
    <tableColumn id="15889" xr3:uid="{18E7AD0C-24F2-4E27-8E01-50B0EE62B23B}" name="Column15873" dataDxfId="657"/>
    <tableColumn id="15890" xr3:uid="{62A265C7-52CE-4FD3-B063-F13D7FCEBE50}" name="Column15874" dataDxfId="656"/>
    <tableColumn id="15891" xr3:uid="{C0F339B8-C296-41F4-92A1-00E44AACEE61}" name="Column15875" dataDxfId="655"/>
    <tableColumn id="15892" xr3:uid="{D5E297D9-AD0F-49FD-B577-8473509FBBE1}" name="Column15876" dataDxfId="654"/>
    <tableColumn id="15893" xr3:uid="{9C0A93C8-F793-4817-A98C-66049FE43767}" name="Column15877" dataDxfId="653"/>
    <tableColumn id="15894" xr3:uid="{8982DF4F-023C-48FE-9744-21006C2CA6DD}" name="Column15878" dataDxfId="652"/>
    <tableColumn id="15895" xr3:uid="{877C3F48-B902-4BC5-862B-2734B6A4ACCC}" name="Column15879" dataDxfId="651"/>
    <tableColumn id="15896" xr3:uid="{62A0AD94-0E27-4C94-903F-DB7CDF838FFB}" name="Column15880" dataDxfId="650"/>
    <tableColumn id="15897" xr3:uid="{6B41A9B1-BD0D-4EAD-8B02-A4C5BD251084}" name="Column15881" dataDxfId="649"/>
    <tableColumn id="15898" xr3:uid="{0848334D-CAF1-4FAF-93D3-05C769CBCC59}" name="Column15882" dataDxfId="648"/>
    <tableColumn id="15899" xr3:uid="{686B7261-D92A-4AF8-904D-125D4D93FEFF}" name="Column15883" dataDxfId="647"/>
    <tableColumn id="15900" xr3:uid="{99DA734C-69F5-4AA8-BE0D-61207FA1288F}" name="Column15884" dataDxfId="646"/>
    <tableColumn id="15901" xr3:uid="{400DDED8-157F-4C12-B4F8-6061997730FA}" name="Column15885" dataDxfId="645"/>
    <tableColumn id="15902" xr3:uid="{5D03C3D3-524C-469E-8BF1-3AA0B308A9E8}" name="Column15886" dataDxfId="644"/>
    <tableColumn id="15903" xr3:uid="{A3FF3926-B97B-4D5A-AD0B-6276BADFB3EF}" name="Column15887" dataDxfId="643"/>
    <tableColumn id="15904" xr3:uid="{B64C5F0C-5166-42EC-9C1A-7EECC5028BA7}" name="Column15888" dataDxfId="642"/>
    <tableColumn id="15905" xr3:uid="{934D9DBE-8CCB-4B6C-A34C-3EAE1D0FC9B6}" name="Column15889" dataDxfId="641"/>
    <tableColumn id="15906" xr3:uid="{24EF994C-6571-4E3E-B5A4-8AC0C73AE442}" name="Column15890" dataDxfId="640"/>
    <tableColumn id="15907" xr3:uid="{210F5CF3-60D4-4AF0-B73A-6E49845ECF70}" name="Column15891" dataDxfId="639"/>
    <tableColumn id="15908" xr3:uid="{70A77827-9463-465E-98FF-B0FF1F45F765}" name="Column15892" dataDxfId="638"/>
    <tableColumn id="15909" xr3:uid="{31203DE7-9A5C-475E-A01C-3A374DA71FD7}" name="Column15893" dataDxfId="637"/>
    <tableColumn id="15910" xr3:uid="{0F4F82CE-F76C-4241-9A8B-95153C9AB88B}" name="Column15894" dataDxfId="636"/>
    <tableColumn id="15911" xr3:uid="{44E7A9A8-1DA0-49BF-A93F-95072035A32F}" name="Column15895" dataDxfId="635"/>
    <tableColumn id="15912" xr3:uid="{02371602-1A4F-47E5-B6F7-502EEB83D847}" name="Column15896" dataDxfId="634"/>
    <tableColumn id="15913" xr3:uid="{C6ECA842-57B0-4368-B5C2-DE9FD37F5527}" name="Column15897" dataDxfId="633"/>
    <tableColumn id="15914" xr3:uid="{C078CF4B-1338-4F08-AC6F-4C068D873347}" name="Column15898" dataDxfId="632"/>
    <tableColumn id="15915" xr3:uid="{9A6C05AD-17EB-4E09-A6F9-030F51934AEB}" name="Column15899" dataDxfId="631"/>
    <tableColumn id="15916" xr3:uid="{242675AD-CC73-47C3-85E2-205D502B3F85}" name="Column15900" dataDxfId="630"/>
    <tableColumn id="15917" xr3:uid="{61F97438-3987-42B1-AD02-9347B5D0F6C3}" name="Column15901" dataDxfId="629"/>
    <tableColumn id="15918" xr3:uid="{E93D34FE-CD63-4D98-920E-F11BF1B41554}" name="Column15902" dataDxfId="628"/>
    <tableColumn id="15919" xr3:uid="{59385252-7AE9-4305-A313-EE8DC3F615B2}" name="Column15903" dataDxfId="627"/>
    <tableColumn id="15920" xr3:uid="{76CC9ADA-5F59-4305-B2D8-6E4CEAC4F348}" name="Column15904" dataDxfId="626"/>
    <tableColumn id="15921" xr3:uid="{CA442C57-57C7-43F3-908F-80E9EC4509FC}" name="Column15905" dataDxfId="625"/>
    <tableColumn id="15922" xr3:uid="{C55590BC-71A7-491E-BCE8-3229BEC567DC}" name="Column15906" dataDxfId="624"/>
    <tableColumn id="15923" xr3:uid="{71C8593D-375D-4C2B-A5CF-D996744968BF}" name="Column15907" dataDxfId="623"/>
    <tableColumn id="15924" xr3:uid="{59F26087-08E5-4153-A168-E76FA8D85A09}" name="Column15908" dataDxfId="622"/>
    <tableColumn id="15925" xr3:uid="{FC2841C6-DE41-4A3E-B1D1-76E64B5C68F4}" name="Column15909" dataDxfId="621"/>
    <tableColumn id="15926" xr3:uid="{C6942668-3669-44B1-9566-3C3A7A10666D}" name="Column15910" dataDxfId="620"/>
    <tableColumn id="15927" xr3:uid="{9F8D3AC9-C11A-4A5B-AAEB-CBA5BA07F8FA}" name="Column15911" dataDxfId="619"/>
    <tableColumn id="15928" xr3:uid="{E93CF5FC-296A-46AE-9E04-2A00906D8E00}" name="Column15912" dataDxfId="618"/>
    <tableColumn id="15929" xr3:uid="{8D3ED5A6-85BD-42B4-9924-99B951D8245F}" name="Column15913" dataDxfId="617"/>
    <tableColumn id="15930" xr3:uid="{D5AA041D-A5F5-4713-BB90-9C6C2E499F4F}" name="Column15914" dataDxfId="616"/>
    <tableColumn id="15931" xr3:uid="{B59ED30E-4184-4EAA-BCC0-021A8B61198A}" name="Column15915" dataDxfId="615"/>
    <tableColumn id="15932" xr3:uid="{158DABB1-C850-4D26-9973-69A3E4C5B5C2}" name="Column15916" dataDxfId="614"/>
    <tableColumn id="15933" xr3:uid="{D3A880A5-0911-483E-ABB6-6FB31CAA9969}" name="Column15917" dataDxfId="613"/>
    <tableColumn id="15934" xr3:uid="{813AF8FF-F776-4ACC-A65A-E1D68BE8A848}" name="Column15918" dataDxfId="612"/>
    <tableColumn id="15935" xr3:uid="{D146D084-D1AF-4A0D-B0D8-4615951BA998}" name="Column15919" dataDxfId="611"/>
    <tableColumn id="15936" xr3:uid="{84F021DB-1585-49C9-B101-897AC39A4DD6}" name="Column15920" dataDxfId="610"/>
    <tableColumn id="15937" xr3:uid="{53A3AA7E-47B8-4C0B-935C-DFA131CB07C9}" name="Column15921" dataDxfId="609"/>
    <tableColumn id="15938" xr3:uid="{320A2ECF-009A-458E-A1FE-5D3C0A038870}" name="Column15922" dataDxfId="608"/>
    <tableColumn id="15939" xr3:uid="{33AF6226-AEDC-49FF-9FEB-532915ABAA0A}" name="Column15923" dataDxfId="607"/>
    <tableColumn id="15940" xr3:uid="{58043698-93F0-4FB9-A973-3D8B9DEA9B7C}" name="Column15924" dataDxfId="606"/>
    <tableColumn id="15941" xr3:uid="{A57264F1-D94D-48D2-8C4B-67B16ADD9011}" name="Column15925" dataDxfId="605"/>
    <tableColumn id="15942" xr3:uid="{967EA2DF-BA4A-4DE7-9960-CD9A61D4CD19}" name="Column15926" dataDxfId="604"/>
    <tableColumn id="15943" xr3:uid="{8C408448-EED3-4260-B630-2D14FF546F6D}" name="Column15927" dataDxfId="603"/>
    <tableColumn id="15944" xr3:uid="{0CC325BB-D1AE-4719-A6D8-B5CFD71C6EA8}" name="Column15928" dataDxfId="602"/>
    <tableColumn id="15945" xr3:uid="{ED1D7136-6452-474A-8EF5-5C5DC960C919}" name="Column15929" dataDxfId="601"/>
    <tableColumn id="15946" xr3:uid="{96CA79F0-44D0-47AD-9F4E-2DF6D6916A94}" name="Column15930" dataDxfId="600"/>
    <tableColumn id="15947" xr3:uid="{E16435E4-2451-438A-AFC5-744AF0007A52}" name="Column15931" dataDxfId="599"/>
    <tableColumn id="15948" xr3:uid="{08FA35F2-BEC4-4C3F-9697-0707DD9174A7}" name="Column15932" dataDxfId="598"/>
    <tableColumn id="15949" xr3:uid="{0845FD3A-BEFE-42E6-B3A5-9D1FEE61FAEF}" name="Column15933" dataDxfId="597"/>
    <tableColumn id="15950" xr3:uid="{A0D3FD30-F07F-4948-9619-F805FB31729C}" name="Column15934" dataDxfId="596"/>
    <tableColumn id="15951" xr3:uid="{EA49F2C9-DEDC-4518-9530-4A2574C556AC}" name="Column15935" dataDxfId="595"/>
    <tableColumn id="15952" xr3:uid="{70B4AE0E-4875-43AA-BC4F-51229F6B1790}" name="Column15936" dataDxfId="594"/>
    <tableColumn id="15953" xr3:uid="{C709A358-8BF6-4D50-B428-B6E98FC3C07C}" name="Column15937" dataDxfId="593"/>
    <tableColumn id="15954" xr3:uid="{5C7360FB-34FA-4696-983B-7E8E7E412283}" name="Column15938" dataDxfId="592"/>
    <tableColumn id="15955" xr3:uid="{43C01904-541F-43CB-B782-391295DC4494}" name="Column15939" dataDxfId="591"/>
    <tableColumn id="15956" xr3:uid="{A4FCD5F2-AE5F-4067-B773-D00F5F5EADFF}" name="Column15940" dataDxfId="590"/>
    <tableColumn id="15957" xr3:uid="{5F07F0F2-E131-4DFB-BAB1-842CBCC0AAB7}" name="Column15941" dataDxfId="589"/>
    <tableColumn id="15958" xr3:uid="{50193146-6356-4F30-9132-D7D02158A9B3}" name="Column15942" dataDxfId="588"/>
    <tableColumn id="15959" xr3:uid="{B6FD1DA0-0576-4732-BED3-2D45BABDF974}" name="Column15943" dataDxfId="587"/>
    <tableColumn id="15960" xr3:uid="{5A556DE7-9DC2-45C1-8517-151CF834BCC5}" name="Column15944" dataDxfId="586"/>
    <tableColumn id="15961" xr3:uid="{ACB7B8FB-BD5A-49C8-9AD8-1D8997EB6D35}" name="Column15945" dataDxfId="585"/>
    <tableColumn id="15962" xr3:uid="{FA13DE9B-0724-4A5A-9D30-20A91B768480}" name="Column15946" dataDxfId="584"/>
    <tableColumn id="15963" xr3:uid="{1F5569A8-437D-4552-AE61-DC7F6676C3B8}" name="Column15947" dataDxfId="583"/>
    <tableColumn id="15964" xr3:uid="{841ACF8B-EA88-4F1F-A237-24F70B09000D}" name="Column15948" dataDxfId="582"/>
    <tableColumn id="15965" xr3:uid="{BF1CBDFC-F270-4678-9E97-5EFCD360D57D}" name="Column15949" dataDxfId="581"/>
    <tableColumn id="15966" xr3:uid="{C6340416-F804-4851-B355-9D9B66AD3BDA}" name="Column15950" dataDxfId="580"/>
    <tableColumn id="15967" xr3:uid="{51456045-7A26-472D-8F47-5DC17A79C26B}" name="Column15951" dataDxfId="579"/>
    <tableColumn id="15968" xr3:uid="{63EB1198-D183-49D9-858B-F1317BE5C5D3}" name="Column15952" dataDxfId="578"/>
    <tableColumn id="15969" xr3:uid="{9E4440E6-A699-4F70-B9F7-1E53CDDD6458}" name="Column15953" dataDxfId="577"/>
    <tableColumn id="15970" xr3:uid="{D57A6267-FBFB-49FC-9473-C70D4637F5A1}" name="Column15954" dataDxfId="576"/>
    <tableColumn id="15971" xr3:uid="{C0288EEA-6843-41FC-AC5C-157A42D6B9FD}" name="Column15955" dataDxfId="575"/>
    <tableColumn id="15972" xr3:uid="{2AD91641-D343-46CA-B120-3FD79BFF9AB5}" name="Column15956" dataDxfId="574"/>
    <tableColumn id="15973" xr3:uid="{D51C1164-F8AE-43BD-B755-F9F08A31437B}" name="Column15957" dataDxfId="573"/>
    <tableColumn id="15974" xr3:uid="{B7D1370B-7574-4064-8603-D0C15EC31D7C}" name="Column15958" dataDxfId="572"/>
    <tableColumn id="15975" xr3:uid="{0323C0A7-0495-41DD-B4D0-C4429EB8C0EE}" name="Column15959" dataDxfId="571"/>
    <tableColumn id="15976" xr3:uid="{9E945A85-4D79-4B5D-9B28-828DE5DCF2E7}" name="Column15960" dataDxfId="570"/>
    <tableColumn id="15977" xr3:uid="{45B5EEAF-9654-446D-8EC4-BEC7D573F5E0}" name="Column15961" dataDxfId="569"/>
    <tableColumn id="15978" xr3:uid="{B1338908-9D72-4C78-BF5F-D3D0E63A13BE}" name="Column15962" dataDxfId="568"/>
    <tableColumn id="15979" xr3:uid="{C33BEC74-2DFF-4EBC-A743-B2C6C4B5A367}" name="Column15963" dataDxfId="567"/>
    <tableColumn id="15980" xr3:uid="{B3A46D48-AE7B-4C2D-A551-415ED33BD580}" name="Column15964" dataDxfId="566"/>
    <tableColumn id="15981" xr3:uid="{0FE465E9-10EB-4BA3-9851-34F96C1E88F7}" name="Column15965" dataDxfId="565"/>
    <tableColumn id="15982" xr3:uid="{F3FD6791-F1CC-42A4-9D6B-433BA9A91074}" name="Column15966" dataDxfId="564"/>
    <tableColumn id="15983" xr3:uid="{D2F12C16-9DFE-4A8A-A24B-48140843F5D6}" name="Column15967" dataDxfId="563"/>
    <tableColumn id="15984" xr3:uid="{8CE0F394-F059-4658-9243-BB757507C6A9}" name="Column15968" dataDxfId="562"/>
    <tableColumn id="15985" xr3:uid="{7549DFCE-4EF7-44A0-AA04-50B49BA49E3D}" name="Column15969" dataDxfId="561"/>
    <tableColumn id="15986" xr3:uid="{AC56B730-3440-402F-A4B0-B75A0F101A2B}" name="Column15970" dataDxfId="560"/>
    <tableColumn id="15987" xr3:uid="{DB1E6909-314E-4051-A136-20F777B7822A}" name="Column15971" dataDxfId="559"/>
    <tableColumn id="15988" xr3:uid="{E9E19396-DCB6-4FD7-A115-C47EC3B01ADC}" name="Column15972" dataDxfId="558"/>
    <tableColumn id="15989" xr3:uid="{768D5472-959A-4D32-967B-8004638628A1}" name="Column15973" dataDxfId="557"/>
    <tableColumn id="15990" xr3:uid="{DF2584E6-2A15-4B8C-ABB7-59C40B0F2CCF}" name="Column15974" dataDxfId="556"/>
    <tableColumn id="15991" xr3:uid="{32CEB503-C551-4916-9EFF-C57B200D87B4}" name="Column15975" dataDxfId="555"/>
    <tableColumn id="15992" xr3:uid="{E9E9C51E-F76E-40C8-9F31-EB375154B202}" name="Column15976" dataDxfId="554"/>
    <tableColumn id="15993" xr3:uid="{C6550A71-30E3-4C53-B1F0-5C4EF5829180}" name="Column15977" dataDxfId="553"/>
    <tableColumn id="15994" xr3:uid="{3B3556FE-4EC7-4C91-9440-3E02E80765EB}" name="Column15978" dataDxfId="552"/>
    <tableColumn id="15995" xr3:uid="{320F6FBA-5BC8-415D-B07D-50FE0D6C48DA}" name="Column15979" dataDxfId="551"/>
    <tableColumn id="15996" xr3:uid="{204269A1-A81C-4F5E-A383-33C15076768D}" name="Column15980" dataDxfId="550"/>
    <tableColumn id="15997" xr3:uid="{4EF86F34-35F9-4055-A18F-0C80B069A806}" name="Column15981" dataDxfId="549"/>
    <tableColumn id="15998" xr3:uid="{038FC49C-729B-4223-BC70-26F08D7402B5}" name="Column15982" dataDxfId="548"/>
    <tableColumn id="15999" xr3:uid="{D7A39144-2A0E-43F4-9A2B-8707A39BE20C}" name="Column15983" dataDxfId="547"/>
    <tableColumn id="16000" xr3:uid="{19603FE5-DFA3-4C98-A73C-1E50BFB24E10}" name="Column15984" dataDxfId="546"/>
    <tableColumn id="16001" xr3:uid="{4020DD6A-5A25-4CB9-B1AD-A759835F7839}" name="Column15985" dataDxfId="545"/>
    <tableColumn id="16002" xr3:uid="{B8DF3748-45DB-4608-B7B1-593F9B27C53B}" name="Column15986" dataDxfId="544"/>
    <tableColumn id="16003" xr3:uid="{6783EBCF-9C9E-468E-89F8-DE990C1627F3}" name="Column15987" dataDxfId="543"/>
    <tableColumn id="16004" xr3:uid="{4D9D48CE-760E-4179-86FC-EBDB9694EC9D}" name="Column15988" dataDxfId="542"/>
    <tableColumn id="16005" xr3:uid="{8EE60A09-A718-4CAD-98C4-0FB167EA1747}" name="Column15989" dataDxfId="541"/>
    <tableColumn id="16006" xr3:uid="{79EE9920-4698-4D16-B55C-0DF9A810DA35}" name="Column15990" dataDxfId="540"/>
    <tableColumn id="16007" xr3:uid="{4EE52379-A69E-4A30-9B57-BD86B6C6E780}" name="Column15991" dataDxfId="539"/>
    <tableColumn id="16008" xr3:uid="{83040FC8-E340-4E2A-9C9B-ADF23E881B38}" name="Column15992" dataDxfId="538"/>
    <tableColumn id="16009" xr3:uid="{0E72EEBB-4FE6-466E-ADFE-AE3C6271EE02}" name="Column15993" dataDxfId="537"/>
    <tableColumn id="16010" xr3:uid="{4775D685-B98F-4733-B783-62AE99416950}" name="Column15994" dataDxfId="536"/>
    <tableColumn id="16011" xr3:uid="{0BEE0A17-6ADB-411F-AC97-0C34B16A31C3}" name="Column15995" dataDxfId="535"/>
    <tableColumn id="16012" xr3:uid="{C0DA3A01-4774-410B-AEEF-2D3564024CB9}" name="Column15996" dataDxfId="534"/>
    <tableColumn id="16013" xr3:uid="{714EE17E-E1F8-4CB0-B1FB-02586F260398}" name="Column15997" dataDxfId="533"/>
    <tableColumn id="16014" xr3:uid="{60AB86DE-0887-4F2C-BF18-0C830EE2D0BC}" name="Column15998" dataDxfId="532"/>
    <tableColumn id="16015" xr3:uid="{F1F283E0-A55E-4328-BF8E-04C902F99615}" name="Column15999" dataDxfId="531"/>
    <tableColumn id="16016" xr3:uid="{AD11BC2A-1B9A-463C-9C00-2F957AD10CB9}" name="Column16000" dataDxfId="530"/>
    <tableColumn id="16017" xr3:uid="{071CC02A-3D35-445E-84D4-8CAB5A0B163D}" name="Column16001" dataDxfId="529"/>
    <tableColumn id="16018" xr3:uid="{3C01F27D-AB1D-416A-A69C-E055D533396B}" name="Column16002" dataDxfId="528"/>
    <tableColumn id="16019" xr3:uid="{FAB497DD-D2DB-45A8-A9EF-591A1533EB86}" name="Column16003" dataDxfId="527"/>
    <tableColumn id="16020" xr3:uid="{B758FF13-A0AE-449E-940C-2A159273D822}" name="Column16004" dataDxfId="526"/>
    <tableColumn id="16021" xr3:uid="{C2C7DF48-E2A9-44FE-83A7-D1CFB7840533}" name="Column16005" dataDxfId="525"/>
    <tableColumn id="16022" xr3:uid="{BB5C9851-449D-40BB-83C7-4F03A708363B}" name="Column16006" dataDxfId="524"/>
    <tableColumn id="16023" xr3:uid="{A3833452-A9B8-4DCD-9AB0-78E32B8D2545}" name="Column16007" dataDxfId="523"/>
    <tableColumn id="16024" xr3:uid="{7EA26156-AF72-403E-85C4-5F879C67AFF9}" name="Column16008" dataDxfId="522"/>
    <tableColumn id="16025" xr3:uid="{6D282730-5E50-4C30-9558-F55866107E84}" name="Column16009" dataDxfId="521"/>
    <tableColumn id="16026" xr3:uid="{AD589B48-469B-405D-BB6F-788D1937EC3F}" name="Column16010" dataDxfId="520"/>
    <tableColumn id="16027" xr3:uid="{FC26E674-B33E-48F6-A639-91D2A01B7D99}" name="Column16011" dataDxfId="519"/>
    <tableColumn id="16028" xr3:uid="{17FF3EE0-1715-4207-A95B-8EBA00287FA5}" name="Column16012" dataDxfId="518"/>
    <tableColumn id="16029" xr3:uid="{F02CEFEE-C8A5-4B68-BA7C-8A9E8D76F09A}" name="Column16013" dataDxfId="517"/>
    <tableColumn id="16030" xr3:uid="{0BFF702E-1016-457B-9B94-DFFA8FC496CB}" name="Column16014" dataDxfId="516"/>
    <tableColumn id="16031" xr3:uid="{0F6230ED-99B0-43A5-BB60-CEDEEFF48591}" name="Column16015" dataDxfId="515"/>
    <tableColumn id="16032" xr3:uid="{7B768696-8C18-41CB-97BA-184A925FE1B8}" name="Column16016" dataDxfId="514"/>
    <tableColumn id="16033" xr3:uid="{50C1DC68-7816-4A27-8BD4-3FC53804C1FC}" name="Column16017" dataDxfId="513"/>
    <tableColumn id="16034" xr3:uid="{365591E6-D0FB-485F-B305-67C04AE13D8A}" name="Column16018" dataDxfId="512"/>
    <tableColumn id="16035" xr3:uid="{B64AD638-232F-4ECD-9E95-63BDF8560738}" name="Column16019" dataDxfId="511"/>
    <tableColumn id="16036" xr3:uid="{7CD0042B-7780-4089-9758-2BC1F81F5548}" name="Column16020" dataDxfId="510"/>
    <tableColumn id="16037" xr3:uid="{BCD934AE-2ED3-4777-8738-5651AC3C296F}" name="Column16021" dataDxfId="509"/>
    <tableColumn id="16038" xr3:uid="{499F5900-E484-4555-BAA7-90944BE9A4F5}" name="Column16022" dataDxfId="508"/>
    <tableColumn id="16039" xr3:uid="{D47224F0-24A0-4197-989B-1D911FC1D655}" name="Column16023" dataDxfId="507"/>
    <tableColumn id="16040" xr3:uid="{FCBC4D76-8DCA-463A-8A66-1C5C1306BEB1}" name="Column16024" dataDxfId="506"/>
    <tableColumn id="16041" xr3:uid="{12ADCDD5-CC91-4F48-A00D-773FFD2FD826}" name="Column16025" dataDxfId="505"/>
    <tableColumn id="16042" xr3:uid="{00A515F7-8C02-47FB-8B06-97DBB19E91E1}" name="Column16026" dataDxfId="504"/>
    <tableColumn id="16043" xr3:uid="{1510E6B0-4F84-4D3B-B397-A47E096B10CA}" name="Column16027" dataDxfId="503"/>
    <tableColumn id="16044" xr3:uid="{6B1BE4F1-11D6-414D-A1B0-646BA86DF36F}" name="Column16028" dataDxfId="502"/>
    <tableColumn id="16045" xr3:uid="{B7264ECE-A3F6-4B4A-BE00-BF346128D43B}" name="Column16029" dataDxfId="501"/>
    <tableColumn id="16046" xr3:uid="{D3886D34-DAF1-4F8E-B6C9-FB60A34D1260}" name="Column16030" dataDxfId="500"/>
    <tableColumn id="16047" xr3:uid="{6716D473-B057-47AE-A7C5-0C9D735B8E82}" name="Column16031" dataDxfId="499"/>
    <tableColumn id="16048" xr3:uid="{00ABC8B0-4BE6-4098-A793-9983CB4F58E0}" name="Column16032" dataDxfId="498"/>
    <tableColumn id="16049" xr3:uid="{2B1D5589-96EA-41D0-90EF-4718B1C24FC8}" name="Column16033" dataDxfId="497"/>
    <tableColumn id="16050" xr3:uid="{DD347D87-B5BC-4AA6-884D-A321D2AD5DD4}" name="Column16034" dataDxfId="496"/>
    <tableColumn id="16051" xr3:uid="{59B3A81B-E649-48A1-8EB8-846D419C4EC0}" name="Column16035" dataDxfId="495"/>
    <tableColumn id="16052" xr3:uid="{5E08529E-0242-40F8-8FA0-D914E70F44D8}" name="Column16036" dataDxfId="494"/>
    <tableColumn id="16053" xr3:uid="{0E8DBAF7-6950-452D-8E26-F790D939EBDB}" name="Column16037" dataDxfId="493"/>
    <tableColumn id="16054" xr3:uid="{E343DA11-A5A5-488B-AD53-5A8D3257A424}" name="Column16038" dataDxfId="492"/>
    <tableColumn id="16055" xr3:uid="{156CD937-5730-40F4-B8FB-4E8BB9E63684}" name="Column16039" dataDxfId="491"/>
    <tableColumn id="16056" xr3:uid="{A65840E2-C98D-4BF7-9BA8-BB74BADB5B76}" name="Column16040" dataDxfId="490"/>
    <tableColumn id="16057" xr3:uid="{C884AB3D-7C01-4045-9B66-BE75B63268E7}" name="Column16041" dataDxfId="489"/>
    <tableColumn id="16058" xr3:uid="{BA5F1B2A-9503-4995-8659-D56E6B92288D}" name="Column16042" dataDxfId="488"/>
    <tableColumn id="16059" xr3:uid="{FE066F44-6FC2-45C4-BBBB-C7449FE4A13D}" name="Column16043" dataDxfId="487"/>
    <tableColumn id="16060" xr3:uid="{23AA7932-03E7-49B9-A118-64F9F0569E64}" name="Column16044" dataDxfId="486"/>
    <tableColumn id="16061" xr3:uid="{FDEC8289-855A-45ED-AC13-7D310DDA54F1}" name="Column16045" dataDxfId="485"/>
    <tableColumn id="16062" xr3:uid="{B98F0045-4415-4348-BA84-AA8CD790B6B6}" name="Column16046" dataDxfId="484"/>
    <tableColumn id="16063" xr3:uid="{D449A022-EBB9-4248-8C64-E326C3D12C7F}" name="Column16047" dataDxfId="483"/>
    <tableColumn id="16064" xr3:uid="{0AE8DB7C-38D4-4366-A26E-C49B85EDEDE1}" name="Column16048" dataDxfId="482"/>
    <tableColumn id="16065" xr3:uid="{33516017-4E97-45FA-9204-EE585EE9E9CA}" name="Column16049" dataDxfId="481"/>
    <tableColumn id="16066" xr3:uid="{EDE6E187-1F3A-4E07-B138-AD85A0D22B6B}" name="Column16050" dataDxfId="480"/>
    <tableColumn id="16067" xr3:uid="{1FA85899-01AB-458B-AE5C-4B3E573CC852}" name="Column16051" dataDxfId="479"/>
    <tableColumn id="16068" xr3:uid="{788E385E-1F75-426E-ADE8-056ED6A65871}" name="Column16052" dataDxfId="478"/>
    <tableColumn id="16069" xr3:uid="{411B90DE-DCE9-486A-9282-DF0E6CB16D60}" name="Column16053" dataDxfId="477"/>
    <tableColumn id="16070" xr3:uid="{ED861CFA-7F1C-43DC-AB58-F2CFCD07AD6D}" name="Column16054" dataDxfId="476"/>
    <tableColumn id="16071" xr3:uid="{4EED7966-EBD1-4BAE-9BF0-0D5850FE2219}" name="Column16055" dataDxfId="475"/>
    <tableColumn id="16072" xr3:uid="{FA6D4C8B-7780-46CC-8BAE-4DA9C6A28C1B}" name="Column16056" dataDxfId="474"/>
    <tableColumn id="16073" xr3:uid="{F158B0F2-E973-4632-8AE3-3AF0539D6184}" name="Column16057" dataDxfId="473"/>
    <tableColumn id="16074" xr3:uid="{CC9B41FA-A6F5-4018-8181-8E7A96AC0D20}" name="Column16058" dataDxfId="472"/>
    <tableColumn id="16075" xr3:uid="{D40D7405-C161-405F-8F24-B54B531AFED8}" name="Column16059" dataDxfId="471"/>
    <tableColumn id="16076" xr3:uid="{9B1D3FB7-4D3B-483D-A86E-8ECF8F15B753}" name="Column16060" dataDxfId="470"/>
    <tableColumn id="16077" xr3:uid="{BB3A2F0C-1E72-4C25-A8CD-DE790DB645F3}" name="Column16061" dataDxfId="469"/>
    <tableColumn id="16078" xr3:uid="{37F0C2F3-A34A-46CA-8CA5-D90BD0F73451}" name="Column16062" dataDxfId="468"/>
    <tableColumn id="16079" xr3:uid="{B6339CB5-3E48-4F13-83A8-E76487A4E8DB}" name="Column16063" dataDxfId="467"/>
    <tableColumn id="16080" xr3:uid="{71CF9EBD-3766-49A4-B603-B86AF0B487AD}" name="Column16064" dataDxfId="466"/>
    <tableColumn id="16081" xr3:uid="{492D4535-50CF-40E0-8714-F4F4D39FAC46}" name="Column16065" dataDxfId="465"/>
    <tableColumn id="16082" xr3:uid="{54656D57-8A55-459E-ACFE-E2209CE15D22}" name="Column16066" dataDxfId="464"/>
    <tableColumn id="16083" xr3:uid="{28151EBB-A5CA-4FEC-B254-8F1E91BE983B}" name="Column16067" dataDxfId="463"/>
    <tableColumn id="16084" xr3:uid="{FABE3B1B-17C3-439D-B6B6-5DB0D950402A}" name="Column16068" dataDxfId="462"/>
    <tableColumn id="16085" xr3:uid="{4B2A75BC-BB51-4466-A10F-4E32D6610A9A}" name="Column16069" dataDxfId="461"/>
    <tableColumn id="16086" xr3:uid="{EF92E9F9-7252-48EF-BA4B-CF6410EE41AC}" name="Column16070" dataDxfId="460"/>
    <tableColumn id="16087" xr3:uid="{CC1DFB3C-7903-44DE-9EFD-E920A2CAD227}" name="Column16071" dataDxfId="459"/>
    <tableColumn id="16088" xr3:uid="{8732156F-A026-4468-B6E6-653121279EC7}" name="Column16072" dataDxfId="458"/>
    <tableColumn id="16089" xr3:uid="{14F8CEC8-D661-4571-B9B3-F2599A1D0777}" name="Column16073" dataDxfId="457"/>
    <tableColumn id="16090" xr3:uid="{2DD4B3C7-960D-40D5-BDDC-55CC9C6E0B87}" name="Column16074" dataDxfId="456"/>
    <tableColumn id="16091" xr3:uid="{E9BD2FC3-67AB-4543-803B-0F511783A791}" name="Column16075" dataDxfId="455"/>
    <tableColumn id="16092" xr3:uid="{AA74EB52-655E-4104-9C94-2B7CBF067224}" name="Column16076" dataDxfId="454"/>
    <tableColumn id="16093" xr3:uid="{108FDD7B-1C74-4219-90B2-7370EF1C433F}" name="Column16077" dataDxfId="453"/>
    <tableColumn id="16094" xr3:uid="{8F46D8F1-4781-458D-8F49-F12E952D5892}" name="Column16078" dataDxfId="452"/>
    <tableColumn id="16095" xr3:uid="{A9AB1F43-67C6-4094-8DC3-38980E8B9FCC}" name="Column16079" dataDxfId="451"/>
    <tableColumn id="16096" xr3:uid="{29ED8396-7443-4CD2-862D-3FC77B38EAF1}" name="Column16080" dataDxfId="450"/>
    <tableColumn id="16097" xr3:uid="{A1AC5D55-14BC-4CF8-ACFA-12C3DBD7E90C}" name="Column16081" dataDxfId="449"/>
    <tableColumn id="16098" xr3:uid="{BD668A5B-01B9-46BC-963B-5D1F94978868}" name="Column16082" dataDxfId="448"/>
    <tableColumn id="16099" xr3:uid="{3A807E84-80E9-48D4-9E23-1F0031D8FDBB}" name="Column16083" dataDxfId="447"/>
    <tableColumn id="16100" xr3:uid="{32C23E48-FD0D-43FB-B5A8-960E02C89D6A}" name="Column16084" dataDxfId="446"/>
    <tableColumn id="16101" xr3:uid="{B5E043C5-A289-48F5-A62C-7E557FEF53FD}" name="Column16085" dataDxfId="445"/>
    <tableColumn id="16102" xr3:uid="{8E9C4365-1B29-4908-BE65-30ED5055DDD4}" name="Column16086" dataDxfId="444"/>
    <tableColumn id="16103" xr3:uid="{19468D1B-D599-44DD-961B-92634DC62F08}" name="Column16087" dataDxfId="443"/>
    <tableColumn id="16104" xr3:uid="{FF62B44B-2A7D-4957-9BF0-B57D93EE0CF7}" name="Column16088" dataDxfId="442"/>
    <tableColumn id="16105" xr3:uid="{C77A9877-389C-4B77-B3C5-62C114C1C2F2}" name="Column16089" dataDxfId="441"/>
    <tableColumn id="16106" xr3:uid="{AE39EBA3-417B-48E3-AC74-A5DB94BDB9CA}" name="Column16090" dataDxfId="440"/>
    <tableColumn id="16107" xr3:uid="{20614089-93DD-440C-8EEC-07FDD3D37BCE}" name="Column16091" dataDxfId="439"/>
    <tableColumn id="16108" xr3:uid="{AA8D8A26-BE95-4E94-BD34-DEE93B119F51}" name="Column16092" dataDxfId="438"/>
    <tableColumn id="16109" xr3:uid="{451D749A-2F4D-4ECA-A39B-5A102CD50299}" name="Column16093" dataDxfId="437"/>
    <tableColumn id="16110" xr3:uid="{BDA1F8EC-CE08-40FF-83E5-A8B7A61D0539}" name="Column16094" dataDxfId="436"/>
    <tableColumn id="16111" xr3:uid="{F6F2F6C5-0E9A-4814-B000-DC8628B95CD5}" name="Column16095" dataDxfId="435"/>
    <tableColumn id="16112" xr3:uid="{E2EAF16D-722E-4C5A-AD6B-EB0116977534}" name="Column16096" dataDxfId="434"/>
    <tableColumn id="16113" xr3:uid="{CA7DA2FA-2D40-489E-BAEB-BE46B9246104}" name="Column16097" dataDxfId="433"/>
    <tableColumn id="16114" xr3:uid="{19F16712-7121-4037-B06B-A980A7BE9C67}" name="Column16098" dataDxfId="432"/>
    <tableColumn id="16115" xr3:uid="{44B2DFDC-2971-4DE1-924B-39B2204779B3}" name="Column16099" dataDxfId="431"/>
    <tableColumn id="16116" xr3:uid="{7AD22AEC-27B7-4448-8746-3FAA5F8DB471}" name="Column16100" dataDxfId="430"/>
    <tableColumn id="16117" xr3:uid="{5D8D8638-390A-4BFC-A445-2D4E32BE4FAF}" name="Column16101" dataDxfId="429"/>
    <tableColumn id="16118" xr3:uid="{7AC15DFE-DBEE-4941-ADBD-920BF24C5793}" name="Column16102" dataDxfId="428"/>
    <tableColumn id="16119" xr3:uid="{71639187-6A62-4E41-87E0-B3BB97D91C93}" name="Column16103" dataDxfId="427"/>
    <tableColumn id="16120" xr3:uid="{2BEC88C3-928E-4FE1-8355-F2BB3100F8CC}" name="Column16104" dataDxfId="426"/>
    <tableColumn id="16121" xr3:uid="{35FD8D9B-6F76-4A9B-9A48-FA900F3D7453}" name="Column16105" dataDxfId="425"/>
    <tableColumn id="16122" xr3:uid="{777B1FEB-9B3D-401F-803B-20B7B4B66A65}" name="Column16106" dataDxfId="424"/>
    <tableColumn id="16123" xr3:uid="{14823732-16F9-4CD7-9837-C1668D955AD4}" name="Column16107" dataDxfId="423"/>
    <tableColumn id="16124" xr3:uid="{809F8648-5E05-42C9-AC25-494D7FFF45C6}" name="Column16108" dataDxfId="422"/>
    <tableColumn id="16125" xr3:uid="{B88A0921-7C2D-4CAC-911F-00F21B1A8751}" name="Column16109" dataDxfId="421"/>
    <tableColumn id="16126" xr3:uid="{2F6D94D5-C00F-4B72-A441-6246AA4A7E42}" name="Column16110" dataDxfId="420"/>
    <tableColumn id="16127" xr3:uid="{D723FFBE-FA3F-4F7E-B710-64FF61D2CB68}" name="Column16111" dataDxfId="419"/>
    <tableColumn id="16128" xr3:uid="{11573897-EF16-43AC-8E25-AEC9A1C3A780}" name="Column16112" dataDxfId="418"/>
    <tableColumn id="16129" xr3:uid="{6352E695-62EB-45BD-8575-9B9AAE732DF1}" name="Column16113" dataDxfId="417"/>
    <tableColumn id="16130" xr3:uid="{9B41D4DA-5A91-470F-A0E3-BE99B6B857F1}" name="Column16114" dataDxfId="416"/>
    <tableColumn id="16131" xr3:uid="{AA391577-7B33-430D-BFF9-AA1BAFCDBB9E}" name="Column16115" dataDxfId="415"/>
    <tableColumn id="16132" xr3:uid="{676D4046-919C-4340-A704-DABB42ED3E7C}" name="Column16116" dataDxfId="414"/>
    <tableColumn id="16133" xr3:uid="{F5DD016C-43F0-4D08-8D5E-9397AA9D4504}" name="Column16117" dataDxfId="413"/>
    <tableColumn id="16134" xr3:uid="{8AAED81D-ECB9-4690-ACA0-4F3B85237847}" name="Column16118" dataDxfId="412"/>
    <tableColumn id="16135" xr3:uid="{4D09F02F-683A-4A33-9A36-F717D952F0AB}" name="Column16119" dataDxfId="411"/>
    <tableColumn id="16136" xr3:uid="{24D5B788-2C9F-4A2D-BC14-373C21920B93}" name="Column16120" dataDxfId="410"/>
    <tableColumn id="16137" xr3:uid="{25091951-84AA-4781-BB48-4F3F9638BDC6}" name="Column16121" dataDxfId="409"/>
    <tableColumn id="16138" xr3:uid="{E9AC62E2-72D8-496E-AAD9-E6E1ED2FA02E}" name="Column16122" dataDxfId="408"/>
    <tableColumn id="16139" xr3:uid="{B9A8D4C9-5070-430A-8D4F-BA5D5651BC80}" name="Column16123" dataDxfId="407"/>
    <tableColumn id="16140" xr3:uid="{9938181B-DF0E-43CA-B511-87794ED183B0}" name="Column16124" dataDxfId="406"/>
    <tableColumn id="16141" xr3:uid="{731F7DEA-603A-492B-81D1-45FFFA634455}" name="Column16125" dataDxfId="405"/>
    <tableColumn id="16142" xr3:uid="{2CB3E8CD-74B9-4FAD-ADCA-1BCDAA9ADC68}" name="Column16126" dataDxfId="404"/>
    <tableColumn id="16143" xr3:uid="{5F0DFD3D-56C1-4EF7-BF89-68C3A883C6FE}" name="Column16127" dataDxfId="403"/>
    <tableColumn id="16144" xr3:uid="{8028E19F-230F-43DF-9FD7-58A51A625C66}" name="Column16128" dataDxfId="402"/>
    <tableColumn id="16145" xr3:uid="{E6DD2500-5631-4496-956C-3DAA5C5AABE4}" name="Column16129" dataDxfId="401"/>
    <tableColumn id="16146" xr3:uid="{03D7DBE0-D1BB-4480-ABBB-38A5360CD99E}" name="Column16130" dataDxfId="400"/>
    <tableColumn id="16147" xr3:uid="{37D09CAB-EA59-4C6C-B1F2-DB11D97B77CA}" name="Column16131" dataDxfId="399"/>
    <tableColumn id="16148" xr3:uid="{971FB82B-1FB4-4F62-BF30-E2002083156B}" name="Column16132" dataDxfId="398"/>
    <tableColumn id="16149" xr3:uid="{52F7130A-00E7-4A69-B535-C860BD2B3CC0}" name="Column16133" dataDxfId="397"/>
    <tableColumn id="16150" xr3:uid="{C6EA80F4-4386-4A29-8B71-CE9B7112AC07}" name="Column16134" dataDxfId="396"/>
    <tableColumn id="16151" xr3:uid="{B4626337-F5D4-4311-A75F-91CE0F786A41}" name="Column16135" dataDxfId="395"/>
    <tableColumn id="16152" xr3:uid="{0FAF6F96-3F45-436F-A7F4-21F81326849C}" name="Column16136" dataDxfId="394"/>
    <tableColumn id="16153" xr3:uid="{9ABD992F-38C8-427D-873C-03281A668674}" name="Column16137" dataDxfId="393"/>
    <tableColumn id="16154" xr3:uid="{C0D84D2C-EDF8-4B6A-8B6D-DF13174BD4BA}" name="Column16138" dataDxfId="392"/>
    <tableColumn id="16155" xr3:uid="{597B4FB6-E0A5-41FD-9176-DA72A78EEF5E}" name="Column16139" dataDxfId="391"/>
    <tableColumn id="16156" xr3:uid="{CD2418B9-47CD-4E6C-9CD8-057FD2BC8C24}" name="Column16140" dataDxfId="390"/>
    <tableColumn id="16157" xr3:uid="{3D2C89B0-F5C4-483D-B460-A49432B8F8FE}" name="Column16141" dataDxfId="389"/>
    <tableColumn id="16158" xr3:uid="{F62C46C6-46C5-4911-8217-9E145995F568}" name="Column16142" dataDxfId="388"/>
    <tableColumn id="16159" xr3:uid="{ECC26DE0-64CA-4FF1-B31B-9DB079AFB407}" name="Column16143" dataDxfId="387"/>
    <tableColumn id="16160" xr3:uid="{CE2A3E08-F79E-4DB6-B747-3F78EA50E1CF}" name="Column16144" dataDxfId="386"/>
    <tableColumn id="16161" xr3:uid="{E934667F-C384-46A5-98CF-B1A23AAF26EE}" name="Column16145" dataDxfId="385"/>
    <tableColumn id="16162" xr3:uid="{B6888346-00B1-42B0-BB10-5BB6E377E105}" name="Column16146" dataDxfId="384"/>
    <tableColumn id="16163" xr3:uid="{B81BCA8A-1C9B-4084-88A5-28A90327A424}" name="Column16147" dataDxfId="383"/>
    <tableColumn id="16164" xr3:uid="{1AF202AB-7B4A-4328-AF18-007E976395F1}" name="Column16148" dataDxfId="382"/>
    <tableColumn id="16165" xr3:uid="{F1F974B8-530A-4192-B92E-09482C7D3A1D}" name="Column16149" dataDxfId="381"/>
    <tableColumn id="16166" xr3:uid="{4E9596B3-227A-44AE-B182-9ADCD2383A04}" name="Column16150" dataDxfId="380"/>
    <tableColumn id="16167" xr3:uid="{C0B8272F-EAC7-470D-86B0-0348FDF81ED5}" name="Column16151" dataDxfId="379"/>
    <tableColumn id="16168" xr3:uid="{80ED00C1-8A6C-47A3-81D3-D925EBDDB3B1}" name="Column16152" dataDxfId="378"/>
    <tableColumn id="16169" xr3:uid="{762ED3E8-AD61-49AE-B12C-8F1EC49DE4BB}" name="Column16153" dataDxfId="377"/>
    <tableColumn id="16170" xr3:uid="{57FF6BA3-577F-488E-A4C4-7294CDC250D4}" name="Column16154" dataDxfId="376"/>
    <tableColumn id="16171" xr3:uid="{97B42EC0-B64A-4B11-A717-215DE9653E54}" name="Column16155" dataDxfId="375"/>
    <tableColumn id="16172" xr3:uid="{90ACDEFA-F1B6-49F1-BCED-A090FE195690}" name="Column16156" dataDxfId="374"/>
    <tableColumn id="16173" xr3:uid="{C95E0E25-91C2-4ADE-8F6B-4EFEBB984289}" name="Column16157" dataDxfId="373"/>
    <tableColumn id="16174" xr3:uid="{591DB3C8-4FC3-4F1C-ACDA-A82D5EA06A56}" name="Column16158" dataDxfId="372"/>
    <tableColumn id="16175" xr3:uid="{5B618DA4-505B-4044-8D56-A6ABD1818B98}" name="Column16159" dataDxfId="371"/>
    <tableColumn id="16176" xr3:uid="{6AFE8502-D5D5-4130-B85B-E90DF092D330}" name="Column16160" dataDxfId="370"/>
    <tableColumn id="16177" xr3:uid="{2C006916-8D12-4178-9A8B-D590768379AD}" name="Column16161" dataDxfId="369"/>
    <tableColumn id="16178" xr3:uid="{778DF39B-C97A-4BFC-B3D0-82F5E0EE5D96}" name="Column16162" dataDxfId="368"/>
    <tableColumn id="16179" xr3:uid="{9BFCDCFA-42FD-4BF8-9FFA-062EDDEBAB24}" name="Column16163" dataDxfId="367"/>
    <tableColumn id="16180" xr3:uid="{B4CD60E4-0831-42A8-AB83-B4AAA253990D}" name="Column16164" dataDxfId="366"/>
    <tableColumn id="16181" xr3:uid="{74BAB1C2-E994-4721-9256-FE643D2633D4}" name="Column16165" dataDxfId="365"/>
    <tableColumn id="16182" xr3:uid="{9C097475-6B6E-4D62-8E20-C21167BEA2AD}" name="Column16166" dataDxfId="364"/>
    <tableColumn id="16183" xr3:uid="{EF17C101-3506-476F-A66B-D8562D52CD2D}" name="Column16167" dataDxfId="363"/>
    <tableColumn id="16184" xr3:uid="{6D8BEDA7-C0F9-4999-B160-13CA79509AB5}" name="Column16168" dataDxfId="362"/>
    <tableColumn id="16185" xr3:uid="{1D6BF98A-9FB4-4AA3-AB79-B3611FF58EF9}" name="Column16169" dataDxfId="361"/>
    <tableColumn id="16186" xr3:uid="{6C2EF791-9F46-4DE1-A200-9CCFFC31A521}" name="Column16170" dataDxfId="360"/>
    <tableColumn id="16187" xr3:uid="{FB95807F-A9E1-44F7-AE26-AA11B11892DA}" name="Column16171" dataDxfId="359"/>
    <tableColumn id="16188" xr3:uid="{5D3BA28E-1302-4983-9CEF-339942557C20}" name="Column16172" dataDxfId="358"/>
    <tableColumn id="16189" xr3:uid="{22E64E31-0910-45E5-8C3B-ABC2BD527F3B}" name="Column16173" dataDxfId="357"/>
    <tableColumn id="16190" xr3:uid="{49DC084D-FF28-41C3-838C-59F96673EF60}" name="Column16174" dataDxfId="356"/>
    <tableColumn id="16191" xr3:uid="{5B7F49BB-7E5B-4E84-BE8C-7A7CC2374CC3}" name="Column16175" dataDxfId="355"/>
    <tableColumn id="16192" xr3:uid="{F9730EF9-EB24-4FC0-8B67-397FE8C9FAD5}" name="Column16176" dataDxfId="354"/>
    <tableColumn id="16193" xr3:uid="{A973D58E-4B6E-4AA4-B845-65D37D0E9090}" name="Column16177" dataDxfId="353"/>
    <tableColumn id="16194" xr3:uid="{3C2B4AFF-B09A-4AEB-B83D-FD8EB70D7D1F}" name="Column16178" dataDxfId="352"/>
    <tableColumn id="16195" xr3:uid="{61E84281-0F44-4834-A601-79FC5E21C1FC}" name="Column16179" dataDxfId="351"/>
    <tableColumn id="16196" xr3:uid="{66FC7C7F-8439-4C6F-A0D7-8ADDCE2F044C}" name="Column16180" dataDxfId="350"/>
    <tableColumn id="16197" xr3:uid="{C4B00C24-7892-4181-9EA4-5EA58412B3F4}" name="Column16181" dataDxfId="349"/>
    <tableColumn id="16198" xr3:uid="{5C4FCA7A-C3D4-4B1F-A226-449E075F0936}" name="Column16182" dataDxfId="348"/>
    <tableColumn id="16199" xr3:uid="{5BB5A799-B5C9-42CE-AF2F-966104915FFE}" name="Column16183" dataDxfId="347"/>
    <tableColumn id="16200" xr3:uid="{7F083303-ED1E-429D-9EDC-42AE2245D61F}" name="Column16184" dataDxfId="346"/>
    <tableColumn id="16201" xr3:uid="{74A1874C-8053-499A-A7A9-03A15E287ED0}" name="Column16185" dataDxfId="345"/>
    <tableColumn id="16202" xr3:uid="{F4B1AF56-7BCC-4760-A948-E2E18E72FDA8}" name="Column16186" dataDxfId="344"/>
    <tableColumn id="16203" xr3:uid="{F39760F7-9111-469E-B531-2ED4A813AC7F}" name="Column16187" dataDxfId="343"/>
    <tableColumn id="16204" xr3:uid="{D93D79D4-AFC0-4CA2-ADD7-C8FB79D21ECC}" name="Column16188" dataDxfId="342"/>
    <tableColumn id="16205" xr3:uid="{24225F77-0C25-4BCB-B4A7-E233892AF11F}" name="Column16189" dataDxfId="341"/>
    <tableColumn id="16206" xr3:uid="{42B622C3-5519-436C-ABE0-8E785A7DDA74}" name="Column16190" dataDxfId="340"/>
    <tableColumn id="16207" xr3:uid="{CB1A34E6-A9CC-4E7F-A295-EEA893EAA722}" name="Column16191" dataDxfId="339"/>
    <tableColumn id="16208" xr3:uid="{5ECF08DB-0657-4E7D-B67B-203B8163AF4B}" name="Column16192" dataDxfId="338"/>
    <tableColumn id="16209" xr3:uid="{7EA18E08-2682-4E7F-BF22-ACB525E3BA11}" name="Column16193" dataDxfId="337"/>
    <tableColumn id="16210" xr3:uid="{EEA17738-B5C2-4FE5-B7F5-8434CEA8C958}" name="Column16194" dataDxfId="336"/>
    <tableColumn id="16211" xr3:uid="{2AED9BC7-A4AF-474D-A1CF-61977B018004}" name="Column16195" dataDxfId="335"/>
    <tableColumn id="16212" xr3:uid="{2BDBF9C0-C6DA-409F-A513-856696491A6D}" name="Column16196" dataDxfId="334"/>
    <tableColumn id="16213" xr3:uid="{8C8F373B-D1CC-4A30-868A-F6C35F692835}" name="Column16197" dataDxfId="333"/>
    <tableColumn id="16214" xr3:uid="{5D10BA0F-9440-45C9-BB5F-B5688F2F0D1C}" name="Column16198" dataDxfId="332"/>
    <tableColumn id="16215" xr3:uid="{E0B0257F-C149-4F00-A6C3-B3C4E140332A}" name="Column16199" dataDxfId="331"/>
    <tableColumn id="16216" xr3:uid="{2FF2AD3D-A955-4211-99D2-2D3A1C033651}" name="Column16200" dataDxfId="330"/>
    <tableColumn id="16217" xr3:uid="{336C7355-7045-4880-BA00-6840E58EB6B3}" name="Column16201" dataDxfId="329"/>
    <tableColumn id="16218" xr3:uid="{236A9C79-4807-4156-9E36-E89872254D57}" name="Column16202" dataDxfId="328"/>
    <tableColumn id="16219" xr3:uid="{D04EAAA2-1B98-422E-959C-0BC14884249C}" name="Column16203" dataDxfId="327"/>
    <tableColumn id="16220" xr3:uid="{0CDD964E-288D-4C26-8870-6B731B5136D2}" name="Column16204" dataDxfId="326"/>
    <tableColumn id="16221" xr3:uid="{1345FBD6-7321-4905-AAB7-96FD0392C635}" name="Column16205" dataDxfId="325"/>
    <tableColumn id="16222" xr3:uid="{AE6CDDE5-F174-41FD-9FD4-818D1308EA7B}" name="Column16206" dataDxfId="324"/>
    <tableColumn id="16223" xr3:uid="{5C67B566-AA68-4443-A09F-274F4FE3CB7F}" name="Column16207" dataDxfId="323"/>
    <tableColumn id="16224" xr3:uid="{91CCFD42-C673-4F95-8E41-7CDE28CC4E48}" name="Column16208" dataDxfId="322"/>
    <tableColumn id="16225" xr3:uid="{2F8C2BF6-B2FC-4267-A3DB-E7941FFBAF55}" name="Column16209" dataDxfId="321"/>
    <tableColumn id="16226" xr3:uid="{A28FF64A-4255-4098-949B-463C1DBB672B}" name="Column16210" dataDxfId="320"/>
    <tableColumn id="16227" xr3:uid="{B8BC60E3-CD46-4FB4-AF49-4DE6F3559D25}" name="Column16211" dataDxfId="319"/>
    <tableColumn id="16228" xr3:uid="{A3E61C7A-8E8B-46FF-BECF-C91904022BE1}" name="Column16212" dataDxfId="318"/>
    <tableColumn id="16229" xr3:uid="{4B0341A5-C8AE-41BA-A6AB-F7B670D43B25}" name="Column16213" dataDxfId="317"/>
    <tableColumn id="16230" xr3:uid="{49AF8A74-C902-463F-902A-37A8AD5CF8EF}" name="Column16214" dataDxfId="316"/>
    <tableColumn id="16231" xr3:uid="{A7C17059-9A25-4A5E-9D8C-715FF648E999}" name="Column16215" dataDxfId="315"/>
    <tableColumn id="16232" xr3:uid="{2154D6B8-5B60-46D4-BA38-2DC65554C13B}" name="Column16216" dataDxfId="314"/>
    <tableColumn id="16233" xr3:uid="{5FD825A8-CB4A-44DE-95B4-022EC5200C78}" name="Column16217" dataDxfId="313"/>
    <tableColumn id="16234" xr3:uid="{C2EB864E-CD77-4401-87F8-F39CCFE841EB}" name="Column16218" dataDxfId="312"/>
    <tableColumn id="16235" xr3:uid="{34726294-B076-4336-A626-FDBA42F0C53B}" name="Column16219" dataDxfId="311"/>
    <tableColumn id="16236" xr3:uid="{989B955D-FC66-419F-8A78-0CAFF2A2CA1D}" name="Column16220" dataDxfId="310"/>
    <tableColumn id="16237" xr3:uid="{2AE8BFAD-E2BB-40A7-990C-45F164C88A5E}" name="Column16221" dataDxfId="309"/>
    <tableColumn id="16238" xr3:uid="{10B361A1-82E0-497F-97B4-42B257A0F3B5}" name="Column16222" dataDxfId="308"/>
    <tableColumn id="16239" xr3:uid="{1BCFE9E2-41C0-420E-BF9F-88EA069B3FE6}" name="Column16223" dataDxfId="307"/>
    <tableColumn id="16240" xr3:uid="{066D3512-4B61-4676-83CC-09DAEB0AFEF2}" name="Column16224" dataDxfId="306"/>
    <tableColumn id="16241" xr3:uid="{F2F44A1D-A4FC-4510-96A3-D6A1801E8200}" name="Column16225" dataDxfId="305"/>
    <tableColumn id="16242" xr3:uid="{858DCB41-F554-4DD2-8AD9-B051DC514B65}" name="Column16226" dataDxfId="304"/>
    <tableColumn id="16243" xr3:uid="{0409BD6A-36E8-4009-9240-1C0763AD034C}" name="Column16227" dataDxfId="303"/>
    <tableColumn id="16244" xr3:uid="{F58B4A11-62E7-4D8C-A33D-C2B500B1EFA4}" name="Column16228" dataDxfId="302"/>
    <tableColumn id="16245" xr3:uid="{B84B461E-C55C-4C88-8DED-F6EFD87028DD}" name="Column16229" dataDxfId="301"/>
    <tableColumn id="16246" xr3:uid="{DB2F2B86-E394-44AE-A086-7F88C68E3D6D}" name="Column16230" dataDxfId="300"/>
    <tableColumn id="16247" xr3:uid="{31B8253E-D754-491F-B5FA-2C816FBA4745}" name="Column16231" dataDxfId="299"/>
    <tableColumn id="16248" xr3:uid="{F6BE910F-80F5-4400-96E7-1743C19CF674}" name="Column16232" dataDxfId="298"/>
    <tableColumn id="16249" xr3:uid="{8E20D6CA-2938-44DD-B1F0-D8D53A39099E}" name="Column16233" dataDxfId="297"/>
    <tableColumn id="16250" xr3:uid="{B3A0F4C8-615F-4E67-AAA2-426F3F5384BC}" name="Column16234" dataDxfId="296"/>
    <tableColumn id="16251" xr3:uid="{00E2E1BA-C9D5-446F-AF69-8457A0568B5C}" name="Column16235" dataDxfId="295"/>
    <tableColumn id="16252" xr3:uid="{5982469B-ADB3-46F5-9FD3-8C2107191023}" name="Column16236" dataDxfId="294"/>
    <tableColumn id="16253" xr3:uid="{5C416724-D083-4A71-894D-BB3AF108C4AD}" name="Column16237" dataDxfId="293"/>
    <tableColumn id="16254" xr3:uid="{B1CB41C8-9AE7-47E9-AF8B-007AF2C418AD}" name="Column16238" dataDxfId="292"/>
    <tableColumn id="16255" xr3:uid="{D620145A-CF7B-4D92-9413-ED626B536923}" name="Column16239" dataDxfId="291"/>
    <tableColumn id="16256" xr3:uid="{059E2C3B-9ED2-4FF5-888E-46837445D7F0}" name="Column16240" dataDxfId="290"/>
    <tableColumn id="16257" xr3:uid="{4867DCA0-9332-48D9-8604-7F7AA93A0647}" name="Column16241" dataDxfId="289"/>
    <tableColumn id="16258" xr3:uid="{ABEAAF21-9539-48C3-9661-764ADCCA95CF}" name="Column16242" dataDxfId="288"/>
    <tableColumn id="16259" xr3:uid="{95277142-83F0-49B5-99CD-B9F80B711FA2}" name="Column16243" dataDxfId="287"/>
    <tableColumn id="16260" xr3:uid="{22B7893E-475F-4C73-BF85-3BF1920C4CEE}" name="Column16244" dataDxfId="286"/>
    <tableColumn id="16261" xr3:uid="{C08020CB-70B6-44E8-AA4F-A88ED9D5F815}" name="Column16245" dataDxfId="285"/>
    <tableColumn id="16262" xr3:uid="{1008EDC7-C3AD-4657-AA9C-03BC23F157ED}" name="Column16246" dataDxfId="284"/>
    <tableColumn id="16263" xr3:uid="{4D99B488-07C3-46C2-B4EA-628A68B8FA09}" name="Column16247" dataDxfId="283"/>
    <tableColumn id="16264" xr3:uid="{1674385F-2649-43AD-AC96-BD45BFDCC0EC}" name="Column16248" dataDxfId="282"/>
    <tableColumn id="16265" xr3:uid="{FCC569E7-0A72-4EF1-81EE-AEA998A58E09}" name="Column16249" dataDxfId="281"/>
    <tableColumn id="16266" xr3:uid="{0ABCA518-DA7A-4BA5-8FAD-8DD583592341}" name="Column16250" dataDxfId="280"/>
    <tableColumn id="16267" xr3:uid="{5A12BE03-07A6-4BFD-AFD5-7875E8DFFB99}" name="Column16251" dataDxfId="279"/>
    <tableColumn id="16268" xr3:uid="{4D82F352-8E63-4012-BE88-7E0860A20EE5}" name="Column16252" dataDxfId="278"/>
    <tableColumn id="16269" xr3:uid="{555BE94C-3072-4346-94D2-97296C91DDF3}" name="Column16253" dataDxfId="277"/>
    <tableColumn id="16270" xr3:uid="{E64AB4BF-8092-46A9-BDA5-F8751A9DCBC1}" name="Column16254" dataDxfId="276"/>
    <tableColumn id="16271" xr3:uid="{D8E1968E-58F9-4168-88E9-A7D2F370BF9C}" name="Column16255" dataDxfId="275"/>
    <tableColumn id="16272" xr3:uid="{17F60950-4FF6-4ACD-B4B4-1D820CB3630B}" name="Column16256" dataDxfId="274"/>
    <tableColumn id="16273" xr3:uid="{291485FC-998E-447C-A408-A11AA838B97D}" name="Column16257" dataDxfId="273"/>
    <tableColumn id="16274" xr3:uid="{15193857-E94D-4F5E-A5D3-59211883B019}" name="Column16258" dataDxfId="272"/>
    <tableColumn id="16275" xr3:uid="{BF4F0955-D5BC-400D-900A-51243B7C0A9D}" name="Column16259" dataDxfId="271"/>
    <tableColumn id="16276" xr3:uid="{268159CD-0B55-4A10-A89F-2766C5DAFC4F}" name="Column16260" dataDxfId="270"/>
    <tableColumn id="16277" xr3:uid="{2A8F92D1-83FD-4AEB-8696-0F2C5055D7D9}" name="Column16261" dataDxfId="269"/>
    <tableColumn id="16278" xr3:uid="{A4D3A9DD-70A5-488B-B009-3DD2051DA7B0}" name="Column16262" dataDxfId="268"/>
    <tableColumn id="16279" xr3:uid="{70A39533-6EA9-44EA-A020-78DF619B9551}" name="Column16263" dataDxfId="267"/>
    <tableColumn id="16280" xr3:uid="{8E60F02F-1BBB-48FB-BD79-4EE02C5748AF}" name="Column16264" dataDxfId="266"/>
    <tableColumn id="16281" xr3:uid="{950B04F7-0DA2-4F01-85DC-A6464AE68F45}" name="Column16265" dataDxfId="265"/>
    <tableColumn id="16282" xr3:uid="{535CAC5E-A534-40B0-9F8B-D41905ADD043}" name="Column16266" dataDxfId="264"/>
    <tableColumn id="16283" xr3:uid="{28495561-AB10-43C2-BB73-F3202E0937D1}" name="Column16267" dataDxfId="263"/>
    <tableColumn id="16284" xr3:uid="{E46C5CBD-6E41-4805-8066-C7D35175B214}" name="Column16268" dataDxfId="262"/>
    <tableColumn id="16285" xr3:uid="{4628AF33-9E66-4BD8-B29C-DCAFD7B2D7D8}" name="Column16269" dataDxfId="261"/>
    <tableColumn id="16286" xr3:uid="{9BD07047-17BF-4A36-9BC2-6F0860A20774}" name="Column16270" dataDxfId="260"/>
    <tableColumn id="16287" xr3:uid="{0B5BD330-70CF-4B85-9F12-9868521568AB}" name="Column16271" dataDxfId="259"/>
    <tableColumn id="16288" xr3:uid="{3DCD33BA-25F2-4149-B363-CC20B46D3A9F}" name="Column16272" dataDxfId="258"/>
    <tableColumn id="16289" xr3:uid="{FFC32F01-174D-466B-884C-EFD098D6249B}" name="Column16273" dataDxfId="257"/>
    <tableColumn id="16290" xr3:uid="{DC8CE376-01B2-40D3-8D65-920DD7030AED}" name="Column16274" dataDxfId="256"/>
    <tableColumn id="16291" xr3:uid="{4DE1B961-BDB3-4DEA-BEF9-671C61664DF8}" name="Column16275" dataDxfId="255"/>
    <tableColumn id="16292" xr3:uid="{206A0148-BF0F-4E1E-9D28-31AA293BEB01}" name="Column16276" dataDxfId="254"/>
    <tableColumn id="16293" xr3:uid="{30373389-AD2D-4529-B84F-B08B4D29FFA9}" name="Column16277" dataDxfId="253"/>
    <tableColumn id="16294" xr3:uid="{40FDE09A-70C0-4B11-97E3-07770AF8A417}" name="Column16278" dataDxfId="252"/>
    <tableColumn id="16295" xr3:uid="{B047B61E-00F0-4FAD-B798-4D21A2B20315}" name="Column16279" dataDxfId="251"/>
    <tableColumn id="16296" xr3:uid="{2DECB434-BB4F-454F-AFBF-2240A66A88C7}" name="Column16280" dataDxfId="250"/>
    <tableColumn id="16297" xr3:uid="{FE265ACF-16E3-4581-A514-A86050AB0945}" name="Column16281" dataDxfId="249"/>
    <tableColumn id="16298" xr3:uid="{F72002DB-85B7-4C47-9C45-BD87FEB252CA}" name="Column16282" dataDxfId="248"/>
    <tableColumn id="16299" xr3:uid="{753FE1EA-ED3E-4218-8F91-424F03A338BB}" name="Column16283" dataDxfId="247"/>
    <tableColumn id="16300" xr3:uid="{9FC993B8-CD76-49B6-8BF5-1AB37ED50BDF}" name="Column16284" dataDxfId="246"/>
    <tableColumn id="16301" xr3:uid="{A8231E1B-C689-404A-A274-48A29B33A3A8}" name="Column16285" dataDxfId="245"/>
    <tableColumn id="16302" xr3:uid="{F010B958-5475-481E-B139-B0C216E01AD7}" name="Column16286" dataDxfId="244"/>
    <tableColumn id="16303" xr3:uid="{C52C852D-178F-4EFF-8BE7-3D66A463F876}" name="Column16287" dataDxfId="243"/>
    <tableColumn id="16304" xr3:uid="{1492FD5E-536D-4777-9597-4BBE28C7DFAF}" name="Column16288" dataDxfId="242"/>
    <tableColumn id="16305" xr3:uid="{902A2140-7979-4E5B-B478-B3BB49ADD39F}" name="Column16289" dataDxfId="241"/>
    <tableColumn id="16306" xr3:uid="{1EC37BAB-2F45-427F-80C0-AC358BCACAFC}" name="Column16290" dataDxfId="240"/>
    <tableColumn id="16307" xr3:uid="{34A35D6A-7628-4216-BB4A-229BD2C1D315}" name="Column16291" dataDxfId="239"/>
    <tableColumn id="16308" xr3:uid="{FC941999-E8E7-48D5-828D-2FB124E44D7A}" name="Column16292" dataDxfId="238"/>
    <tableColumn id="16309" xr3:uid="{452C55A8-0C60-4775-A14D-107C886EA68D}" name="Column16293" dataDxfId="237"/>
    <tableColumn id="16310" xr3:uid="{CAF61FBF-81F9-47C9-A0C4-D5C8D93E0602}" name="Column16294" dataDxfId="236"/>
    <tableColumn id="16311" xr3:uid="{A6AE859E-98A8-4913-933B-4C88EE3CED5B}" name="Column16295" dataDxfId="235"/>
    <tableColumn id="16312" xr3:uid="{99EDA9F2-5C69-4F28-9A08-6F4F76EB2179}" name="Column16296" dataDxfId="234"/>
    <tableColumn id="16313" xr3:uid="{84462722-9CD7-4B0F-982C-465D29D8EE0A}" name="Column16297" dataDxfId="233"/>
    <tableColumn id="16314" xr3:uid="{2DD2F402-0B95-47D4-AB4C-D26DC61D90BD}" name="Column16298" dataDxfId="232"/>
    <tableColumn id="16315" xr3:uid="{1040E782-8044-4E09-B7BA-DE70A05F452E}" name="Column16299" dataDxfId="231"/>
    <tableColumn id="16316" xr3:uid="{EDD45EB3-BD1A-4550-9412-AFDE8FF9C05C}" name="Column16300" dataDxfId="230"/>
    <tableColumn id="16317" xr3:uid="{A4C655E7-5BC9-4C85-B205-0BC9C18C8785}" name="Column16301" dataDxfId="229"/>
    <tableColumn id="16318" xr3:uid="{7F020B3F-C97C-4DE0-9E2C-2C27ADE10209}" name="Column16302" dataDxfId="228"/>
    <tableColumn id="16319" xr3:uid="{95D17592-0763-4B9B-A8D2-52C4F1764E1A}" name="Column16303" dataDxfId="227"/>
    <tableColumn id="16320" xr3:uid="{2F176D26-8AF6-4579-A87C-FECB516F14C9}" name="Column16304" dataDxfId="226"/>
    <tableColumn id="16321" xr3:uid="{7C7F97BF-8AF5-4DEF-91A5-D14EB0F50116}" name="Column16305" dataDxfId="225"/>
    <tableColumn id="16322" xr3:uid="{D7F09FE3-A13D-4E35-9B1B-AABEACA7DED6}" name="Column16306" dataDxfId="224"/>
    <tableColumn id="16323" xr3:uid="{1DA419F2-B08D-40F8-B198-3CE04482D7B6}" name="Column16307" dataDxfId="223"/>
    <tableColumn id="16324" xr3:uid="{8084F4EF-4E51-470D-A6AC-AD69CF0A6CB8}" name="Column16308" dataDxfId="222"/>
    <tableColumn id="16325" xr3:uid="{A3566D3E-E7BB-4E78-B479-58B91C8FD8F4}" name="Column16309" dataDxfId="221"/>
    <tableColumn id="16326" xr3:uid="{1D46A0B6-435B-4C86-BC03-55E8C7CB0CA1}" name="Column16310" dataDxfId="220"/>
    <tableColumn id="16327" xr3:uid="{4C42CB21-EA1F-4764-87C9-A3A03B2C0497}" name="Column16311" dataDxfId="219"/>
    <tableColumn id="16328" xr3:uid="{C5AB786D-DD6F-422B-B5F4-0968E351E5A5}" name="Column16312" dataDxfId="218"/>
    <tableColumn id="16329" xr3:uid="{23BAA109-D4F4-42C1-A450-74CD949BE8EE}" name="Column16313" dataDxfId="217"/>
    <tableColumn id="16330" xr3:uid="{86033FBA-5ED7-4718-A3C4-407F66ED0982}" name="Column16314" dataDxfId="216"/>
    <tableColumn id="16331" xr3:uid="{5058A07D-25EE-46F1-A804-185D72AAAAA2}" name="Column16315" dataDxfId="215"/>
    <tableColumn id="16332" xr3:uid="{7401D44B-ED3A-421A-A0F8-47FB414FE9EF}" name="Column16316" dataDxfId="214"/>
    <tableColumn id="16333" xr3:uid="{9FA7AFE1-8EDD-4372-A263-CE7B67B1FB47}" name="Column16317" dataDxfId="213"/>
    <tableColumn id="16334" xr3:uid="{92D5FB71-9A6B-458C-838D-8F9B09CC0251}" name="Column16318" dataDxfId="212"/>
    <tableColumn id="16335" xr3:uid="{530DFEC8-CA32-4CE1-9C03-B6FD8D2AE395}" name="Column16319" dataDxfId="211"/>
    <tableColumn id="16336" xr3:uid="{57CE1932-6826-430E-A67C-11E63DD68842}" name="Column16320" dataDxfId="210"/>
    <tableColumn id="16337" xr3:uid="{6AB74010-34A3-4FE3-8DB8-F5F9F5DC8926}" name="Column16321" dataDxfId="209"/>
    <tableColumn id="16338" xr3:uid="{15693713-11D7-4BE4-A914-968A91A21450}" name="Column16322" dataDxfId="208"/>
    <tableColumn id="16339" xr3:uid="{90F5B92B-4409-4F23-A2F4-84F114A3D9AD}" name="Column16323" dataDxfId="207"/>
    <tableColumn id="16340" xr3:uid="{7875023A-D527-47D9-A39A-1FE7341FCABD}" name="Column16324" dataDxfId="206"/>
    <tableColumn id="16341" xr3:uid="{1295D380-BE19-4938-AB3A-7C42E6CC91AE}" name="Column16325" dataDxfId="205"/>
    <tableColumn id="16342" xr3:uid="{ECE9BA42-878C-4734-87B0-83F9DB4B7B99}" name="Column16326" dataDxfId="204"/>
    <tableColumn id="16343" xr3:uid="{8AAB8521-FE95-468D-8BA4-7965594E5AF9}" name="Column16327" dataDxfId="203"/>
    <tableColumn id="16344" xr3:uid="{B5F24507-B576-438B-BDD5-493210B72F2C}" name="Column16328" dataDxfId="202"/>
    <tableColumn id="16345" xr3:uid="{E44B48CA-F356-4007-ADD0-8221CEF392A1}" name="Column16329" dataDxfId="201"/>
    <tableColumn id="16346" xr3:uid="{FB4D3B25-E761-44D8-B27A-7BFADF333114}" name="Column16330" dataDxfId="200"/>
    <tableColumn id="16347" xr3:uid="{229AAC80-35A9-48AC-94F4-D30B2ECD914D}" name="Column16331" dataDxfId="199"/>
    <tableColumn id="16348" xr3:uid="{40655B28-7BDE-43AB-8252-6F66EEB32412}" name="Column16332" dataDxfId="198"/>
    <tableColumn id="16349" xr3:uid="{20A13AC2-2B2F-4C62-984B-FE95146EA563}" name="Column16333" dataDxfId="197"/>
    <tableColumn id="16350" xr3:uid="{B5BE3B59-9785-4311-B41D-1790EC49D456}" name="Column16334" dataDxfId="196"/>
    <tableColumn id="16351" xr3:uid="{8E08C24B-CEDE-4E01-B13C-B14AA0E558DD}" name="Column16335" dataDxfId="195"/>
    <tableColumn id="16352" xr3:uid="{57345596-7B75-46C1-91C2-303CBA8B5A7D}" name="Column16336" dataDxfId="194"/>
    <tableColumn id="16353" xr3:uid="{24C6ACA2-7530-4D65-ACE2-9C64DA9BEB92}" name="Column16337" dataDxfId="193"/>
    <tableColumn id="16354" xr3:uid="{14910E17-D76F-457E-99C0-CDA40CD6B566}" name="Column16338" dataDxfId="192"/>
    <tableColumn id="16355" xr3:uid="{49C4B965-2EA5-46E8-B536-BBF3CA757A0F}" name="Column16339" dataDxfId="191"/>
    <tableColumn id="16356" xr3:uid="{139728EE-8CC1-480E-B09C-D51BE5E69A31}" name="Column16340" dataDxfId="190"/>
    <tableColumn id="16357" xr3:uid="{2707A8D4-E73B-4E06-A9D9-E2442C1E2E4E}" name="Column16341" dataDxfId="189"/>
    <tableColumn id="16358" xr3:uid="{F1A8021E-150A-4C74-94C7-FBDF82BCDCF0}" name="Column16342" dataDxfId="188"/>
    <tableColumn id="16359" xr3:uid="{61BD7087-C91D-470D-94AE-3F734CC67FA1}" name="Column16343" dataDxfId="187"/>
    <tableColumn id="16360" xr3:uid="{93EE86CC-88BB-449A-A60E-5CCC3D8788EF}" name="Column16344" dataDxfId="186"/>
    <tableColumn id="16361" xr3:uid="{5D47EEC7-2AE1-45DF-80B2-9D3F67C375AD}" name="Column16345" dataDxfId="185"/>
    <tableColumn id="16362" xr3:uid="{A5D83D56-D1B0-4C80-98EB-0FF2973B2DFB}" name="Column16346" dataDxfId="184"/>
    <tableColumn id="16363" xr3:uid="{0CB0AC78-F303-4C1E-B5DC-A114FB132D11}" name="Column16347" dataDxfId="183"/>
    <tableColumn id="16364" xr3:uid="{371CBA9C-D292-4BE7-9538-D574BDE6A10F}" name="Column16348" dataDxfId="182"/>
    <tableColumn id="16365" xr3:uid="{DC74F74E-38F3-4BCB-B86E-E3550A205CEA}" name="Column16349" dataDxfId="181"/>
    <tableColumn id="16366" xr3:uid="{2D9AD42D-F9DA-433D-9D7C-1610FA1E7021}" name="Column16350" dataDxfId="180"/>
    <tableColumn id="16367" xr3:uid="{EA763457-0974-4387-B441-D772142BF4A2}" name="Column16351" dataDxfId="179"/>
    <tableColumn id="16368" xr3:uid="{B9AC4FDE-9259-491D-BD3A-423B5C7294F7}" name="Column16352" dataDxfId="178"/>
    <tableColumn id="16369" xr3:uid="{EDD123C1-3FDC-4F4F-BBE2-2EBF0904F651}" name="Column16353" dataDxfId="177"/>
    <tableColumn id="16370" xr3:uid="{4FA69537-02E2-4AB4-A7AC-4D8652A096A1}" name="Column16354" dataDxfId="176"/>
    <tableColumn id="16371" xr3:uid="{360BD59D-5355-456B-829B-0EDC71FB2E98}" name="Column16355" dataDxfId="175"/>
    <tableColumn id="16372" xr3:uid="{038FF716-9962-4CE8-A1ED-6B7759A72907}" name="Column16356" dataDxfId="174"/>
    <tableColumn id="16373" xr3:uid="{1ADED36C-323E-4430-AC60-748FEA44C9B7}" name="Column16357" dataDxfId="173"/>
    <tableColumn id="16374" xr3:uid="{0F0B0C31-91AD-438A-B601-C348C85CACA2}" name="Column16358" dataDxfId="172"/>
    <tableColumn id="16375" xr3:uid="{3369E5FB-47E3-4BEA-B82A-D2300EE15FA3}" name="Column16359" dataDxfId="171"/>
    <tableColumn id="16376" xr3:uid="{5964FD6E-D757-4F72-97D6-526F15A368A9}" name="Column16360" dataDxfId="170"/>
    <tableColumn id="16377" xr3:uid="{463DE2F0-DE85-4CF1-A57A-85ED66172E2C}" name="Column16361" dataDxfId="169"/>
    <tableColumn id="16378" xr3:uid="{ED24E669-A8B8-4CAB-91FE-544FA3C1572A}" name="Column16362" dataDxfId="168"/>
    <tableColumn id="16379" xr3:uid="{0F9EE736-933F-42EF-B856-8407C564BE57}" name="Column16363" dataDxfId="167"/>
    <tableColumn id="16380" xr3:uid="{138A6388-55B6-45A3-8B3E-E903AAB972A9}" name="Column16364" dataDxfId="166"/>
    <tableColumn id="16381" xr3:uid="{89B2A37B-1E11-4A71-9CAD-E343924CC2A2}" name="Column16365" dataDxfId="165"/>
    <tableColumn id="16382" xr3:uid="{CABB444A-13E1-417F-AA1D-40091A7EED5A}" name="Column16366" dataDxfId="164"/>
    <tableColumn id="16383" xr3:uid="{BE8ACA33-D967-4A76-B5F3-DD8B469A5348}" name="Column16367" dataDxfId="163"/>
    <tableColumn id="16384" xr3:uid="{F1BA9ACD-A5ED-4D8D-B9A0-07716384FD51}" name="Column16368" dataDxfId="16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tabSelected="1" workbookViewId="0">
      <selection activeCell="K12" sqref="K12"/>
    </sheetView>
  </sheetViews>
  <sheetFormatPr defaultColWidth="9.1796875" defaultRowHeight="14.5"/>
  <cols>
    <col min="1" max="1" width="6.54296875" style="112" customWidth="1"/>
    <col min="2" max="2" width="10.7265625" style="112" customWidth="1"/>
    <col min="3" max="3" width="17" style="112" customWidth="1"/>
    <col min="4" max="4" width="19.54296875" style="112" customWidth="1"/>
    <col min="5" max="5" width="22" style="112" customWidth="1"/>
    <col min="6" max="6" width="28.7265625" style="112" customWidth="1"/>
    <col min="7" max="7" width="10.7265625" style="112" customWidth="1"/>
    <col min="8" max="8" width="9.26953125" style="112" hidden="1" customWidth="1"/>
    <col min="9" max="9" width="11.1796875" style="112" hidden="1" customWidth="1"/>
    <col min="10" max="10" width="11.54296875" style="112" hidden="1" customWidth="1"/>
    <col min="11" max="11" width="13.81640625" style="112" customWidth="1"/>
    <col min="12" max="12" width="20.54296875" style="112" customWidth="1"/>
    <col min="13" max="13" width="14.54296875" style="112" customWidth="1"/>
    <col min="14" max="14" width="34.81640625" style="112" customWidth="1"/>
    <col min="15" max="15" width="33.1796875" style="112" customWidth="1"/>
    <col min="16" max="16" width="6" style="112" hidden="1" customWidth="1"/>
    <col min="17" max="17" width="5.81640625" style="112" customWidth="1"/>
    <col min="18" max="18" width="37.1796875" style="112" customWidth="1"/>
    <col min="19" max="19" width="24.453125" style="112" customWidth="1"/>
    <col min="20" max="16384" width="9.1796875" style="112"/>
  </cols>
  <sheetData>
    <row r="1" spans="1:16384" ht="21.75" customHeight="1">
      <c r="A1" s="113"/>
      <c r="B1" s="152" t="s">
        <v>0</v>
      </c>
      <c r="C1" s="152"/>
      <c r="D1" s="152"/>
      <c r="E1" s="152"/>
      <c r="F1" s="152"/>
      <c r="G1" s="152"/>
      <c r="H1" s="152"/>
      <c r="I1" s="152"/>
      <c r="J1" s="152"/>
      <c r="K1" s="152"/>
      <c r="L1" s="152"/>
      <c r="M1" s="152"/>
      <c r="N1" s="152"/>
      <c r="O1" s="18"/>
      <c r="P1" s="126"/>
      <c r="Q1" s="78"/>
      <c r="R1" s="78"/>
      <c r="S1" s="78"/>
    </row>
    <row r="2" spans="1:16384" ht="17.25" customHeight="1">
      <c r="B2" s="114" t="s">
        <v>1</v>
      </c>
      <c r="C2" s="153" t="str">
        <f t="array" aca="1" ref="C2" ca="1">"WP NR CA PC3 FR1 "&amp;INDIRECT("'Revision History WP template'!A3")</f>
        <v>WP NR CA PC3 FR1 v1.7.0</v>
      </c>
      <c r="D2" s="153"/>
      <c r="E2" s="153"/>
      <c r="F2" s="153"/>
      <c r="G2" s="153"/>
      <c r="H2" s="153"/>
      <c r="I2" s="153"/>
      <c r="J2" s="153"/>
      <c r="K2" s="153"/>
      <c r="L2" s="153"/>
      <c r="M2" s="153"/>
      <c r="N2" s="153"/>
      <c r="O2" s="18"/>
      <c r="P2" s="126"/>
      <c r="Q2" s="78"/>
      <c r="R2" s="78"/>
      <c r="S2" s="78"/>
    </row>
    <row r="3" spans="1:16384" ht="30" customHeight="1">
      <c r="B3" s="154" t="s">
        <v>2</v>
      </c>
      <c r="C3" s="154"/>
      <c r="D3" s="154"/>
      <c r="E3" s="154"/>
      <c r="F3" s="154"/>
      <c r="G3" s="154"/>
      <c r="H3" s="154"/>
      <c r="I3" s="154"/>
      <c r="J3" s="154"/>
      <c r="K3" s="154"/>
      <c r="L3" s="154"/>
      <c r="M3" s="154"/>
      <c r="N3" s="154"/>
      <c r="O3" s="78"/>
      <c r="P3" s="78"/>
      <c r="Q3" s="78"/>
      <c r="R3" s="78"/>
      <c r="S3" s="78"/>
    </row>
    <row r="4" spans="1:16384" ht="18">
      <c r="B4" s="146" t="s">
        <v>3</v>
      </c>
      <c r="C4" s="146"/>
      <c r="D4" s="146"/>
      <c r="E4" s="146"/>
      <c r="F4" s="146"/>
      <c r="G4" s="146"/>
      <c r="H4" s="146"/>
      <c r="I4" s="146"/>
      <c r="J4" s="146"/>
      <c r="K4" s="52"/>
      <c r="L4" s="53"/>
      <c r="M4" s="53"/>
      <c r="N4" s="17"/>
      <c r="O4" s="17"/>
      <c r="P4" s="17"/>
      <c r="Q4" s="17"/>
      <c r="R4" s="17"/>
      <c r="S4" s="17"/>
    </row>
    <row r="5" spans="1:16384" ht="17.5" customHeight="1">
      <c r="A5" s="19"/>
      <c r="B5" s="155" t="s">
        <v>4</v>
      </c>
      <c r="C5" s="155"/>
      <c r="D5" s="156" t="str">
        <f t="array" aca="1" ref="D5" ca="1">SUBSTITUTE(MID(CELL("filename"),SEARCH("[",CELL("filename"))+1,SEARCH("]",CELL("filename"))-SEARCH("[",CELL("filename"))-1),".xlsx","")</f>
        <v>WP_fallbacks_CA_n66A-n71A-n77(2A)_CA_n66A-n71A-n78(2A)</v>
      </c>
      <c r="E5" s="157"/>
      <c r="F5" s="158"/>
      <c r="K5" s="150" t="s">
        <v>5</v>
      </c>
      <c r="L5" s="151"/>
      <c r="M5" s="151"/>
      <c r="N5" s="151"/>
      <c r="O5" s="151"/>
      <c r="P5" s="151"/>
      <c r="Q5" s="151"/>
      <c r="R5" s="151"/>
      <c r="S5" s="55"/>
    </row>
    <row r="6" spans="1:16384" ht="18.5">
      <c r="A6" s="19"/>
      <c r="B6" s="141" t="s">
        <v>6</v>
      </c>
      <c r="C6" s="141"/>
      <c r="D6" s="142" t="s">
        <v>295</v>
      </c>
      <c r="E6" s="143"/>
      <c r="F6" s="144"/>
      <c r="K6" s="150" t="s">
        <v>7</v>
      </c>
      <c r="L6" s="151"/>
      <c r="M6" s="151"/>
      <c r="N6" s="151"/>
      <c r="O6" s="151"/>
      <c r="P6" s="151"/>
      <c r="Q6" s="151"/>
      <c r="R6" s="151"/>
      <c r="S6" s="133"/>
    </row>
    <row r="7" spans="1:16384" ht="15" customHeight="1">
      <c r="A7" s="19"/>
      <c r="B7" s="141" t="s">
        <v>8</v>
      </c>
      <c r="C7" s="141"/>
      <c r="D7" s="142" t="s">
        <v>296</v>
      </c>
      <c r="E7" s="143"/>
      <c r="F7" s="144"/>
      <c r="K7" s="148" t="s">
        <v>9</v>
      </c>
      <c r="L7" s="149"/>
      <c r="M7" s="149"/>
      <c r="N7" s="149"/>
      <c r="O7" s="149"/>
      <c r="P7" s="149"/>
      <c r="Q7" s="149"/>
      <c r="R7" s="149"/>
      <c r="S7" s="127"/>
    </row>
    <row r="8" spans="1:16384">
      <c r="A8" s="19"/>
      <c r="B8" s="141" t="s">
        <v>10</v>
      </c>
      <c r="C8" s="141"/>
      <c r="D8" s="142"/>
      <c r="E8" s="143"/>
      <c r="F8" s="144"/>
      <c r="K8" s="148"/>
      <c r="L8" s="149"/>
      <c r="M8" s="149"/>
      <c r="N8" s="149"/>
      <c r="O8" s="149"/>
      <c r="P8" s="149"/>
      <c r="Q8" s="149"/>
      <c r="R8" s="149"/>
      <c r="S8" s="127"/>
    </row>
    <row r="9" spans="1:16384">
      <c r="S9" s="127"/>
    </row>
    <row r="10" spans="1:16384" ht="18">
      <c r="B10" s="145" t="s">
        <v>11</v>
      </c>
      <c r="C10" s="145"/>
      <c r="D10" s="59">
        <f>'WP NR CA PC3 FR1'!$I$16</f>
        <v>1</v>
      </c>
      <c r="E10" s="18"/>
      <c r="F10" s="18"/>
      <c r="G10" s="18"/>
      <c r="H10" s="18"/>
      <c r="I10" s="18"/>
      <c r="J10" s="18"/>
      <c r="S10" s="127"/>
    </row>
    <row r="11" spans="1:16384">
      <c r="S11" s="127"/>
    </row>
    <row r="12" spans="1:16384" ht="18.75" customHeight="1">
      <c r="B12" s="146" t="s">
        <v>12</v>
      </c>
      <c r="C12" s="146"/>
      <c r="D12" s="146"/>
      <c r="E12" s="146"/>
      <c r="F12" s="146"/>
      <c r="G12" s="146"/>
      <c r="H12" s="146"/>
      <c r="I12" s="146"/>
      <c r="J12" s="146"/>
      <c r="S12" s="127"/>
    </row>
    <row r="13" spans="1:16384" ht="108" customHeight="1">
      <c r="A13" s="115"/>
      <c r="B13" s="147" t="s">
        <v>13</v>
      </c>
      <c r="C13" s="147"/>
      <c r="D13" s="147"/>
      <c r="E13" s="147"/>
      <c r="F13" s="147"/>
      <c r="G13" s="147"/>
      <c r="H13" s="147"/>
      <c r="I13" s="147"/>
      <c r="J13" s="147"/>
      <c r="K13" s="147"/>
      <c r="L13" s="147"/>
      <c r="M13" s="147"/>
      <c r="N13" s="147"/>
      <c r="S13" s="127"/>
    </row>
    <row r="14" spans="1:16384" ht="42">
      <c r="A14" s="116" t="s">
        <v>14</v>
      </c>
      <c r="B14" s="117" t="s">
        <v>15</v>
      </c>
      <c r="C14" s="116" t="s">
        <v>16</v>
      </c>
      <c r="D14" s="116" t="s">
        <v>17</v>
      </c>
      <c r="E14" s="116" t="s">
        <v>18</v>
      </c>
      <c r="F14" s="116" t="s">
        <v>19</v>
      </c>
      <c r="G14" s="116" t="s">
        <v>20</v>
      </c>
      <c r="H14" s="116" t="s">
        <v>21</v>
      </c>
      <c r="I14" s="116" t="s">
        <v>22</v>
      </c>
      <c r="J14" s="116" t="s">
        <v>23</v>
      </c>
      <c r="K14" s="116" t="s">
        <v>24</v>
      </c>
      <c r="L14" s="116" t="s">
        <v>25</v>
      </c>
      <c r="M14" s="116" t="s">
        <v>26</v>
      </c>
      <c r="N14" s="128" t="s">
        <v>27</v>
      </c>
      <c r="O14" s="129" t="s">
        <v>10</v>
      </c>
      <c r="P14" s="116" t="s">
        <v>28</v>
      </c>
      <c r="Q14" s="112" t="s">
        <v>300</v>
      </c>
      <c r="R14" s="112" t="s">
        <v>301</v>
      </c>
      <c r="S14" s="112" t="s">
        <v>302</v>
      </c>
      <c r="T14" s="112" t="s">
        <v>303</v>
      </c>
      <c r="U14" s="112" t="s">
        <v>304</v>
      </c>
      <c r="V14" s="112" t="s">
        <v>305</v>
      </c>
      <c r="W14" s="112" t="s">
        <v>306</v>
      </c>
      <c r="X14" s="112" t="s">
        <v>307</v>
      </c>
      <c r="Y14" s="112" t="s">
        <v>308</v>
      </c>
      <c r="Z14" s="112" t="s">
        <v>309</v>
      </c>
      <c r="AA14" s="112" t="s">
        <v>310</v>
      </c>
      <c r="AB14" s="112" t="s">
        <v>311</v>
      </c>
      <c r="AC14" s="112" t="s">
        <v>312</v>
      </c>
      <c r="AD14" s="112" t="s">
        <v>313</v>
      </c>
      <c r="AE14" s="112" t="s">
        <v>314</v>
      </c>
      <c r="AF14" s="112" t="s">
        <v>315</v>
      </c>
      <c r="AG14" s="112" t="s">
        <v>316</v>
      </c>
      <c r="AH14" s="112" t="s">
        <v>317</v>
      </c>
      <c r="AI14" s="112" t="s">
        <v>318</v>
      </c>
      <c r="AJ14" s="112" t="s">
        <v>319</v>
      </c>
      <c r="AK14" s="112" t="s">
        <v>320</v>
      </c>
      <c r="AL14" s="112" t="s">
        <v>321</v>
      </c>
      <c r="AM14" s="112" t="s">
        <v>322</v>
      </c>
      <c r="AN14" s="112" t="s">
        <v>323</v>
      </c>
      <c r="AO14" s="112" t="s">
        <v>324</v>
      </c>
      <c r="AP14" s="112" t="s">
        <v>325</v>
      </c>
      <c r="AQ14" s="112" t="s">
        <v>326</v>
      </c>
      <c r="AR14" s="112" t="s">
        <v>327</v>
      </c>
      <c r="AS14" s="112" t="s">
        <v>328</v>
      </c>
      <c r="AT14" s="112" t="s">
        <v>329</v>
      </c>
      <c r="AU14" s="112" t="s">
        <v>330</v>
      </c>
      <c r="AV14" s="112" t="s">
        <v>331</v>
      </c>
      <c r="AW14" s="112" t="s">
        <v>332</v>
      </c>
      <c r="AX14" s="112" t="s">
        <v>333</v>
      </c>
      <c r="AY14" s="112" t="s">
        <v>334</v>
      </c>
      <c r="AZ14" s="112" t="s">
        <v>335</v>
      </c>
      <c r="BA14" s="112" t="s">
        <v>336</v>
      </c>
      <c r="BB14" s="112" t="s">
        <v>337</v>
      </c>
      <c r="BC14" s="112" t="s">
        <v>338</v>
      </c>
      <c r="BD14" s="112" t="s">
        <v>339</v>
      </c>
      <c r="BE14" s="112" t="s">
        <v>340</v>
      </c>
      <c r="BF14" s="112" t="s">
        <v>341</v>
      </c>
      <c r="BG14" s="112" t="s">
        <v>342</v>
      </c>
      <c r="BH14" s="112" t="s">
        <v>343</v>
      </c>
      <c r="BI14" s="112" t="s">
        <v>344</v>
      </c>
      <c r="BJ14" s="112" t="s">
        <v>345</v>
      </c>
      <c r="BK14" s="112" t="s">
        <v>346</v>
      </c>
      <c r="BL14" s="112" t="s">
        <v>347</v>
      </c>
      <c r="BM14" s="112" t="s">
        <v>348</v>
      </c>
      <c r="BN14" s="112" t="s">
        <v>349</v>
      </c>
      <c r="BO14" s="112" t="s">
        <v>350</v>
      </c>
      <c r="BP14" s="112" t="s">
        <v>351</v>
      </c>
      <c r="BQ14" s="112" t="s">
        <v>352</v>
      </c>
      <c r="BR14" s="112" t="s">
        <v>353</v>
      </c>
      <c r="BS14" s="112" t="s">
        <v>354</v>
      </c>
      <c r="BT14" s="112" t="s">
        <v>355</v>
      </c>
      <c r="BU14" s="112" t="s">
        <v>356</v>
      </c>
      <c r="BV14" s="112" t="s">
        <v>357</v>
      </c>
      <c r="BW14" s="112" t="s">
        <v>358</v>
      </c>
      <c r="BX14" s="112" t="s">
        <v>359</v>
      </c>
      <c r="BY14" s="112" t="s">
        <v>360</v>
      </c>
      <c r="BZ14" s="112" t="s">
        <v>361</v>
      </c>
      <c r="CA14" s="112" t="s">
        <v>362</v>
      </c>
      <c r="CB14" s="112" t="s">
        <v>363</v>
      </c>
      <c r="CC14" s="112" t="s">
        <v>364</v>
      </c>
      <c r="CD14" s="112" t="s">
        <v>365</v>
      </c>
      <c r="CE14" s="112" t="s">
        <v>366</v>
      </c>
      <c r="CF14" s="112" t="s">
        <v>367</v>
      </c>
      <c r="CG14" s="112" t="s">
        <v>368</v>
      </c>
      <c r="CH14" s="112" t="s">
        <v>369</v>
      </c>
      <c r="CI14" s="112" t="s">
        <v>370</v>
      </c>
      <c r="CJ14" s="112" t="s">
        <v>371</v>
      </c>
      <c r="CK14" s="112" t="s">
        <v>372</v>
      </c>
      <c r="CL14" s="112" t="s">
        <v>373</v>
      </c>
      <c r="CM14" s="112" t="s">
        <v>374</v>
      </c>
      <c r="CN14" s="112" t="s">
        <v>375</v>
      </c>
      <c r="CO14" s="112" t="s">
        <v>376</v>
      </c>
      <c r="CP14" s="112" t="s">
        <v>377</v>
      </c>
      <c r="CQ14" s="112" t="s">
        <v>378</v>
      </c>
      <c r="CR14" s="112" t="s">
        <v>379</v>
      </c>
      <c r="CS14" s="112" t="s">
        <v>380</v>
      </c>
      <c r="CT14" s="112" t="s">
        <v>381</v>
      </c>
      <c r="CU14" s="112" t="s">
        <v>382</v>
      </c>
      <c r="CV14" s="112" t="s">
        <v>383</v>
      </c>
      <c r="CW14" s="112" t="s">
        <v>384</v>
      </c>
      <c r="CX14" s="112" t="s">
        <v>385</v>
      </c>
      <c r="CY14" s="112" t="s">
        <v>386</v>
      </c>
      <c r="CZ14" s="112" t="s">
        <v>387</v>
      </c>
      <c r="DA14" s="112" t="s">
        <v>388</v>
      </c>
      <c r="DB14" s="112" t="s">
        <v>389</v>
      </c>
      <c r="DC14" s="112" t="s">
        <v>390</v>
      </c>
      <c r="DD14" s="112" t="s">
        <v>391</v>
      </c>
      <c r="DE14" s="112" t="s">
        <v>392</v>
      </c>
      <c r="DF14" s="112" t="s">
        <v>393</v>
      </c>
      <c r="DG14" s="112" t="s">
        <v>394</v>
      </c>
      <c r="DH14" s="112" t="s">
        <v>395</v>
      </c>
      <c r="DI14" s="112" t="s">
        <v>396</v>
      </c>
      <c r="DJ14" s="112" t="s">
        <v>397</v>
      </c>
      <c r="DK14" s="112" t="s">
        <v>398</v>
      </c>
      <c r="DL14" s="112" t="s">
        <v>399</v>
      </c>
      <c r="DM14" s="112" t="s">
        <v>400</v>
      </c>
      <c r="DN14" s="112" t="s">
        <v>401</v>
      </c>
      <c r="DO14" s="112" t="s">
        <v>402</v>
      </c>
      <c r="DP14" s="112" t="s">
        <v>403</v>
      </c>
      <c r="DQ14" s="112" t="s">
        <v>404</v>
      </c>
      <c r="DR14" s="112" t="s">
        <v>405</v>
      </c>
      <c r="DS14" s="112" t="s">
        <v>406</v>
      </c>
      <c r="DT14" s="112" t="s">
        <v>407</v>
      </c>
      <c r="DU14" s="112" t="s">
        <v>408</v>
      </c>
      <c r="DV14" s="112" t="s">
        <v>409</v>
      </c>
      <c r="DW14" s="112" t="s">
        <v>410</v>
      </c>
      <c r="DX14" s="112" t="s">
        <v>411</v>
      </c>
      <c r="DY14" s="112" t="s">
        <v>412</v>
      </c>
      <c r="DZ14" s="112" t="s">
        <v>413</v>
      </c>
      <c r="EA14" s="112" t="s">
        <v>414</v>
      </c>
      <c r="EB14" s="112" t="s">
        <v>415</v>
      </c>
      <c r="EC14" s="112" t="s">
        <v>416</v>
      </c>
      <c r="ED14" s="112" t="s">
        <v>417</v>
      </c>
      <c r="EE14" s="112" t="s">
        <v>418</v>
      </c>
      <c r="EF14" s="112" t="s">
        <v>419</v>
      </c>
      <c r="EG14" s="112" t="s">
        <v>420</v>
      </c>
      <c r="EH14" s="112" t="s">
        <v>421</v>
      </c>
      <c r="EI14" s="112" t="s">
        <v>422</v>
      </c>
      <c r="EJ14" s="112" t="s">
        <v>423</v>
      </c>
      <c r="EK14" s="112" t="s">
        <v>424</v>
      </c>
      <c r="EL14" s="112" t="s">
        <v>425</v>
      </c>
      <c r="EM14" s="112" t="s">
        <v>426</v>
      </c>
      <c r="EN14" s="112" t="s">
        <v>427</v>
      </c>
      <c r="EO14" s="112" t="s">
        <v>428</v>
      </c>
      <c r="EP14" s="112" t="s">
        <v>429</v>
      </c>
      <c r="EQ14" s="112" t="s">
        <v>430</v>
      </c>
      <c r="ER14" s="112" t="s">
        <v>431</v>
      </c>
      <c r="ES14" s="112" t="s">
        <v>432</v>
      </c>
      <c r="ET14" s="112" t="s">
        <v>433</v>
      </c>
      <c r="EU14" s="112" t="s">
        <v>434</v>
      </c>
      <c r="EV14" s="112" t="s">
        <v>435</v>
      </c>
      <c r="EW14" s="112" t="s">
        <v>436</v>
      </c>
      <c r="EX14" s="112" t="s">
        <v>437</v>
      </c>
      <c r="EY14" s="112" t="s">
        <v>438</v>
      </c>
      <c r="EZ14" s="112" t="s">
        <v>439</v>
      </c>
      <c r="FA14" s="112" t="s">
        <v>440</v>
      </c>
      <c r="FB14" s="112" t="s">
        <v>441</v>
      </c>
      <c r="FC14" s="112" t="s">
        <v>442</v>
      </c>
      <c r="FD14" s="112" t="s">
        <v>443</v>
      </c>
      <c r="FE14" s="112" t="s">
        <v>444</v>
      </c>
      <c r="FF14" s="112" t="s">
        <v>445</v>
      </c>
      <c r="FG14" s="112" t="s">
        <v>446</v>
      </c>
      <c r="FH14" s="112" t="s">
        <v>447</v>
      </c>
      <c r="FI14" s="112" t="s">
        <v>448</v>
      </c>
      <c r="FJ14" s="112" t="s">
        <v>449</v>
      </c>
      <c r="FK14" s="112" t="s">
        <v>450</v>
      </c>
      <c r="FL14" s="112" t="s">
        <v>451</v>
      </c>
      <c r="FM14" s="112" t="s">
        <v>452</v>
      </c>
      <c r="FN14" s="112" t="s">
        <v>453</v>
      </c>
      <c r="FO14" s="112" t="s">
        <v>454</v>
      </c>
      <c r="FP14" s="112" t="s">
        <v>455</v>
      </c>
      <c r="FQ14" s="112" t="s">
        <v>456</v>
      </c>
      <c r="FR14" s="112" t="s">
        <v>457</v>
      </c>
      <c r="FS14" s="112" t="s">
        <v>458</v>
      </c>
      <c r="FT14" s="112" t="s">
        <v>459</v>
      </c>
      <c r="FU14" s="112" t="s">
        <v>460</v>
      </c>
      <c r="FV14" s="112" t="s">
        <v>461</v>
      </c>
      <c r="FW14" s="112" t="s">
        <v>462</v>
      </c>
      <c r="FX14" s="112" t="s">
        <v>463</v>
      </c>
      <c r="FY14" s="112" t="s">
        <v>464</v>
      </c>
      <c r="FZ14" s="112" t="s">
        <v>465</v>
      </c>
      <c r="GA14" s="112" t="s">
        <v>466</v>
      </c>
      <c r="GB14" s="112" t="s">
        <v>467</v>
      </c>
      <c r="GC14" s="112" t="s">
        <v>468</v>
      </c>
      <c r="GD14" s="112" t="s">
        <v>469</v>
      </c>
      <c r="GE14" s="112" t="s">
        <v>470</v>
      </c>
      <c r="GF14" s="112" t="s">
        <v>471</v>
      </c>
      <c r="GG14" s="112" t="s">
        <v>472</v>
      </c>
      <c r="GH14" s="112" t="s">
        <v>473</v>
      </c>
      <c r="GI14" s="112" t="s">
        <v>474</v>
      </c>
      <c r="GJ14" s="112" t="s">
        <v>475</v>
      </c>
      <c r="GK14" s="112" t="s">
        <v>476</v>
      </c>
      <c r="GL14" s="112" t="s">
        <v>477</v>
      </c>
      <c r="GM14" s="112" t="s">
        <v>478</v>
      </c>
      <c r="GN14" s="112" t="s">
        <v>479</v>
      </c>
      <c r="GO14" s="112" t="s">
        <v>480</v>
      </c>
      <c r="GP14" s="112" t="s">
        <v>481</v>
      </c>
      <c r="GQ14" s="112" t="s">
        <v>482</v>
      </c>
      <c r="GR14" s="112" t="s">
        <v>483</v>
      </c>
      <c r="GS14" s="112" t="s">
        <v>484</v>
      </c>
      <c r="GT14" s="112" t="s">
        <v>485</v>
      </c>
      <c r="GU14" s="112" t="s">
        <v>486</v>
      </c>
      <c r="GV14" s="112" t="s">
        <v>487</v>
      </c>
      <c r="GW14" s="112" t="s">
        <v>488</v>
      </c>
      <c r="GX14" s="112" t="s">
        <v>489</v>
      </c>
      <c r="GY14" s="112" t="s">
        <v>490</v>
      </c>
      <c r="GZ14" s="112" t="s">
        <v>491</v>
      </c>
      <c r="HA14" s="112" t="s">
        <v>492</v>
      </c>
      <c r="HB14" s="112" t="s">
        <v>493</v>
      </c>
      <c r="HC14" s="112" t="s">
        <v>494</v>
      </c>
      <c r="HD14" s="112" t="s">
        <v>495</v>
      </c>
      <c r="HE14" s="112" t="s">
        <v>496</v>
      </c>
      <c r="HF14" s="112" t="s">
        <v>497</v>
      </c>
      <c r="HG14" s="112" t="s">
        <v>498</v>
      </c>
      <c r="HH14" s="112" t="s">
        <v>499</v>
      </c>
      <c r="HI14" s="112" t="s">
        <v>500</v>
      </c>
      <c r="HJ14" s="112" t="s">
        <v>501</v>
      </c>
      <c r="HK14" s="112" t="s">
        <v>502</v>
      </c>
      <c r="HL14" s="112" t="s">
        <v>503</v>
      </c>
      <c r="HM14" s="112" t="s">
        <v>504</v>
      </c>
      <c r="HN14" s="112" t="s">
        <v>505</v>
      </c>
      <c r="HO14" s="112" t="s">
        <v>506</v>
      </c>
      <c r="HP14" s="112" t="s">
        <v>507</v>
      </c>
      <c r="HQ14" s="112" t="s">
        <v>508</v>
      </c>
      <c r="HR14" s="112" t="s">
        <v>509</v>
      </c>
      <c r="HS14" s="112" t="s">
        <v>510</v>
      </c>
      <c r="HT14" s="112" t="s">
        <v>511</v>
      </c>
      <c r="HU14" s="112" t="s">
        <v>512</v>
      </c>
      <c r="HV14" s="112" t="s">
        <v>513</v>
      </c>
      <c r="HW14" s="112" t="s">
        <v>514</v>
      </c>
      <c r="HX14" s="112" t="s">
        <v>515</v>
      </c>
      <c r="HY14" s="112" t="s">
        <v>516</v>
      </c>
      <c r="HZ14" s="112" t="s">
        <v>517</v>
      </c>
      <c r="IA14" s="112" t="s">
        <v>518</v>
      </c>
      <c r="IB14" s="112" t="s">
        <v>519</v>
      </c>
      <c r="IC14" s="112" t="s">
        <v>520</v>
      </c>
      <c r="ID14" s="112" t="s">
        <v>521</v>
      </c>
      <c r="IE14" s="112" t="s">
        <v>522</v>
      </c>
      <c r="IF14" s="112" t="s">
        <v>523</v>
      </c>
      <c r="IG14" s="112" t="s">
        <v>524</v>
      </c>
      <c r="IH14" s="112" t="s">
        <v>525</v>
      </c>
      <c r="II14" s="112" t="s">
        <v>526</v>
      </c>
      <c r="IJ14" s="112" t="s">
        <v>527</v>
      </c>
      <c r="IK14" s="112" t="s">
        <v>528</v>
      </c>
      <c r="IL14" s="112" t="s">
        <v>529</v>
      </c>
      <c r="IM14" s="112" t="s">
        <v>530</v>
      </c>
      <c r="IN14" s="112" t="s">
        <v>531</v>
      </c>
      <c r="IO14" s="112" t="s">
        <v>532</v>
      </c>
      <c r="IP14" s="112" t="s">
        <v>533</v>
      </c>
      <c r="IQ14" s="112" t="s">
        <v>534</v>
      </c>
      <c r="IR14" s="112" t="s">
        <v>535</v>
      </c>
      <c r="IS14" s="112" t="s">
        <v>536</v>
      </c>
      <c r="IT14" s="112" t="s">
        <v>537</v>
      </c>
      <c r="IU14" s="112" t="s">
        <v>538</v>
      </c>
      <c r="IV14" s="112" t="s">
        <v>539</v>
      </c>
      <c r="IW14" s="112" t="s">
        <v>540</v>
      </c>
      <c r="IX14" s="112" t="s">
        <v>541</v>
      </c>
      <c r="IY14" s="112" t="s">
        <v>542</v>
      </c>
      <c r="IZ14" s="112" t="s">
        <v>543</v>
      </c>
      <c r="JA14" s="112" t="s">
        <v>544</v>
      </c>
      <c r="JB14" s="112" t="s">
        <v>545</v>
      </c>
      <c r="JC14" s="112" t="s">
        <v>546</v>
      </c>
      <c r="JD14" s="112" t="s">
        <v>547</v>
      </c>
      <c r="JE14" s="112" t="s">
        <v>548</v>
      </c>
      <c r="JF14" s="112" t="s">
        <v>549</v>
      </c>
      <c r="JG14" s="112" t="s">
        <v>550</v>
      </c>
      <c r="JH14" s="112" t="s">
        <v>551</v>
      </c>
      <c r="JI14" s="112" t="s">
        <v>552</v>
      </c>
      <c r="JJ14" s="112" t="s">
        <v>553</v>
      </c>
      <c r="JK14" s="112" t="s">
        <v>554</v>
      </c>
      <c r="JL14" s="112" t="s">
        <v>555</v>
      </c>
      <c r="JM14" s="112" t="s">
        <v>556</v>
      </c>
      <c r="JN14" s="112" t="s">
        <v>557</v>
      </c>
      <c r="JO14" s="112" t="s">
        <v>558</v>
      </c>
      <c r="JP14" s="112" t="s">
        <v>559</v>
      </c>
      <c r="JQ14" s="112" t="s">
        <v>560</v>
      </c>
      <c r="JR14" s="112" t="s">
        <v>561</v>
      </c>
      <c r="JS14" s="112" t="s">
        <v>562</v>
      </c>
      <c r="JT14" s="112" t="s">
        <v>563</v>
      </c>
      <c r="JU14" s="112" t="s">
        <v>564</v>
      </c>
      <c r="JV14" s="112" t="s">
        <v>565</v>
      </c>
      <c r="JW14" s="112" t="s">
        <v>566</v>
      </c>
      <c r="JX14" s="112" t="s">
        <v>567</v>
      </c>
      <c r="JY14" s="112" t="s">
        <v>568</v>
      </c>
      <c r="JZ14" s="112" t="s">
        <v>569</v>
      </c>
      <c r="KA14" s="112" t="s">
        <v>570</v>
      </c>
      <c r="KB14" s="112" t="s">
        <v>571</v>
      </c>
      <c r="KC14" s="112" t="s">
        <v>572</v>
      </c>
      <c r="KD14" s="112" t="s">
        <v>573</v>
      </c>
      <c r="KE14" s="112" t="s">
        <v>574</v>
      </c>
      <c r="KF14" s="112" t="s">
        <v>575</v>
      </c>
      <c r="KG14" s="112" t="s">
        <v>576</v>
      </c>
      <c r="KH14" s="112" t="s">
        <v>577</v>
      </c>
      <c r="KI14" s="112" t="s">
        <v>578</v>
      </c>
      <c r="KJ14" s="112" t="s">
        <v>579</v>
      </c>
      <c r="KK14" s="112" t="s">
        <v>580</v>
      </c>
      <c r="KL14" s="112" t="s">
        <v>581</v>
      </c>
      <c r="KM14" s="112" t="s">
        <v>582</v>
      </c>
      <c r="KN14" s="112" t="s">
        <v>583</v>
      </c>
      <c r="KO14" s="112" t="s">
        <v>584</v>
      </c>
      <c r="KP14" s="112" t="s">
        <v>585</v>
      </c>
      <c r="KQ14" s="112" t="s">
        <v>586</v>
      </c>
      <c r="KR14" s="112" t="s">
        <v>587</v>
      </c>
      <c r="KS14" s="112" t="s">
        <v>588</v>
      </c>
      <c r="KT14" s="112" t="s">
        <v>589</v>
      </c>
      <c r="KU14" s="112" t="s">
        <v>590</v>
      </c>
      <c r="KV14" s="112" t="s">
        <v>591</v>
      </c>
      <c r="KW14" s="112" t="s">
        <v>592</v>
      </c>
      <c r="KX14" s="112" t="s">
        <v>593</v>
      </c>
      <c r="KY14" s="112" t="s">
        <v>594</v>
      </c>
      <c r="KZ14" s="112" t="s">
        <v>595</v>
      </c>
      <c r="LA14" s="112" t="s">
        <v>596</v>
      </c>
      <c r="LB14" s="112" t="s">
        <v>597</v>
      </c>
      <c r="LC14" s="112" t="s">
        <v>598</v>
      </c>
      <c r="LD14" s="112" t="s">
        <v>599</v>
      </c>
      <c r="LE14" s="112" t="s">
        <v>600</v>
      </c>
      <c r="LF14" s="112" t="s">
        <v>601</v>
      </c>
      <c r="LG14" s="112" t="s">
        <v>602</v>
      </c>
      <c r="LH14" s="112" t="s">
        <v>603</v>
      </c>
      <c r="LI14" s="112" t="s">
        <v>604</v>
      </c>
      <c r="LJ14" s="112" t="s">
        <v>605</v>
      </c>
      <c r="LK14" s="112" t="s">
        <v>606</v>
      </c>
      <c r="LL14" s="112" t="s">
        <v>607</v>
      </c>
      <c r="LM14" s="112" t="s">
        <v>608</v>
      </c>
      <c r="LN14" s="112" t="s">
        <v>609</v>
      </c>
      <c r="LO14" s="112" t="s">
        <v>610</v>
      </c>
      <c r="LP14" s="112" t="s">
        <v>611</v>
      </c>
      <c r="LQ14" s="112" t="s">
        <v>612</v>
      </c>
      <c r="LR14" s="112" t="s">
        <v>613</v>
      </c>
      <c r="LS14" s="112" t="s">
        <v>614</v>
      </c>
      <c r="LT14" s="112" t="s">
        <v>615</v>
      </c>
      <c r="LU14" s="112" t="s">
        <v>616</v>
      </c>
      <c r="LV14" s="112" t="s">
        <v>617</v>
      </c>
      <c r="LW14" s="112" t="s">
        <v>618</v>
      </c>
      <c r="LX14" s="112" t="s">
        <v>619</v>
      </c>
      <c r="LY14" s="112" t="s">
        <v>620</v>
      </c>
      <c r="LZ14" s="112" t="s">
        <v>621</v>
      </c>
      <c r="MA14" s="112" t="s">
        <v>622</v>
      </c>
      <c r="MB14" s="112" t="s">
        <v>623</v>
      </c>
      <c r="MC14" s="112" t="s">
        <v>624</v>
      </c>
      <c r="MD14" s="112" t="s">
        <v>625</v>
      </c>
      <c r="ME14" s="112" t="s">
        <v>626</v>
      </c>
      <c r="MF14" s="112" t="s">
        <v>627</v>
      </c>
      <c r="MG14" s="112" t="s">
        <v>628</v>
      </c>
      <c r="MH14" s="112" t="s">
        <v>629</v>
      </c>
      <c r="MI14" s="112" t="s">
        <v>630</v>
      </c>
      <c r="MJ14" s="112" t="s">
        <v>631</v>
      </c>
      <c r="MK14" s="112" t="s">
        <v>632</v>
      </c>
      <c r="ML14" s="112" t="s">
        <v>633</v>
      </c>
      <c r="MM14" s="112" t="s">
        <v>634</v>
      </c>
      <c r="MN14" s="112" t="s">
        <v>635</v>
      </c>
      <c r="MO14" s="112" t="s">
        <v>636</v>
      </c>
      <c r="MP14" s="112" t="s">
        <v>637</v>
      </c>
      <c r="MQ14" s="112" t="s">
        <v>638</v>
      </c>
      <c r="MR14" s="112" t="s">
        <v>639</v>
      </c>
      <c r="MS14" s="112" t="s">
        <v>640</v>
      </c>
      <c r="MT14" s="112" t="s">
        <v>641</v>
      </c>
      <c r="MU14" s="112" t="s">
        <v>642</v>
      </c>
      <c r="MV14" s="112" t="s">
        <v>643</v>
      </c>
      <c r="MW14" s="112" t="s">
        <v>644</v>
      </c>
      <c r="MX14" s="112" t="s">
        <v>645</v>
      </c>
      <c r="MY14" s="112" t="s">
        <v>646</v>
      </c>
      <c r="MZ14" s="112" t="s">
        <v>647</v>
      </c>
      <c r="NA14" s="112" t="s">
        <v>648</v>
      </c>
      <c r="NB14" s="112" t="s">
        <v>649</v>
      </c>
      <c r="NC14" s="112" t="s">
        <v>650</v>
      </c>
      <c r="ND14" s="112" t="s">
        <v>651</v>
      </c>
      <c r="NE14" s="112" t="s">
        <v>652</v>
      </c>
      <c r="NF14" s="112" t="s">
        <v>653</v>
      </c>
      <c r="NG14" s="112" t="s">
        <v>654</v>
      </c>
      <c r="NH14" s="112" t="s">
        <v>655</v>
      </c>
      <c r="NI14" s="112" t="s">
        <v>656</v>
      </c>
      <c r="NJ14" s="112" t="s">
        <v>657</v>
      </c>
      <c r="NK14" s="112" t="s">
        <v>658</v>
      </c>
      <c r="NL14" s="112" t="s">
        <v>659</v>
      </c>
      <c r="NM14" s="112" t="s">
        <v>660</v>
      </c>
      <c r="NN14" s="112" t="s">
        <v>661</v>
      </c>
      <c r="NO14" s="112" t="s">
        <v>662</v>
      </c>
      <c r="NP14" s="112" t="s">
        <v>663</v>
      </c>
      <c r="NQ14" s="112" t="s">
        <v>664</v>
      </c>
      <c r="NR14" s="112" t="s">
        <v>665</v>
      </c>
      <c r="NS14" s="112" t="s">
        <v>666</v>
      </c>
      <c r="NT14" s="112" t="s">
        <v>667</v>
      </c>
      <c r="NU14" s="112" t="s">
        <v>668</v>
      </c>
      <c r="NV14" s="112" t="s">
        <v>669</v>
      </c>
      <c r="NW14" s="112" t="s">
        <v>670</v>
      </c>
      <c r="NX14" s="112" t="s">
        <v>671</v>
      </c>
      <c r="NY14" s="112" t="s">
        <v>672</v>
      </c>
      <c r="NZ14" s="112" t="s">
        <v>673</v>
      </c>
      <c r="OA14" s="112" t="s">
        <v>674</v>
      </c>
      <c r="OB14" s="112" t="s">
        <v>675</v>
      </c>
      <c r="OC14" s="112" t="s">
        <v>676</v>
      </c>
      <c r="OD14" s="112" t="s">
        <v>677</v>
      </c>
      <c r="OE14" s="112" t="s">
        <v>678</v>
      </c>
      <c r="OF14" s="112" t="s">
        <v>679</v>
      </c>
      <c r="OG14" s="112" t="s">
        <v>680</v>
      </c>
      <c r="OH14" s="112" t="s">
        <v>681</v>
      </c>
      <c r="OI14" s="112" t="s">
        <v>682</v>
      </c>
      <c r="OJ14" s="112" t="s">
        <v>683</v>
      </c>
      <c r="OK14" s="112" t="s">
        <v>684</v>
      </c>
      <c r="OL14" s="112" t="s">
        <v>685</v>
      </c>
      <c r="OM14" s="112" t="s">
        <v>686</v>
      </c>
      <c r="ON14" s="112" t="s">
        <v>687</v>
      </c>
      <c r="OO14" s="112" t="s">
        <v>688</v>
      </c>
      <c r="OP14" s="112" t="s">
        <v>689</v>
      </c>
      <c r="OQ14" s="112" t="s">
        <v>690</v>
      </c>
      <c r="OR14" s="112" t="s">
        <v>691</v>
      </c>
      <c r="OS14" s="112" t="s">
        <v>692</v>
      </c>
      <c r="OT14" s="112" t="s">
        <v>693</v>
      </c>
      <c r="OU14" s="112" t="s">
        <v>694</v>
      </c>
      <c r="OV14" s="112" t="s">
        <v>695</v>
      </c>
      <c r="OW14" s="112" t="s">
        <v>696</v>
      </c>
      <c r="OX14" s="112" t="s">
        <v>697</v>
      </c>
      <c r="OY14" s="112" t="s">
        <v>698</v>
      </c>
      <c r="OZ14" s="112" t="s">
        <v>699</v>
      </c>
      <c r="PA14" s="112" t="s">
        <v>700</v>
      </c>
      <c r="PB14" s="112" t="s">
        <v>701</v>
      </c>
      <c r="PC14" s="112" t="s">
        <v>702</v>
      </c>
      <c r="PD14" s="112" t="s">
        <v>703</v>
      </c>
      <c r="PE14" s="112" t="s">
        <v>704</v>
      </c>
      <c r="PF14" s="112" t="s">
        <v>705</v>
      </c>
      <c r="PG14" s="112" t="s">
        <v>706</v>
      </c>
      <c r="PH14" s="112" t="s">
        <v>707</v>
      </c>
      <c r="PI14" s="112" t="s">
        <v>708</v>
      </c>
      <c r="PJ14" s="112" t="s">
        <v>709</v>
      </c>
      <c r="PK14" s="112" t="s">
        <v>710</v>
      </c>
      <c r="PL14" s="112" t="s">
        <v>711</v>
      </c>
      <c r="PM14" s="112" t="s">
        <v>712</v>
      </c>
      <c r="PN14" s="112" t="s">
        <v>713</v>
      </c>
      <c r="PO14" s="112" t="s">
        <v>714</v>
      </c>
      <c r="PP14" s="112" t="s">
        <v>715</v>
      </c>
      <c r="PQ14" s="112" t="s">
        <v>716</v>
      </c>
      <c r="PR14" s="112" t="s">
        <v>717</v>
      </c>
      <c r="PS14" s="112" t="s">
        <v>718</v>
      </c>
      <c r="PT14" s="112" t="s">
        <v>719</v>
      </c>
      <c r="PU14" s="112" t="s">
        <v>720</v>
      </c>
      <c r="PV14" s="112" t="s">
        <v>721</v>
      </c>
      <c r="PW14" s="112" t="s">
        <v>722</v>
      </c>
      <c r="PX14" s="112" t="s">
        <v>723</v>
      </c>
      <c r="PY14" s="112" t="s">
        <v>724</v>
      </c>
      <c r="PZ14" s="112" t="s">
        <v>725</v>
      </c>
      <c r="QA14" s="112" t="s">
        <v>726</v>
      </c>
      <c r="QB14" s="112" t="s">
        <v>727</v>
      </c>
      <c r="QC14" s="112" t="s">
        <v>728</v>
      </c>
      <c r="QD14" s="112" t="s">
        <v>729</v>
      </c>
      <c r="QE14" s="112" t="s">
        <v>730</v>
      </c>
      <c r="QF14" s="112" t="s">
        <v>731</v>
      </c>
      <c r="QG14" s="112" t="s">
        <v>732</v>
      </c>
      <c r="QH14" s="112" t="s">
        <v>733</v>
      </c>
      <c r="QI14" s="112" t="s">
        <v>734</v>
      </c>
      <c r="QJ14" s="112" t="s">
        <v>735</v>
      </c>
      <c r="QK14" s="112" t="s">
        <v>736</v>
      </c>
      <c r="QL14" s="112" t="s">
        <v>737</v>
      </c>
      <c r="QM14" s="112" t="s">
        <v>738</v>
      </c>
      <c r="QN14" s="112" t="s">
        <v>739</v>
      </c>
      <c r="QO14" s="112" t="s">
        <v>740</v>
      </c>
      <c r="QP14" s="112" t="s">
        <v>741</v>
      </c>
      <c r="QQ14" s="112" t="s">
        <v>742</v>
      </c>
      <c r="QR14" s="112" t="s">
        <v>743</v>
      </c>
      <c r="QS14" s="112" t="s">
        <v>744</v>
      </c>
      <c r="QT14" s="112" t="s">
        <v>745</v>
      </c>
      <c r="QU14" s="112" t="s">
        <v>746</v>
      </c>
      <c r="QV14" s="112" t="s">
        <v>747</v>
      </c>
      <c r="QW14" s="112" t="s">
        <v>748</v>
      </c>
      <c r="QX14" s="112" t="s">
        <v>749</v>
      </c>
      <c r="QY14" s="112" t="s">
        <v>750</v>
      </c>
      <c r="QZ14" s="112" t="s">
        <v>751</v>
      </c>
      <c r="RA14" s="112" t="s">
        <v>752</v>
      </c>
      <c r="RB14" s="112" t="s">
        <v>753</v>
      </c>
      <c r="RC14" s="112" t="s">
        <v>754</v>
      </c>
      <c r="RD14" s="112" t="s">
        <v>755</v>
      </c>
      <c r="RE14" s="112" t="s">
        <v>756</v>
      </c>
      <c r="RF14" s="112" t="s">
        <v>757</v>
      </c>
      <c r="RG14" s="112" t="s">
        <v>758</v>
      </c>
      <c r="RH14" s="112" t="s">
        <v>759</v>
      </c>
      <c r="RI14" s="112" t="s">
        <v>760</v>
      </c>
      <c r="RJ14" s="112" t="s">
        <v>761</v>
      </c>
      <c r="RK14" s="112" t="s">
        <v>762</v>
      </c>
      <c r="RL14" s="112" t="s">
        <v>763</v>
      </c>
      <c r="RM14" s="112" t="s">
        <v>764</v>
      </c>
      <c r="RN14" s="112" t="s">
        <v>765</v>
      </c>
      <c r="RO14" s="112" t="s">
        <v>766</v>
      </c>
      <c r="RP14" s="112" t="s">
        <v>767</v>
      </c>
      <c r="RQ14" s="112" t="s">
        <v>768</v>
      </c>
      <c r="RR14" s="112" t="s">
        <v>769</v>
      </c>
      <c r="RS14" s="112" t="s">
        <v>770</v>
      </c>
      <c r="RT14" s="112" t="s">
        <v>771</v>
      </c>
      <c r="RU14" s="112" t="s">
        <v>772</v>
      </c>
      <c r="RV14" s="112" t="s">
        <v>773</v>
      </c>
      <c r="RW14" s="112" t="s">
        <v>774</v>
      </c>
      <c r="RX14" s="112" t="s">
        <v>775</v>
      </c>
      <c r="RY14" s="112" t="s">
        <v>776</v>
      </c>
      <c r="RZ14" s="112" t="s">
        <v>777</v>
      </c>
      <c r="SA14" s="112" t="s">
        <v>778</v>
      </c>
      <c r="SB14" s="112" t="s">
        <v>779</v>
      </c>
      <c r="SC14" s="112" t="s">
        <v>780</v>
      </c>
      <c r="SD14" s="112" t="s">
        <v>781</v>
      </c>
      <c r="SE14" s="112" t="s">
        <v>782</v>
      </c>
      <c r="SF14" s="112" t="s">
        <v>783</v>
      </c>
      <c r="SG14" s="112" t="s">
        <v>784</v>
      </c>
      <c r="SH14" s="112" t="s">
        <v>785</v>
      </c>
      <c r="SI14" s="112" t="s">
        <v>786</v>
      </c>
      <c r="SJ14" s="112" t="s">
        <v>787</v>
      </c>
      <c r="SK14" s="112" t="s">
        <v>788</v>
      </c>
      <c r="SL14" s="112" t="s">
        <v>789</v>
      </c>
      <c r="SM14" s="112" t="s">
        <v>790</v>
      </c>
      <c r="SN14" s="112" t="s">
        <v>791</v>
      </c>
      <c r="SO14" s="112" t="s">
        <v>792</v>
      </c>
      <c r="SP14" s="112" t="s">
        <v>793</v>
      </c>
      <c r="SQ14" s="112" t="s">
        <v>794</v>
      </c>
      <c r="SR14" s="112" t="s">
        <v>795</v>
      </c>
      <c r="SS14" s="112" t="s">
        <v>796</v>
      </c>
      <c r="ST14" s="112" t="s">
        <v>797</v>
      </c>
      <c r="SU14" s="112" t="s">
        <v>798</v>
      </c>
      <c r="SV14" s="112" t="s">
        <v>799</v>
      </c>
      <c r="SW14" s="112" t="s">
        <v>800</v>
      </c>
      <c r="SX14" s="112" t="s">
        <v>801</v>
      </c>
      <c r="SY14" s="112" t="s">
        <v>802</v>
      </c>
      <c r="SZ14" s="112" t="s">
        <v>803</v>
      </c>
      <c r="TA14" s="112" t="s">
        <v>804</v>
      </c>
      <c r="TB14" s="112" t="s">
        <v>805</v>
      </c>
      <c r="TC14" s="112" t="s">
        <v>806</v>
      </c>
      <c r="TD14" s="112" t="s">
        <v>807</v>
      </c>
      <c r="TE14" s="112" t="s">
        <v>808</v>
      </c>
      <c r="TF14" s="112" t="s">
        <v>809</v>
      </c>
      <c r="TG14" s="112" t="s">
        <v>810</v>
      </c>
      <c r="TH14" s="112" t="s">
        <v>811</v>
      </c>
      <c r="TI14" s="112" t="s">
        <v>812</v>
      </c>
      <c r="TJ14" s="112" t="s">
        <v>813</v>
      </c>
      <c r="TK14" s="112" t="s">
        <v>814</v>
      </c>
      <c r="TL14" s="112" t="s">
        <v>815</v>
      </c>
      <c r="TM14" s="112" t="s">
        <v>816</v>
      </c>
      <c r="TN14" s="112" t="s">
        <v>817</v>
      </c>
      <c r="TO14" s="112" t="s">
        <v>818</v>
      </c>
      <c r="TP14" s="112" t="s">
        <v>819</v>
      </c>
      <c r="TQ14" s="112" t="s">
        <v>820</v>
      </c>
      <c r="TR14" s="112" t="s">
        <v>821</v>
      </c>
      <c r="TS14" s="112" t="s">
        <v>822</v>
      </c>
      <c r="TT14" s="112" t="s">
        <v>823</v>
      </c>
      <c r="TU14" s="112" t="s">
        <v>824</v>
      </c>
      <c r="TV14" s="112" t="s">
        <v>825</v>
      </c>
      <c r="TW14" s="112" t="s">
        <v>826</v>
      </c>
      <c r="TX14" s="112" t="s">
        <v>827</v>
      </c>
      <c r="TY14" s="112" t="s">
        <v>828</v>
      </c>
      <c r="TZ14" s="112" t="s">
        <v>829</v>
      </c>
      <c r="UA14" s="112" t="s">
        <v>830</v>
      </c>
      <c r="UB14" s="112" t="s">
        <v>831</v>
      </c>
      <c r="UC14" s="112" t="s">
        <v>832</v>
      </c>
      <c r="UD14" s="112" t="s">
        <v>833</v>
      </c>
      <c r="UE14" s="112" t="s">
        <v>834</v>
      </c>
      <c r="UF14" s="112" t="s">
        <v>835</v>
      </c>
      <c r="UG14" s="112" t="s">
        <v>836</v>
      </c>
      <c r="UH14" s="112" t="s">
        <v>837</v>
      </c>
      <c r="UI14" s="112" t="s">
        <v>838</v>
      </c>
      <c r="UJ14" s="112" t="s">
        <v>839</v>
      </c>
      <c r="UK14" s="112" t="s">
        <v>840</v>
      </c>
      <c r="UL14" s="112" t="s">
        <v>841</v>
      </c>
      <c r="UM14" s="112" t="s">
        <v>842</v>
      </c>
      <c r="UN14" s="112" t="s">
        <v>843</v>
      </c>
      <c r="UO14" s="112" t="s">
        <v>844</v>
      </c>
      <c r="UP14" s="112" t="s">
        <v>845</v>
      </c>
      <c r="UQ14" s="112" t="s">
        <v>846</v>
      </c>
      <c r="UR14" s="112" t="s">
        <v>847</v>
      </c>
      <c r="US14" s="112" t="s">
        <v>848</v>
      </c>
      <c r="UT14" s="112" t="s">
        <v>849</v>
      </c>
      <c r="UU14" s="112" t="s">
        <v>850</v>
      </c>
      <c r="UV14" s="112" t="s">
        <v>851</v>
      </c>
      <c r="UW14" s="112" t="s">
        <v>852</v>
      </c>
      <c r="UX14" s="112" t="s">
        <v>853</v>
      </c>
      <c r="UY14" s="112" t="s">
        <v>854</v>
      </c>
      <c r="UZ14" s="112" t="s">
        <v>855</v>
      </c>
      <c r="VA14" s="112" t="s">
        <v>856</v>
      </c>
      <c r="VB14" s="112" t="s">
        <v>857</v>
      </c>
      <c r="VC14" s="112" t="s">
        <v>858</v>
      </c>
      <c r="VD14" s="112" t="s">
        <v>859</v>
      </c>
      <c r="VE14" s="112" t="s">
        <v>860</v>
      </c>
      <c r="VF14" s="112" t="s">
        <v>861</v>
      </c>
      <c r="VG14" s="112" t="s">
        <v>862</v>
      </c>
      <c r="VH14" s="112" t="s">
        <v>863</v>
      </c>
      <c r="VI14" s="112" t="s">
        <v>864</v>
      </c>
      <c r="VJ14" s="112" t="s">
        <v>865</v>
      </c>
      <c r="VK14" s="112" t="s">
        <v>866</v>
      </c>
      <c r="VL14" s="112" t="s">
        <v>867</v>
      </c>
      <c r="VM14" s="112" t="s">
        <v>868</v>
      </c>
      <c r="VN14" s="112" t="s">
        <v>869</v>
      </c>
      <c r="VO14" s="112" t="s">
        <v>870</v>
      </c>
      <c r="VP14" s="112" t="s">
        <v>871</v>
      </c>
      <c r="VQ14" s="112" t="s">
        <v>872</v>
      </c>
      <c r="VR14" s="112" t="s">
        <v>873</v>
      </c>
      <c r="VS14" s="112" t="s">
        <v>874</v>
      </c>
      <c r="VT14" s="112" t="s">
        <v>875</v>
      </c>
      <c r="VU14" s="112" t="s">
        <v>876</v>
      </c>
      <c r="VV14" s="112" t="s">
        <v>877</v>
      </c>
      <c r="VW14" s="112" t="s">
        <v>878</v>
      </c>
      <c r="VX14" s="112" t="s">
        <v>879</v>
      </c>
      <c r="VY14" s="112" t="s">
        <v>880</v>
      </c>
      <c r="VZ14" s="112" t="s">
        <v>881</v>
      </c>
      <c r="WA14" s="112" t="s">
        <v>882</v>
      </c>
      <c r="WB14" s="112" t="s">
        <v>883</v>
      </c>
      <c r="WC14" s="112" t="s">
        <v>884</v>
      </c>
      <c r="WD14" s="112" t="s">
        <v>885</v>
      </c>
      <c r="WE14" s="112" t="s">
        <v>886</v>
      </c>
      <c r="WF14" s="112" t="s">
        <v>887</v>
      </c>
      <c r="WG14" s="112" t="s">
        <v>888</v>
      </c>
      <c r="WH14" s="112" t="s">
        <v>889</v>
      </c>
      <c r="WI14" s="112" t="s">
        <v>890</v>
      </c>
      <c r="WJ14" s="112" t="s">
        <v>891</v>
      </c>
      <c r="WK14" s="112" t="s">
        <v>892</v>
      </c>
      <c r="WL14" s="112" t="s">
        <v>893</v>
      </c>
      <c r="WM14" s="112" t="s">
        <v>894</v>
      </c>
      <c r="WN14" s="112" t="s">
        <v>895</v>
      </c>
      <c r="WO14" s="112" t="s">
        <v>896</v>
      </c>
      <c r="WP14" s="112" t="s">
        <v>897</v>
      </c>
      <c r="WQ14" s="112" t="s">
        <v>898</v>
      </c>
      <c r="WR14" s="112" t="s">
        <v>899</v>
      </c>
      <c r="WS14" s="112" t="s">
        <v>900</v>
      </c>
      <c r="WT14" s="112" t="s">
        <v>901</v>
      </c>
      <c r="WU14" s="112" t="s">
        <v>902</v>
      </c>
      <c r="WV14" s="112" t="s">
        <v>903</v>
      </c>
      <c r="WW14" s="112" t="s">
        <v>904</v>
      </c>
      <c r="WX14" s="112" t="s">
        <v>905</v>
      </c>
      <c r="WY14" s="112" t="s">
        <v>906</v>
      </c>
      <c r="WZ14" s="112" t="s">
        <v>907</v>
      </c>
      <c r="XA14" s="112" t="s">
        <v>908</v>
      </c>
      <c r="XB14" s="112" t="s">
        <v>909</v>
      </c>
      <c r="XC14" s="112" t="s">
        <v>910</v>
      </c>
      <c r="XD14" s="112" t="s">
        <v>911</v>
      </c>
      <c r="XE14" s="112" t="s">
        <v>912</v>
      </c>
      <c r="XF14" s="112" t="s">
        <v>913</v>
      </c>
      <c r="XG14" s="112" t="s">
        <v>914</v>
      </c>
      <c r="XH14" s="112" t="s">
        <v>915</v>
      </c>
      <c r="XI14" s="112" t="s">
        <v>916</v>
      </c>
      <c r="XJ14" s="112" t="s">
        <v>917</v>
      </c>
      <c r="XK14" s="112" t="s">
        <v>918</v>
      </c>
      <c r="XL14" s="112" t="s">
        <v>919</v>
      </c>
      <c r="XM14" s="112" t="s">
        <v>920</v>
      </c>
      <c r="XN14" s="112" t="s">
        <v>921</v>
      </c>
      <c r="XO14" s="112" t="s">
        <v>922</v>
      </c>
      <c r="XP14" s="112" t="s">
        <v>923</v>
      </c>
      <c r="XQ14" s="112" t="s">
        <v>924</v>
      </c>
      <c r="XR14" s="112" t="s">
        <v>925</v>
      </c>
      <c r="XS14" s="112" t="s">
        <v>926</v>
      </c>
      <c r="XT14" s="112" t="s">
        <v>927</v>
      </c>
      <c r="XU14" s="112" t="s">
        <v>928</v>
      </c>
      <c r="XV14" s="112" t="s">
        <v>929</v>
      </c>
      <c r="XW14" s="112" t="s">
        <v>930</v>
      </c>
      <c r="XX14" s="112" t="s">
        <v>931</v>
      </c>
      <c r="XY14" s="112" t="s">
        <v>932</v>
      </c>
      <c r="XZ14" s="112" t="s">
        <v>933</v>
      </c>
      <c r="YA14" s="112" t="s">
        <v>934</v>
      </c>
      <c r="YB14" s="112" t="s">
        <v>935</v>
      </c>
      <c r="YC14" s="112" t="s">
        <v>936</v>
      </c>
      <c r="YD14" s="112" t="s">
        <v>937</v>
      </c>
      <c r="YE14" s="112" t="s">
        <v>938</v>
      </c>
      <c r="YF14" s="112" t="s">
        <v>939</v>
      </c>
      <c r="YG14" s="112" t="s">
        <v>940</v>
      </c>
      <c r="YH14" s="112" t="s">
        <v>941</v>
      </c>
      <c r="YI14" s="112" t="s">
        <v>942</v>
      </c>
      <c r="YJ14" s="112" t="s">
        <v>943</v>
      </c>
      <c r="YK14" s="112" t="s">
        <v>944</v>
      </c>
      <c r="YL14" s="112" t="s">
        <v>945</v>
      </c>
      <c r="YM14" s="112" t="s">
        <v>946</v>
      </c>
      <c r="YN14" s="112" t="s">
        <v>947</v>
      </c>
      <c r="YO14" s="112" t="s">
        <v>948</v>
      </c>
      <c r="YP14" s="112" t="s">
        <v>949</v>
      </c>
      <c r="YQ14" s="112" t="s">
        <v>950</v>
      </c>
      <c r="YR14" s="112" t="s">
        <v>951</v>
      </c>
      <c r="YS14" s="112" t="s">
        <v>952</v>
      </c>
      <c r="YT14" s="112" t="s">
        <v>953</v>
      </c>
      <c r="YU14" s="112" t="s">
        <v>954</v>
      </c>
      <c r="YV14" s="112" t="s">
        <v>955</v>
      </c>
      <c r="YW14" s="112" t="s">
        <v>956</v>
      </c>
      <c r="YX14" s="112" t="s">
        <v>957</v>
      </c>
      <c r="YY14" s="112" t="s">
        <v>958</v>
      </c>
      <c r="YZ14" s="112" t="s">
        <v>959</v>
      </c>
      <c r="ZA14" s="112" t="s">
        <v>960</v>
      </c>
      <c r="ZB14" s="112" t="s">
        <v>961</v>
      </c>
      <c r="ZC14" s="112" t="s">
        <v>962</v>
      </c>
      <c r="ZD14" s="112" t="s">
        <v>963</v>
      </c>
      <c r="ZE14" s="112" t="s">
        <v>964</v>
      </c>
      <c r="ZF14" s="112" t="s">
        <v>965</v>
      </c>
      <c r="ZG14" s="112" t="s">
        <v>966</v>
      </c>
      <c r="ZH14" s="112" t="s">
        <v>967</v>
      </c>
      <c r="ZI14" s="112" t="s">
        <v>968</v>
      </c>
      <c r="ZJ14" s="112" t="s">
        <v>969</v>
      </c>
      <c r="ZK14" s="112" t="s">
        <v>970</v>
      </c>
      <c r="ZL14" s="112" t="s">
        <v>971</v>
      </c>
      <c r="ZM14" s="112" t="s">
        <v>972</v>
      </c>
      <c r="ZN14" s="112" t="s">
        <v>973</v>
      </c>
      <c r="ZO14" s="112" t="s">
        <v>974</v>
      </c>
      <c r="ZP14" s="112" t="s">
        <v>975</v>
      </c>
      <c r="ZQ14" s="112" t="s">
        <v>976</v>
      </c>
      <c r="ZR14" s="112" t="s">
        <v>977</v>
      </c>
      <c r="ZS14" s="112" t="s">
        <v>978</v>
      </c>
      <c r="ZT14" s="112" t="s">
        <v>979</v>
      </c>
      <c r="ZU14" s="112" t="s">
        <v>980</v>
      </c>
      <c r="ZV14" s="112" t="s">
        <v>981</v>
      </c>
      <c r="ZW14" s="112" t="s">
        <v>982</v>
      </c>
      <c r="ZX14" s="112" t="s">
        <v>983</v>
      </c>
      <c r="ZY14" s="112" t="s">
        <v>984</v>
      </c>
      <c r="ZZ14" s="112" t="s">
        <v>985</v>
      </c>
      <c r="AAA14" s="112" t="s">
        <v>986</v>
      </c>
      <c r="AAB14" s="112" t="s">
        <v>987</v>
      </c>
      <c r="AAC14" s="112" t="s">
        <v>988</v>
      </c>
      <c r="AAD14" s="112" t="s">
        <v>989</v>
      </c>
      <c r="AAE14" s="112" t="s">
        <v>990</v>
      </c>
      <c r="AAF14" s="112" t="s">
        <v>991</v>
      </c>
      <c r="AAG14" s="112" t="s">
        <v>992</v>
      </c>
      <c r="AAH14" s="112" t="s">
        <v>993</v>
      </c>
      <c r="AAI14" s="112" t="s">
        <v>994</v>
      </c>
      <c r="AAJ14" s="112" t="s">
        <v>995</v>
      </c>
      <c r="AAK14" s="112" t="s">
        <v>996</v>
      </c>
      <c r="AAL14" s="112" t="s">
        <v>997</v>
      </c>
      <c r="AAM14" s="112" t="s">
        <v>998</v>
      </c>
      <c r="AAN14" s="112" t="s">
        <v>999</v>
      </c>
      <c r="AAO14" s="112" t="s">
        <v>1000</v>
      </c>
      <c r="AAP14" s="112" t="s">
        <v>1001</v>
      </c>
      <c r="AAQ14" s="112" t="s">
        <v>1002</v>
      </c>
      <c r="AAR14" s="112" t="s">
        <v>1003</v>
      </c>
      <c r="AAS14" s="112" t="s">
        <v>1004</v>
      </c>
      <c r="AAT14" s="112" t="s">
        <v>1005</v>
      </c>
      <c r="AAU14" s="112" t="s">
        <v>1006</v>
      </c>
      <c r="AAV14" s="112" t="s">
        <v>1007</v>
      </c>
      <c r="AAW14" s="112" t="s">
        <v>1008</v>
      </c>
      <c r="AAX14" s="112" t="s">
        <v>1009</v>
      </c>
      <c r="AAY14" s="112" t="s">
        <v>1010</v>
      </c>
      <c r="AAZ14" s="112" t="s">
        <v>1011</v>
      </c>
      <c r="ABA14" s="112" t="s">
        <v>1012</v>
      </c>
      <c r="ABB14" s="112" t="s">
        <v>1013</v>
      </c>
      <c r="ABC14" s="112" t="s">
        <v>1014</v>
      </c>
      <c r="ABD14" s="112" t="s">
        <v>1015</v>
      </c>
      <c r="ABE14" s="112" t="s">
        <v>1016</v>
      </c>
      <c r="ABF14" s="112" t="s">
        <v>1017</v>
      </c>
      <c r="ABG14" s="112" t="s">
        <v>1018</v>
      </c>
      <c r="ABH14" s="112" t="s">
        <v>1019</v>
      </c>
      <c r="ABI14" s="112" t="s">
        <v>1020</v>
      </c>
      <c r="ABJ14" s="112" t="s">
        <v>1021</v>
      </c>
      <c r="ABK14" s="112" t="s">
        <v>1022</v>
      </c>
      <c r="ABL14" s="112" t="s">
        <v>1023</v>
      </c>
      <c r="ABM14" s="112" t="s">
        <v>1024</v>
      </c>
      <c r="ABN14" s="112" t="s">
        <v>1025</v>
      </c>
      <c r="ABO14" s="112" t="s">
        <v>1026</v>
      </c>
      <c r="ABP14" s="112" t="s">
        <v>1027</v>
      </c>
      <c r="ABQ14" s="112" t="s">
        <v>1028</v>
      </c>
      <c r="ABR14" s="112" t="s">
        <v>1029</v>
      </c>
      <c r="ABS14" s="112" t="s">
        <v>1030</v>
      </c>
      <c r="ABT14" s="112" t="s">
        <v>1031</v>
      </c>
      <c r="ABU14" s="112" t="s">
        <v>1032</v>
      </c>
      <c r="ABV14" s="112" t="s">
        <v>1033</v>
      </c>
      <c r="ABW14" s="112" t="s">
        <v>1034</v>
      </c>
      <c r="ABX14" s="112" t="s">
        <v>1035</v>
      </c>
      <c r="ABY14" s="112" t="s">
        <v>1036</v>
      </c>
      <c r="ABZ14" s="112" t="s">
        <v>1037</v>
      </c>
      <c r="ACA14" s="112" t="s">
        <v>1038</v>
      </c>
      <c r="ACB14" s="112" t="s">
        <v>1039</v>
      </c>
      <c r="ACC14" s="112" t="s">
        <v>1040</v>
      </c>
      <c r="ACD14" s="112" t="s">
        <v>1041</v>
      </c>
      <c r="ACE14" s="112" t="s">
        <v>1042</v>
      </c>
      <c r="ACF14" s="112" t="s">
        <v>1043</v>
      </c>
      <c r="ACG14" s="112" t="s">
        <v>1044</v>
      </c>
      <c r="ACH14" s="112" t="s">
        <v>1045</v>
      </c>
      <c r="ACI14" s="112" t="s">
        <v>1046</v>
      </c>
      <c r="ACJ14" s="112" t="s">
        <v>1047</v>
      </c>
      <c r="ACK14" s="112" t="s">
        <v>1048</v>
      </c>
      <c r="ACL14" s="112" t="s">
        <v>1049</v>
      </c>
      <c r="ACM14" s="112" t="s">
        <v>1050</v>
      </c>
      <c r="ACN14" s="112" t="s">
        <v>1051</v>
      </c>
      <c r="ACO14" s="112" t="s">
        <v>1052</v>
      </c>
      <c r="ACP14" s="112" t="s">
        <v>1053</v>
      </c>
      <c r="ACQ14" s="112" t="s">
        <v>1054</v>
      </c>
      <c r="ACR14" s="112" t="s">
        <v>1055</v>
      </c>
      <c r="ACS14" s="112" t="s">
        <v>1056</v>
      </c>
      <c r="ACT14" s="112" t="s">
        <v>1057</v>
      </c>
      <c r="ACU14" s="112" t="s">
        <v>1058</v>
      </c>
      <c r="ACV14" s="112" t="s">
        <v>1059</v>
      </c>
      <c r="ACW14" s="112" t="s">
        <v>1060</v>
      </c>
      <c r="ACX14" s="112" t="s">
        <v>1061</v>
      </c>
      <c r="ACY14" s="112" t="s">
        <v>1062</v>
      </c>
      <c r="ACZ14" s="112" t="s">
        <v>1063</v>
      </c>
      <c r="ADA14" s="112" t="s">
        <v>1064</v>
      </c>
      <c r="ADB14" s="112" t="s">
        <v>1065</v>
      </c>
      <c r="ADC14" s="112" t="s">
        <v>1066</v>
      </c>
      <c r="ADD14" s="112" t="s">
        <v>1067</v>
      </c>
      <c r="ADE14" s="112" t="s">
        <v>1068</v>
      </c>
      <c r="ADF14" s="112" t="s">
        <v>1069</v>
      </c>
      <c r="ADG14" s="112" t="s">
        <v>1070</v>
      </c>
      <c r="ADH14" s="112" t="s">
        <v>1071</v>
      </c>
      <c r="ADI14" s="112" t="s">
        <v>1072</v>
      </c>
      <c r="ADJ14" s="112" t="s">
        <v>1073</v>
      </c>
      <c r="ADK14" s="112" t="s">
        <v>1074</v>
      </c>
      <c r="ADL14" s="112" t="s">
        <v>1075</v>
      </c>
      <c r="ADM14" s="112" t="s">
        <v>1076</v>
      </c>
      <c r="ADN14" s="112" t="s">
        <v>1077</v>
      </c>
      <c r="ADO14" s="112" t="s">
        <v>1078</v>
      </c>
      <c r="ADP14" s="112" t="s">
        <v>1079</v>
      </c>
      <c r="ADQ14" s="112" t="s">
        <v>1080</v>
      </c>
      <c r="ADR14" s="112" t="s">
        <v>1081</v>
      </c>
      <c r="ADS14" s="112" t="s">
        <v>1082</v>
      </c>
      <c r="ADT14" s="112" t="s">
        <v>1083</v>
      </c>
      <c r="ADU14" s="112" t="s">
        <v>1084</v>
      </c>
      <c r="ADV14" s="112" t="s">
        <v>1085</v>
      </c>
      <c r="ADW14" s="112" t="s">
        <v>1086</v>
      </c>
      <c r="ADX14" s="112" t="s">
        <v>1087</v>
      </c>
      <c r="ADY14" s="112" t="s">
        <v>1088</v>
      </c>
      <c r="ADZ14" s="112" t="s">
        <v>1089</v>
      </c>
      <c r="AEA14" s="112" t="s">
        <v>1090</v>
      </c>
      <c r="AEB14" s="112" t="s">
        <v>1091</v>
      </c>
      <c r="AEC14" s="112" t="s">
        <v>1092</v>
      </c>
      <c r="AED14" s="112" t="s">
        <v>1093</v>
      </c>
      <c r="AEE14" s="112" t="s">
        <v>1094</v>
      </c>
      <c r="AEF14" s="112" t="s">
        <v>1095</v>
      </c>
      <c r="AEG14" s="112" t="s">
        <v>1096</v>
      </c>
      <c r="AEH14" s="112" t="s">
        <v>1097</v>
      </c>
      <c r="AEI14" s="112" t="s">
        <v>1098</v>
      </c>
      <c r="AEJ14" s="112" t="s">
        <v>1099</v>
      </c>
      <c r="AEK14" s="112" t="s">
        <v>1100</v>
      </c>
      <c r="AEL14" s="112" t="s">
        <v>1101</v>
      </c>
      <c r="AEM14" s="112" t="s">
        <v>1102</v>
      </c>
      <c r="AEN14" s="112" t="s">
        <v>1103</v>
      </c>
      <c r="AEO14" s="112" t="s">
        <v>1104</v>
      </c>
      <c r="AEP14" s="112" t="s">
        <v>1105</v>
      </c>
      <c r="AEQ14" s="112" t="s">
        <v>1106</v>
      </c>
      <c r="AER14" s="112" t="s">
        <v>1107</v>
      </c>
      <c r="AES14" s="112" t="s">
        <v>1108</v>
      </c>
      <c r="AET14" s="112" t="s">
        <v>1109</v>
      </c>
      <c r="AEU14" s="112" t="s">
        <v>1110</v>
      </c>
      <c r="AEV14" s="112" t="s">
        <v>1111</v>
      </c>
      <c r="AEW14" s="112" t="s">
        <v>1112</v>
      </c>
      <c r="AEX14" s="112" t="s">
        <v>1113</v>
      </c>
      <c r="AEY14" s="112" t="s">
        <v>1114</v>
      </c>
      <c r="AEZ14" s="112" t="s">
        <v>1115</v>
      </c>
      <c r="AFA14" s="112" t="s">
        <v>1116</v>
      </c>
      <c r="AFB14" s="112" t="s">
        <v>1117</v>
      </c>
      <c r="AFC14" s="112" t="s">
        <v>1118</v>
      </c>
      <c r="AFD14" s="112" t="s">
        <v>1119</v>
      </c>
      <c r="AFE14" s="112" t="s">
        <v>1120</v>
      </c>
      <c r="AFF14" s="112" t="s">
        <v>1121</v>
      </c>
      <c r="AFG14" s="112" t="s">
        <v>1122</v>
      </c>
      <c r="AFH14" s="112" t="s">
        <v>1123</v>
      </c>
      <c r="AFI14" s="112" t="s">
        <v>1124</v>
      </c>
      <c r="AFJ14" s="112" t="s">
        <v>1125</v>
      </c>
      <c r="AFK14" s="112" t="s">
        <v>1126</v>
      </c>
      <c r="AFL14" s="112" t="s">
        <v>1127</v>
      </c>
      <c r="AFM14" s="112" t="s">
        <v>1128</v>
      </c>
      <c r="AFN14" s="112" t="s">
        <v>1129</v>
      </c>
      <c r="AFO14" s="112" t="s">
        <v>1130</v>
      </c>
      <c r="AFP14" s="112" t="s">
        <v>1131</v>
      </c>
      <c r="AFQ14" s="112" t="s">
        <v>1132</v>
      </c>
      <c r="AFR14" s="112" t="s">
        <v>1133</v>
      </c>
      <c r="AFS14" s="112" t="s">
        <v>1134</v>
      </c>
      <c r="AFT14" s="112" t="s">
        <v>1135</v>
      </c>
      <c r="AFU14" s="112" t="s">
        <v>1136</v>
      </c>
      <c r="AFV14" s="112" t="s">
        <v>1137</v>
      </c>
      <c r="AFW14" s="112" t="s">
        <v>1138</v>
      </c>
      <c r="AFX14" s="112" t="s">
        <v>1139</v>
      </c>
      <c r="AFY14" s="112" t="s">
        <v>1140</v>
      </c>
      <c r="AFZ14" s="112" t="s">
        <v>1141</v>
      </c>
      <c r="AGA14" s="112" t="s">
        <v>1142</v>
      </c>
      <c r="AGB14" s="112" t="s">
        <v>1143</v>
      </c>
      <c r="AGC14" s="112" t="s">
        <v>1144</v>
      </c>
      <c r="AGD14" s="112" t="s">
        <v>1145</v>
      </c>
      <c r="AGE14" s="112" t="s">
        <v>1146</v>
      </c>
      <c r="AGF14" s="112" t="s">
        <v>1147</v>
      </c>
      <c r="AGG14" s="112" t="s">
        <v>1148</v>
      </c>
      <c r="AGH14" s="112" t="s">
        <v>1149</v>
      </c>
      <c r="AGI14" s="112" t="s">
        <v>1150</v>
      </c>
      <c r="AGJ14" s="112" t="s">
        <v>1151</v>
      </c>
      <c r="AGK14" s="112" t="s">
        <v>1152</v>
      </c>
      <c r="AGL14" s="112" t="s">
        <v>1153</v>
      </c>
      <c r="AGM14" s="112" t="s">
        <v>1154</v>
      </c>
      <c r="AGN14" s="112" t="s">
        <v>1155</v>
      </c>
      <c r="AGO14" s="112" t="s">
        <v>1156</v>
      </c>
      <c r="AGP14" s="112" t="s">
        <v>1157</v>
      </c>
      <c r="AGQ14" s="112" t="s">
        <v>1158</v>
      </c>
      <c r="AGR14" s="112" t="s">
        <v>1159</v>
      </c>
      <c r="AGS14" s="112" t="s">
        <v>1160</v>
      </c>
      <c r="AGT14" s="112" t="s">
        <v>1161</v>
      </c>
      <c r="AGU14" s="112" t="s">
        <v>1162</v>
      </c>
      <c r="AGV14" s="112" t="s">
        <v>1163</v>
      </c>
      <c r="AGW14" s="112" t="s">
        <v>1164</v>
      </c>
      <c r="AGX14" s="112" t="s">
        <v>1165</v>
      </c>
      <c r="AGY14" s="112" t="s">
        <v>1166</v>
      </c>
      <c r="AGZ14" s="112" t="s">
        <v>1167</v>
      </c>
      <c r="AHA14" s="112" t="s">
        <v>1168</v>
      </c>
      <c r="AHB14" s="112" t="s">
        <v>1169</v>
      </c>
      <c r="AHC14" s="112" t="s">
        <v>1170</v>
      </c>
      <c r="AHD14" s="112" t="s">
        <v>1171</v>
      </c>
      <c r="AHE14" s="112" t="s">
        <v>1172</v>
      </c>
      <c r="AHF14" s="112" t="s">
        <v>1173</v>
      </c>
      <c r="AHG14" s="112" t="s">
        <v>1174</v>
      </c>
      <c r="AHH14" s="112" t="s">
        <v>1175</v>
      </c>
      <c r="AHI14" s="112" t="s">
        <v>1176</v>
      </c>
      <c r="AHJ14" s="112" t="s">
        <v>1177</v>
      </c>
      <c r="AHK14" s="112" t="s">
        <v>1178</v>
      </c>
      <c r="AHL14" s="112" t="s">
        <v>1179</v>
      </c>
      <c r="AHM14" s="112" t="s">
        <v>1180</v>
      </c>
      <c r="AHN14" s="112" t="s">
        <v>1181</v>
      </c>
      <c r="AHO14" s="112" t="s">
        <v>1182</v>
      </c>
      <c r="AHP14" s="112" t="s">
        <v>1183</v>
      </c>
      <c r="AHQ14" s="112" t="s">
        <v>1184</v>
      </c>
      <c r="AHR14" s="112" t="s">
        <v>1185</v>
      </c>
      <c r="AHS14" s="112" t="s">
        <v>1186</v>
      </c>
      <c r="AHT14" s="112" t="s">
        <v>1187</v>
      </c>
      <c r="AHU14" s="112" t="s">
        <v>1188</v>
      </c>
      <c r="AHV14" s="112" t="s">
        <v>1189</v>
      </c>
      <c r="AHW14" s="112" t="s">
        <v>1190</v>
      </c>
      <c r="AHX14" s="112" t="s">
        <v>1191</v>
      </c>
      <c r="AHY14" s="112" t="s">
        <v>1192</v>
      </c>
      <c r="AHZ14" s="112" t="s">
        <v>1193</v>
      </c>
      <c r="AIA14" s="112" t="s">
        <v>1194</v>
      </c>
      <c r="AIB14" s="112" t="s">
        <v>1195</v>
      </c>
      <c r="AIC14" s="112" t="s">
        <v>1196</v>
      </c>
      <c r="AID14" s="112" t="s">
        <v>1197</v>
      </c>
      <c r="AIE14" s="112" t="s">
        <v>1198</v>
      </c>
      <c r="AIF14" s="112" t="s">
        <v>1199</v>
      </c>
      <c r="AIG14" s="112" t="s">
        <v>1200</v>
      </c>
      <c r="AIH14" s="112" t="s">
        <v>1201</v>
      </c>
      <c r="AII14" s="112" t="s">
        <v>1202</v>
      </c>
      <c r="AIJ14" s="112" t="s">
        <v>1203</v>
      </c>
      <c r="AIK14" s="112" t="s">
        <v>1204</v>
      </c>
      <c r="AIL14" s="112" t="s">
        <v>1205</v>
      </c>
      <c r="AIM14" s="112" t="s">
        <v>1206</v>
      </c>
      <c r="AIN14" s="112" t="s">
        <v>1207</v>
      </c>
      <c r="AIO14" s="112" t="s">
        <v>1208</v>
      </c>
      <c r="AIP14" s="112" t="s">
        <v>1209</v>
      </c>
      <c r="AIQ14" s="112" t="s">
        <v>1210</v>
      </c>
      <c r="AIR14" s="112" t="s">
        <v>1211</v>
      </c>
      <c r="AIS14" s="112" t="s">
        <v>1212</v>
      </c>
      <c r="AIT14" s="112" t="s">
        <v>1213</v>
      </c>
      <c r="AIU14" s="112" t="s">
        <v>1214</v>
      </c>
      <c r="AIV14" s="112" t="s">
        <v>1215</v>
      </c>
      <c r="AIW14" s="112" t="s">
        <v>1216</v>
      </c>
      <c r="AIX14" s="112" t="s">
        <v>1217</v>
      </c>
      <c r="AIY14" s="112" t="s">
        <v>1218</v>
      </c>
      <c r="AIZ14" s="112" t="s">
        <v>1219</v>
      </c>
      <c r="AJA14" s="112" t="s">
        <v>1220</v>
      </c>
      <c r="AJB14" s="112" t="s">
        <v>1221</v>
      </c>
      <c r="AJC14" s="112" t="s">
        <v>1222</v>
      </c>
      <c r="AJD14" s="112" t="s">
        <v>1223</v>
      </c>
      <c r="AJE14" s="112" t="s">
        <v>1224</v>
      </c>
      <c r="AJF14" s="112" t="s">
        <v>1225</v>
      </c>
      <c r="AJG14" s="112" t="s">
        <v>1226</v>
      </c>
      <c r="AJH14" s="112" t="s">
        <v>1227</v>
      </c>
      <c r="AJI14" s="112" t="s">
        <v>1228</v>
      </c>
      <c r="AJJ14" s="112" t="s">
        <v>1229</v>
      </c>
      <c r="AJK14" s="112" t="s">
        <v>1230</v>
      </c>
      <c r="AJL14" s="112" t="s">
        <v>1231</v>
      </c>
      <c r="AJM14" s="112" t="s">
        <v>1232</v>
      </c>
      <c r="AJN14" s="112" t="s">
        <v>1233</v>
      </c>
      <c r="AJO14" s="112" t="s">
        <v>1234</v>
      </c>
      <c r="AJP14" s="112" t="s">
        <v>1235</v>
      </c>
      <c r="AJQ14" s="112" t="s">
        <v>1236</v>
      </c>
      <c r="AJR14" s="112" t="s">
        <v>1237</v>
      </c>
      <c r="AJS14" s="112" t="s">
        <v>1238</v>
      </c>
      <c r="AJT14" s="112" t="s">
        <v>1239</v>
      </c>
      <c r="AJU14" s="112" t="s">
        <v>1240</v>
      </c>
      <c r="AJV14" s="112" t="s">
        <v>1241</v>
      </c>
      <c r="AJW14" s="112" t="s">
        <v>1242</v>
      </c>
      <c r="AJX14" s="112" t="s">
        <v>1243</v>
      </c>
      <c r="AJY14" s="112" t="s">
        <v>1244</v>
      </c>
      <c r="AJZ14" s="112" t="s">
        <v>1245</v>
      </c>
      <c r="AKA14" s="112" t="s">
        <v>1246</v>
      </c>
      <c r="AKB14" s="112" t="s">
        <v>1247</v>
      </c>
      <c r="AKC14" s="112" t="s">
        <v>1248</v>
      </c>
      <c r="AKD14" s="112" t="s">
        <v>1249</v>
      </c>
      <c r="AKE14" s="112" t="s">
        <v>1250</v>
      </c>
      <c r="AKF14" s="112" t="s">
        <v>1251</v>
      </c>
      <c r="AKG14" s="112" t="s">
        <v>1252</v>
      </c>
      <c r="AKH14" s="112" t="s">
        <v>1253</v>
      </c>
      <c r="AKI14" s="112" t="s">
        <v>1254</v>
      </c>
      <c r="AKJ14" s="112" t="s">
        <v>1255</v>
      </c>
      <c r="AKK14" s="112" t="s">
        <v>1256</v>
      </c>
      <c r="AKL14" s="112" t="s">
        <v>1257</v>
      </c>
      <c r="AKM14" s="112" t="s">
        <v>1258</v>
      </c>
      <c r="AKN14" s="112" t="s">
        <v>1259</v>
      </c>
      <c r="AKO14" s="112" t="s">
        <v>1260</v>
      </c>
      <c r="AKP14" s="112" t="s">
        <v>1261</v>
      </c>
      <c r="AKQ14" s="112" t="s">
        <v>1262</v>
      </c>
      <c r="AKR14" s="112" t="s">
        <v>1263</v>
      </c>
      <c r="AKS14" s="112" t="s">
        <v>1264</v>
      </c>
      <c r="AKT14" s="112" t="s">
        <v>1265</v>
      </c>
      <c r="AKU14" s="112" t="s">
        <v>1266</v>
      </c>
      <c r="AKV14" s="112" t="s">
        <v>1267</v>
      </c>
      <c r="AKW14" s="112" t="s">
        <v>1268</v>
      </c>
      <c r="AKX14" s="112" t="s">
        <v>1269</v>
      </c>
      <c r="AKY14" s="112" t="s">
        <v>1270</v>
      </c>
      <c r="AKZ14" s="112" t="s">
        <v>1271</v>
      </c>
      <c r="ALA14" s="112" t="s">
        <v>1272</v>
      </c>
      <c r="ALB14" s="112" t="s">
        <v>1273</v>
      </c>
      <c r="ALC14" s="112" t="s">
        <v>1274</v>
      </c>
      <c r="ALD14" s="112" t="s">
        <v>1275</v>
      </c>
      <c r="ALE14" s="112" t="s">
        <v>1276</v>
      </c>
      <c r="ALF14" s="112" t="s">
        <v>1277</v>
      </c>
      <c r="ALG14" s="112" t="s">
        <v>1278</v>
      </c>
      <c r="ALH14" s="112" t="s">
        <v>1279</v>
      </c>
      <c r="ALI14" s="112" t="s">
        <v>1280</v>
      </c>
      <c r="ALJ14" s="112" t="s">
        <v>1281</v>
      </c>
      <c r="ALK14" s="112" t="s">
        <v>1282</v>
      </c>
      <c r="ALL14" s="112" t="s">
        <v>1283</v>
      </c>
      <c r="ALM14" s="112" t="s">
        <v>1284</v>
      </c>
      <c r="ALN14" s="112" t="s">
        <v>1285</v>
      </c>
      <c r="ALO14" s="112" t="s">
        <v>1286</v>
      </c>
      <c r="ALP14" s="112" t="s">
        <v>1287</v>
      </c>
      <c r="ALQ14" s="112" t="s">
        <v>1288</v>
      </c>
      <c r="ALR14" s="112" t="s">
        <v>1289</v>
      </c>
      <c r="ALS14" s="112" t="s">
        <v>1290</v>
      </c>
      <c r="ALT14" s="112" t="s">
        <v>1291</v>
      </c>
      <c r="ALU14" s="112" t="s">
        <v>1292</v>
      </c>
      <c r="ALV14" s="112" t="s">
        <v>1293</v>
      </c>
      <c r="ALW14" s="112" t="s">
        <v>1294</v>
      </c>
      <c r="ALX14" s="112" t="s">
        <v>1295</v>
      </c>
      <c r="ALY14" s="112" t="s">
        <v>1296</v>
      </c>
      <c r="ALZ14" s="112" t="s">
        <v>1297</v>
      </c>
      <c r="AMA14" s="112" t="s">
        <v>1298</v>
      </c>
      <c r="AMB14" s="112" t="s">
        <v>1299</v>
      </c>
      <c r="AMC14" s="112" t="s">
        <v>1300</v>
      </c>
      <c r="AMD14" s="112" t="s">
        <v>1301</v>
      </c>
      <c r="AME14" s="112" t="s">
        <v>1302</v>
      </c>
      <c r="AMF14" s="112" t="s">
        <v>1303</v>
      </c>
      <c r="AMG14" s="112" t="s">
        <v>1304</v>
      </c>
      <c r="AMH14" s="112" t="s">
        <v>1305</v>
      </c>
      <c r="AMI14" s="112" t="s">
        <v>1306</v>
      </c>
      <c r="AMJ14" s="112" t="s">
        <v>1307</v>
      </c>
      <c r="AMK14" s="112" t="s">
        <v>1308</v>
      </c>
      <c r="AML14" s="112" t="s">
        <v>1309</v>
      </c>
      <c r="AMM14" s="112" t="s">
        <v>1310</v>
      </c>
      <c r="AMN14" s="112" t="s">
        <v>1311</v>
      </c>
      <c r="AMO14" s="112" t="s">
        <v>1312</v>
      </c>
      <c r="AMP14" s="112" t="s">
        <v>1313</v>
      </c>
      <c r="AMQ14" s="112" t="s">
        <v>1314</v>
      </c>
      <c r="AMR14" s="112" t="s">
        <v>1315</v>
      </c>
      <c r="AMS14" s="112" t="s">
        <v>1316</v>
      </c>
      <c r="AMT14" s="112" t="s">
        <v>1317</v>
      </c>
      <c r="AMU14" s="112" t="s">
        <v>1318</v>
      </c>
      <c r="AMV14" s="112" t="s">
        <v>1319</v>
      </c>
      <c r="AMW14" s="112" t="s">
        <v>1320</v>
      </c>
      <c r="AMX14" s="112" t="s">
        <v>1321</v>
      </c>
      <c r="AMY14" s="112" t="s">
        <v>1322</v>
      </c>
      <c r="AMZ14" s="112" t="s">
        <v>1323</v>
      </c>
      <c r="ANA14" s="112" t="s">
        <v>1324</v>
      </c>
      <c r="ANB14" s="112" t="s">
        <v>1325</v>
      </c>
      <c r="ANC14" s="112" t="s">
        <v>1326</v>
      </c>
      <c r="AND14" s="112" t="s">
        <v>1327</v>
      </c>
      <c r="ANE14" s="112" t="s">
        <v>1328</v>
      </c>
      <c r="ANF14" s="112" t="s">
        <v>1329</v>
      </c>
      <c r="ANG14" s="112" t="s">
        <v>1330</v>
      </c>
      <c r="ANH14" s="112" t="s">
        <v>1331</v>
      </c>
      <c r="ANI14" s="112" t="s">
        <v>1332</v>
      </c>
      <c r="ANJ14" s="112" t="s">
        <v>1333</v>
      </c>
      <c r="ANK14" s="112" t="s">
        <v>1334</v>
      </c>
      <c r="ANL14" s="112" t="s">
        <v>1335</v>
      </c>
      <c r="ANM14" s="112" t="s">
        <v>1336</v>
      </c>
      <c r="ANN14" s="112" t="s">
        <v>1337</v>
      </c>
      <c r="ANO14" s="112" t="s">
        <v>1338</v>
      </c>
      <c r="ANP14" s="112" t="s">
        <v>1339</v>
      </c>
      <c r="ANQ14" s="112" t="s">
        <v>1340</v>
      </c>
      <c r="ANR14" s="112" t="s">
        <v>1341</v>
      </c>
      <c r="ANS14" s="112" t="s">
        <v>1342</v>
      </c>
      <c r="ANT14" s="112" t="s">
        <v>1343</v>
      </c>
      <c r="ANU14" s="112" t="s">
        <v>1344</v>
      </c>
      <c r="ANV14" s="112" t="s">
        <v>1345</v>
      </c>
      <c r="ANW14" s="112" t="s">
        <v>1346</v>
      </c>
      <c r="ANX14" s="112" t="s">
        <v>1347</v>
      </c>
      <c r="ANY14" s="112" t="s">
        <v>1348</v>
      </c>
      <c r="ANZ14" s="112" t="s">
        <v>1349</v>
      </c>
      <c r="AOA14" s="112" t="s">
        <v>1350</v>
      </c>
      <c r="AOB14" s="112" t="s">
        <v>1351</v>
      </c>
      <c r="AOC14" s="112" t="s">
        <v>1352</v>
      </c>
      <c r="AOD14" s="112" t="s">
        <v>1353</v>
      </c>
      <c r="AOE14" s="112" t="s">
        <v>1354</v>
      </c>
      <c r="AOF14" s="112" t="s">
        <v>1355</v>
      </c>
      <c r="AOG14" s="112" t="s">
        <v>1356</v>
      </c>
      <c r="AOH14" s="112" t="s">
        <v>1357</v>
      </c>
      <c r="AOI14" s="112" t="s">
        <v>1358</v>
      </c>
      <c r="AOJ14" s="112" t="s">
        <v>1359</v>
      </c>
      <c r="AOK14" s="112" t="s">
        <v>1360</v>
      </c>
      <c r="AOL14" s="112" t="s">
        <v>1361</v>
      </c>
      <c r="AOM14" s="112" t="s">
        <v>1362</v>
      </c>
      <c r="AON14" s="112" t="s">
        <v>1363</v>
      </c>
      <c r="AOO14" s="112" t="s">
        <v>1364</v>
      </c>
      <c r="AOP14" s="112" t="s">
        <v>1365</v>
      </c>
      <c r="AOQ14" s="112" t="s">
        <v>1366</v>
      </c>
      <c r="AOR14" s="112" t="s">
        <v>1367</v>
      </c>
      <c r="AOS14" s="112" t="s">
        <v>1368</v>
      </c>
      <c r="AOT14" s="112" t="s">
        <v>1369</v>
      </c>
      <c r="AOU14" s="112" t="s">
        <v>1370</v>
      </c>
      <c r="AOV14" s="112" t="s">
        <v>1371</v>
      </c>
      <c r="AOW14" s="112" t="s">
        <v>1372</v>
      </c>
      <c r="AOX14" s="112" t="s">
        <v>1373</v>
      </c>
      <c r="AOY14" s="112" t="s">
        <v>1374</v>
      </c>
      <c r="AOZ14" s="112" t="s">
        <v>1375</v>
      </c>
      <c r="APA14" s="112" t="s">
        <v>1376</v>
      </c>
      <c r="APB14" s="112" t="s">
        <v>1377</v>
      </c>
      <c r="APC14" s="112" t="s">
        <v>1378</v>
      </c>
      <c r="APD14" s="112" t="s">
        <v>1379</v>
      </c>
      <c r="APE14" s="112" t="s">
        <v>1380</v>
      </c>
      <c r="APF14" s="112" t="s">
        <v>1381</v>
      </c>
      <c r="APG14" s="112" t="s">
        <v>1382</v>
      </c>
      <c r="APH14" s="112" t="s">
        <v>1383</v>
      </c>
      <c r="API14" s="112" t="s">
        <v>1384</v>
      </c>
      <c r="APJ14" s="112" t="s">
        <v>1385</v>
      </c>
      <c r="APK14" s="112" t="s">
        <v>1386</v>
      </c>
      <c r="APL14" s="112" t="s">
        <v>1387</v>
      </c>
      <c r="APM14" s="112" t="s">
        <v>1388</v>
      </c>
      <c r="APN14" s="112" t="s">
        <v>1389</v>
      </c>
      <c r="APO14" s="112" t="s">
        <v>1390</v>
      </c>
      <c r="APP14" s="112" t="s">
        <v>1391</v>
      </c>
      <c r="APQ14" s="112" t="s">
        <v>1392</v>
      </c>
      <c r="APR14" s="112" t="s">
        <v>1393</v>
      </c>
      <c r="APS14" s="112" t="s">
        <v>1394</v>
      </c>
      <c r="APT14" s="112" t="s">
        <v>1395</v>
      </c>
      <c r="APU14" s="112" t="s">
        <v>1396</v>
      </c>
      <c r="APV14" s="112" t="s">
        <v>1397</v>
      </c>
      <c r="APW14" s="112" t="s">
        <v>1398</v>
      </c>
      <c r="APX14" s="112" t="s">
        <v>1399</v>
      </c>
      <c r="APY14" s="112" t="s">
        <v>1400</v>
      </c>
      <c r="APZ14" s="112" t="s">
        <v>1401</v>
      </c>
      <c r="AQA14" s="112" t="s">
        <v>1402</v>
      </c>
      <c r="AQB14" s="112" t="s">
        <v>1403</v>
      </c>
      <c r="AQC14" s="112" t="s">
        <v>1404</v>
      </c>
      <c r="AQD14" s="112" t="s">
        <v>1405</v>
      </c>
      <c r="AQE14" s="112" t="s">
        <v>1406</v>
      </c>
      <c r="AQF14" s="112" t="s">
        <v>1407</v>
      </c>
      <c r="AQG14" s="112" t="s">
        <v>1408</v>
      </c>
      <c r="AQH14" s="112" t="s">
        <v>1409</v>
      </c>
      <c r="AQI14" s="112" t="s">
        <v>1410</v>
      </c>
      <c r="AQJ14" s="112" t="s">
        <v>1411</v>
      </c>
      <c r="AQK14" s="112" t="s">
        <v>1412</v>
      </c>
      <c r="AQL14" s="112" t="s">
        <v>1413</v>
      </c>
      <c r="AQM14" s="112" t="s">
        <v>1414</v>
      </c>
      <c r="AQN14" s="112" t="s">
        <v>1415</v>
      </c>
      <c r="AQO14" s="112" t="s">
        <v>1416</v>
      </c>
      <c r="AQP14" s="112" t="s">
        <v>1417</v>
      </c>
      <c r="AQQ14" s="112" t="s">
        <v>1418</v>
      </c>
      <c r="AQR14" s="112" t="s">
        <v>1419</v>
      </c>
      <c r="AQS14" s="112" t="s">
        <v>1420</v>
      </c>
      <c r="AQT14" s="112" t="s">
        <v>1421</v>
      </c>
      <c r="AQU14" s="112" t="s">
        <v>1422</v>
      </c>
      <c r="AQV14" s="112" t="s">
        <v>1423</v>
      </c>
      <c r="AQW14" s="112" t="s">
        <v>1424</v>
      </c>
      <c r="AQX14" s="112" t="s">
        <v>1425</v>
      </c>
      <c r="AQY14" s="112" t="s">
        <v>1426</v>
      </c>
      <c r="AQZ14" s="112" t="s">
        <v>1427</v>
      </c>
      <c r="ARA14" s="112" t="s">
        <v>1428</v>
      </c>
      <c r="ARB14" s="112" t="s">
        <v>1429</v>
      </c>
      <c r="ARC14" s="112" t="s">
        <v>1430</v>
      </c>
      <c r="ARD14" s="112" t="s">
        <v>1431</v>
      </c>
      <c r="ARE14" s="112" t="s">
        <v>1432</v>
      </c>
      <c r="ARF14" s="112" t="s">
        <v>1433</v>
      </c>
      <c r="ARG14" s="112" t="s">
        <v>1434</v>
      </c>
      <c r="ARH14" s="112" t="s">
        <v>1435</v>
      </c>
      <c r="ARI14" s="112" t="s">
        <v>1436</v>
      </c>
      <c r="ARJ14" s="112" t="s">
        <v>1437</v>
      </c>
      <c r="ARK14" s="112" t="s">
        <v>1438</v>
      </c>
      <c r="ARL14" s="112" t="s">
        <v>1439</v>
      </c>
      <c r="ARM14" s="112" t="s">
        <v>1440</v>
      </c>
      <c r="ARN14" s="112" t="s">
        <v>1441</v>
      </c>
      <c r="ARO14" s="112" t="s">
        <v>1442</v>
      </c>
      <c r="ARP14" s="112" t="s">
        <v>1443</v>
      </c>
      <c r="ARQ14" s="112" t="s">
        <v>1444</v>
      </c>
      <c r="ARR14" s="112" t="s">
        <v>1445</v>
      </c>
      <c r="ARS14" s="112" t="s">
        <v>1446</v>
      </c>
      <c r="ART14" s="112" t="s">
        <v>1447</v>
      </c>
      <c r="ARU14" s="112" t="s">
        <v>1448</v>
      </c>
      <c r="ARV14" s="112" t="s">
        <v>1449</v>
      </c>
      <c r="ARW14" s="112" t="s">
        <v>1450</v>
      </c>
      <c r="ARX14" s="112" t="s">
        <v>1451</v>
      </c>
      <c r="ARY14" s="112" t="s">
        <v>1452</v>
      </c>
      <c r="ARZ14" s="112" t="s">
        <v>1453</v>
      </c>
      <c r="ASA14" s="112" t="s">
        <v>1454</v>
      </c>
      <c r="ASB14" s="112" t="s">
        <v>1455</v>
      </c>
      <c r="ASC14" s="112" t="s">
        <v>1456</v>
      </c>
      <c r="ASD14" s="112" t="s">
        <v>1457</v>
      </c>
      <c r="ASE14" s="112" t="s">
        <v>1458</v>
      </c>
      <c r="ASF14" s="112" t="s">
        <v>1459</v>
      </c>
      <c r="ASG14" s="112" t="s">
        <v>1460</v>
      </c>
      <c r="ASH14" s="112" t="s">
        <v>1461</v>
      </c>
      <c r="ASI14" s="112" t="s">
        <v>1462</v>
      </c>
      <c r="ASJ14" s="112" t="s">
        <v>1463</v>
      </c>
      <c r="ASK14" s="112" t="s">
        <v>1464</v>
      </c>
      <c r="ASL14" s="112" t="s">
        <v>1465</v>
      </c>
      <c r="ASM14" s="112" t="s">
        <v>1466</v>
      </c>
      <c r="ASN14" s="112" t="s">
        <v>1467</v>
      </c>
      <c r="ASO14" s="112" t="s">
        <v>1468</v>
      </c>
      <c r="ASP14" s="112" t="s">
        <v>1469</v>
      </c>
      <c r="ASQ14" s="112" t="s">
        <v>1470</v>
      </c>
      <c r="ASR14" s="112" t="s">
        <v>1471</v>
      </c>
      <c r="ASS14" s="112" t="s">
        <v>1472</v>
      </c>
      <c r="AST14" s="112" t="s">
        <v>1473</v>
      </c>
      <c r="ASU14" s="112" t="s">
        <v>1474</v>
      </c>
      <c r="ASV14" s="112" t="s">
        <v>1475</v>
      </c>
      <c r="ASW14" s="112" t="s">
        <v>1476</v>
      </c>
      <c r="ASX14" s="112" t="s">
        <v>1477</v>
      </c>
      <c r="ASY14" s="112" t="s">
        <v>1478</v>
      </c>
      <c r="ASZ14" s="112" t="s">
        <v>1479</v>
      </c>
      <c r="ATA14" s="112" t="s">
        <v>1480</v>
      </c>
      <c r="ATB14" s="112" t="s">
        <v>1481</v>
      </c>
      <c r="ATC14" s="112" t="s">
        <v>1482</v>
      </c>
      <c r="ATD14" s="112" t="s">
        <v>1483</v>
      </c>
      <c r="ATE14" s="112" t="s">
        <v>1484</v>
      </c>
      <c r="ATF14" s="112" t="s">
        <v>1485</v>
      </c>
      <c r="ATG14" s="112" t="s">
        <v>1486</v>
      </c>
      <c r="ATH14" s="112" t="s">
        <v>1487</v>
      </c>
      <c r="ATI14" s="112" t="s">
        <v>1488</v>
      </c>
      <c r="ATJ14" s="112" t="s">
        <v>1489</v>
      </c>
      <c r="ATK14" s="112" t="s">
        <v>1490</v>
      </c>
      <c r="ATL14" s="112" t="s">
        <v>1491</v>
      </c>
      <c r="ATM14" s="112" t="s">
        <v>1492</v>
      </c>
      <c r="ATN14" s="112" t="s">
        <v>1493</v>
      </c>
      <c r="ATO14" s="112" t="s">
        <v>1494</v>
      </c>
      <c r="ATP14" s="112" t="s">
        <v>1495</v>
      </c>
      <c r="ATQ14" s="112" t="s">
        <v>1496</v>
      </c>
      <c r="ATR14" s="112" t="s">
        <v>1497</v>
      </c>
      <c r="ATS14" s="112" t="s">
        <v>1498</v>
      </c>
      <c r="ATT14" s="112" t="s">
        <v>1499</v>
      </c>
      <c r="ATU14" s="112" t="s">
        <v>1500</v>
      </c>
      <c r="ATV14" s="112" t="s">
        <v>1501</v>
      </c>
      <c r="ATW14" s="112" t="s">
        <v>1502</v>
      </c>
      <c r="ATX14" s="112" t="s">
        <v>1503</v>
      </c>
      <c r="ATY14" s="112" t="s">
        <v>1504</v>
      </c>
      <c r="ATZ14" s="112" t="s">
        <v>1505</v>
      </c>
      <c r="AUA14" s="112" t="s">
        <v>1506</v>
      </c>
      <c r="AUB14" s="112" t="s">
        <v>1507</v>
      </c>
      <c r="AUC14" s="112" t="s">
        <v>1508</v>
      </c>
      <c r="AUD14" s="112" t="s">
        <v>1509</v>
      </c>
      <c r="AUE14" s="112" t="s">
        <v>1510</v>
      </c>
      <c r="AUF14" s="112" t="s">
        <v>1511</v>
      </c>
      <c r="AUG14" s="112" t="s">
        <v>1512</v>
      </c>
      <c r="AUH14" s="112" t="s">
        <v>1513</v>
      </c>
      <c r="AUI14" s="112" t="s">
        <v>1514</v>
      </c>
      <c r="AUJ14" s="112" t="s">
        <v>1515</v>
      </c>
      <c r="AUK14" s="112" t="s">
        <v>1516</v>
      </c>
      <c r="AUL14" s="112" t="s">
        <v>1517</v>
      </c>
      <c r="AUM14" s="112" t="s">
        <v>1518</v>
      </c>
      <c r="AUN14" s="112" t="s">
        <v>1519</v>
      </c>
      <c r="AUO14" s="112" t="s">
        <v>1520</v>
      </c>
      <c r="AUP14" s="112" t="s">
        <v>1521</v>
      </c>
      <c r="AUQ14" s="112" t="s">
        <v>1522</v>
      </c>
      <c r="AUR14" s="112" t="s">
        <v>1523</v>
      </c>
      <c r="AUS14" s="112" t="s">
        <v>1524</v>
      </c>
      <c r="AUT14" s="112" t="s">
        <v>1525</v>
      </c>
      <c r="AUU14" s="112" t="s">
        <v>1526</v>
      </c>
      <c r="AUV14" s="112" t="s">
        <v>1527</v>
      </c>
      <c r="AUW14" s="112" t="s">
        <v>1528</v>
      </c>
      <c r="AUX14" s="112" t="s">
        <v>1529</v>
      </c>
      <c r="AUY14" s="112" t="s">
        <v>1530</v>
      </c>
      <c r="AUZ14" s="112" t="s">
        <v>1531</v>
      </c>
      <c r="AVA14" s="112" t="s">
        <v>1532</v>
      </c>
      <c r="AVB14" s="112" t="s">
        <v>1533</v>
      </c>
      <c r="AVC14" s="112" t="s">
        <v>1534</v>
      </c>
      <c r="AVD14" s="112" t="s">
        <v>1535</v>
      </c>
      <c r="AVE14" s="112" t="s">
        <v>1536</v>
      </c>
      <c r="AVF14" s="112" t="s">
        <v>1537</v>
      </c>
      <c r="AVG14" s="112" t="s">
        <v>1538</v>
      </c>
      <c r="AVH14" s="112" t="s">
        <v>1539</v>
      </c>
      <c r="AVI14" s="112" t="s">
        <v>1540</v>
      </c>
      <c r="AVJ14" s="112" t="s">
        <v>1541</v>
      </c>
      <c r="AVK14" s="112" t="s">
        <v>1542</v>
      </c>
      <c r="AVL14" s="112" t="s">
        <v>1543</v>
      </c>
      <c r="AVM14" s="112" t="s">
        <v>1544</v>
      </c>
      <c r="AVN14" s="112" t="s">
        <v>1545</v>
      </c>
      <c r="AVO14" s="112" t="s">
        <v>1546</v>
      </c>
      <c r="AVP14" s="112" t="s">
        <v>1547</v>
      </c>
      <c r="AVQ14" s="112" t="s">
        <v>1548</v>
      </c>
      <c r="AVR14" s="112" t="s">
        <v>1549</v>
      </c>
      <c r="AVS14" s="112" t="s">
        <v>1550</v>
      </c>
      <c r="AVT14" s="112" t="s">
        <v>1551</v>
      </c>
      <c r="AVU14" s="112" t="s">
        <v>1552</v>
      </c>
      <c r="AVV14" s="112" t="s">
        <v>1553</v>
      </c>
      <c r="AVW14" s="112" t="s">
        <v>1554</v>
      </c>
      <c r="AVX14" s="112" t="s">
        <v>1555</v>
      </c>
      <c r="AVY14" s="112" t="s">
        <v>1556</v>
      </c>
      <c r="AVZ14" s="112" t="s">
        <v>1557</v>
      </c>
      <c r="AWA14" s="112" t="s">
        <v>1558</v>
      </c>
      <c r="AWB14" s="112" t="s">
        <v>1559</v>
      </c>
      <c r="AWC14" s="112" t="s">
        <v>1560</v>
      </c>
      <c r="AWD14" s="112" t="s">
        <v>1561</v>
      </c>
      <c r="AWE14" s="112" t="s">
        <v>1562</v>
      </c>
      <c r="AWF14" s="112" t="s">
        <v>1563</v>
      </c>
      <c r="AWG14" s="112" t="s">
        <v>1564</v>
      </c>
      <c r="AWH14" s="112" t="s">
        <v>1565</v>
      </c>
      <c r="AWI14" s="112" t="s">
        <v>1566</v>
      </c>
      <c r="AWJ14" s="112" t="s">
        <v>1567</v>
      </c>
      <c r="AWK14" s="112" t="s">
        <v>1568</v>
      </c>
      <c r="AWL14" s="112" t="s">
        <v>1569</v>
      </c>
      <c r="AWM14" s="112" t="s">
        <v>1570</v>
      </c>
      <c r="AWN14" s="112" t="s">
        <v>1571</v>
      </c>
      <c r="AWO14" s="112" t="s">
        <v>1572</v>
      </c>
      <c r="AWP14" s="112" t="s">
        <v>1573</v>
      </c>
      <c r="AWQ14" s="112" t="s">
        <v>1574</v>
      </c>
      <c r="AWR14" s="112" t="s">
        <v>1575</v>
      </c>
      <c r="AWS14" s="112" t="s">
        <v>1576</v>
      </c>
      <c r="AWT14" s="112" t="s">
        <v>1577</v>
      </c>
      <c r="AWU14" s="112" t="s">
        <v>1578</v>
      </c>
      <c r="AWV14" s="112" t="s">
        <v>1579</v>
      </c>
      <c r="AWW14" s="112" t="s">
        <v>1580</v>
      </c>
      <c r="AWX14" s="112" t="s">
        <v>1581</v>
      </c>
      <c r="AWY14" s="112" t="s">
        <v>1582</v>
      </c>
      <c r="AWZ14" s="112" t="s">
        <v>1583</v>
      </c>
      <c r="AXA14" s="112" t="s">
        <v>1584</v>
      </c>
      <c r="AXB14" s="112" t="s">
        <v>1585</v>
      </c>
      <c r="AXC14" s="112" t="s">
        <v>1586</v>
      </c>
      <c r="AXD14" s="112" t="s">
        <v>1587</v>
      </c>
      <c r="AXE14" s="112" t="s">
        <v>1588</v>
      </c>
      <c r="AXF14" s="112" t="s">
        <v>1589</v>
      </c>
      <c r="AXG14" s="112" t="s">
        <v>1590</v>
      </c>
      <c r="AXH14" s="112" t="s">
        <v>1591</v>
      </c>
      <c r="AXI14" s="112" t="s">
        <v>1592</v>
      </c>
      <c r="AXJ14" s="112" t="s">
        <v>1593</v>
      </c>
      <c r="AXK14" s="112" t="s">
        <v>1594</v>
      </c>
      <c r="AXL14" s="112" t="s">
        <v>1595</v>
      </c>
      <c r="AXM14" s="112" t="s">
        <v>1596</v>
      </c>
      <c r="AXN14" s="112" t="s">
        <v>1597</v>
      </c>
      <c r="AXO14" s="112" t="s">
        <v>1598</v>
      </c>
      <c r="AXP14" s="112" t="s">
        <v>1599</v>
      </c>
      <c r="AXQ14" s="112" t="s">
        <v>1600</v>
      </c>
      <c r="AXR14" s="112" t="s">
        <v>1601</v>
      </c>
      <c r="AXS14" s="112" t="s">
        <v>1602</v>
      </c>
      <c r="AXT14" s="112" t="s">
        <v>1603</v>
      </c>
      <c r="AXU14" s="112" t="s">
        <v>1604</v>
      </c>
      <c r="AXV14" s="112" t="s">
        <v>1605</v>
      </c>
      <c r="AXW14" s="112" t="s">
        <v>1606</v>
      </c>
      <c r="AXX14" s="112" t="s">
        <v>1607</v>
      </c>
      <c r="AXY14" s="112" t="s">
        <v>1608</v>
      </c>
      <c r="AXZ14" s="112" t="s">
        <v>1609</v>
      </c>
      <c r="AYA14" s="112" t="s">
        <v>1610</v>
      </c>
      <c r="AYB14" s="112" t="s">
        <v>1611</v>
      </c>
      <c r="AYC14" s="112" t="s">
        <v>1612</v>
      </c>
      <c r="AYD14" s="112" t="s">
        <v>1613</v>
      </c>
      <c r="AYE14" s="112" t="s">
        <v>1614</v>
      </c>
      <c r="AYF14" s="112" t="s">
        <v>1615</v>
      </c>
      <c r="AYG14" s="112" t="s">
        <v>1616</v>
      </c>
      <c r="AYH14" s="112" t="s">
        <v>1617</v>
      </c>
      <c r="AYI14" s="112" t="s">
        <v>1618</v>
      </c>
      <c r="AYJ14" s="112" t="s">
        <v>1619</v>
      </c>
      <c r="AYK14" s="112" t="s">
        <v>1620</v>
      </c>
      <c r="AYL14" s="112" t="s">
        <v>1621</v>
      </c>
      <c r="AYM14" s="112" t="s">
        <v>1622</v>
      </c>
      <c r="AYN14" s="112" t="s">
        <v>1623</v>
      </c>
      <c r="AYO14" s="112" t="s">
        <v>1624</v>
      </c>
      <c r="AYP14" s="112" t="s">
        <v>1625</v>
      </c>
      <c r="AYQ14" s="112" t="s">
        <v>1626</v>
      </c>
      <c r="AYR14" s="112" t="s">
        <v>1627</v>
      </c>
      <c r="AYS14" s="112" t="s">
        <v>1628</v>
      </c>
      <c r="AYT14" s="112" t="s">
        <v>1629</v>
      </c>
      <c r="AYU14" s="112" t="s">
        <v>1630</v>
      </c>
      <c r="AYV14" s="112" t="s">
        <v>1631</v>
      </c>
      <c r="AYW14" s="112" t="s">
        <v>1632</v>
      </c>
      <c r="AYX14" s="112" t="s">
        <v>1633</v>
      </c>
      <c r="AYY14" s="112" t="s">
        <v>1634</v>
      </c>
      <c r="AYZ14" s="112" t="s">
        <v>1635</v>
      </c>
      <c r="AZA14" s="112" t="s">
        <v>1636</v>
      </c>
      <c r="AZB14" s="112" t="s">
        <v>1637</v>
      </c>
      <c r="AZC14" s="112" t="s">
        <v>1638</v>
      </c>
      <c r="AZD14" s="112" t="s">
        <v>1639</v>
      </c>
      <c r="AZE14" s="112" t="s">
        <v>1640</v>
      </c>
      <c r="AZF14" s="112" t="s">
        <v>1641</v>
      </c>
      <c r="AZG14" s="112" t="s">
        <v>1642</v>
      </c>
      <c r="AZH14" s="112" t="s">
        <v>1643</v>
      </c>
      <c r="AZI14" s="112" t="s">
        <v>1644</v>
      </c>
      <c r="AZJ14" s="112" t="s">
        <v>1645</v>
      </c>
      <c r="AZK14" s="112" t="s">
        <v>1646</v>
      </c>
      <c r="AZL14" s="112" t="s">
        <v>1647</v>
      </c>
      <c r="AZM14" s="112" t="s">
        <v>1648</v>
      </c>
      <c r="AZN14" s="112" t="s">
        <v>1649</v>
      </c>
      <c r="AZO14" s="112" t="s">
        <v>1650</v>
      </c>
      <c r="AZP14" s="112" t="s">
        <v>1651</v>
      </c>
      <c r="AZQ14" s="112" t="s">
        <v>1652</v>
      </c>
      <c r="AZR14" s="112" t="s">
        <v>1653</v>
      </c>
      <c r="AZS14" s="112" t="s">
        <v>1654</v>
      </c>
      <c r="AZT14" s="112" t="s">
        <v>1655</v>
      </c>
      <c r="AZU14" s="112" t="s">
        <v>1656</v>
      </c>
      <c r="AZV14" s="112" t="s">
        <v>1657</v>
      </c>
      <c r="AZW14" s="112" t="s">
        <v>1658</v>
      </c>
      <c r="AZX14" s="112" t="s">
        <v>1659</v>
      </c>
      <c r="AZY14" s="112" t="s">
        <v>1660</v>
      </c>
      <c r="AZZ14" s="112" t="s">
        <v>1661</v>
      </c>
      <c r="BAA14" s="112" t="s">
        <v>1662</v>
      </c>
      <c r="BAB14" s="112" t="s">
        <v>1663</v>
      </c>
      <c r="BAC14" s="112" t="s">
        <v>1664</v>
      </c>
      <c r="BAD14" s="112" t="s">
        <v>1665</v>
      </c>
      <c r="BAE14" s="112" t="s">
        <v>1666</v>
      </c>
      <c r="BAF14" s="112" t="s">
        <v>1667</v>
      </c>
      <c r="BAG14" s="112" t="s">
        <v>1668</v>
      </c>
      <c r="BAH14" s="112" t="s">
        <v>1669</v>
      </c>
      <c r="BAI14" s="112" t="s">
        <v>1670</v>
      </c>
      <c r="BAJ14" s="112" t="s">
        <v>1671</v>
      </c>
      <c r="BAK14" s="112" t="s">
        <v>1672</v>
      </c>
      <c r="BAL14" s="112" t="s">
        <v>1673</v>
      </c>
      <c r="BAM14" s="112" t="s">
        <v>1674</v>
      </c>
      <c r="BAN14" s="112" t="s">
        <v>1675</v>
      </c>
      <c r="BAO14" s="112" t="s">
        <v>1676</v>
      </c>
      <c r="BAP14" s="112" t="s">
        <v>1677</v>
      </c>
      <c r="BAQ14" s="112" t="s">
        <v>1678</v>
      </c>
      <c r="BAR14" s="112" t="s">
        <v>1679</v>
      </c>
      <c r="BAS14" s="112" t="s">
        <v>1680</v>
      </c>
      <c r="BAT14" s="112" t="s">
        <v>1681</v>
      </c>
      <c r="BAU14" s="112" t="s">
        <v>1682</v>
      </c>
      <c r="BAV14" s="112" t="s">
        <v>1683</v>
      </c>
      <c r="BAW14" s="112" t="s">
        <v>1684</v>
      </c>
      <c r="BAX14" s="112" t="s">
        <v>1685</v>
      </c>
      <c r="BAY14" s="112" t="s">
        <v>1686</v>
      </c>
      <c r="BAZ14" s="112" t="s">
        <v>1687</v>
      </c>
      <c r="BBA14" s="112" t="s">
        <v>1688</v>
      </c>
      <c r="BBB14" s="112" t="s">
        <v>1689</v>
      </c>
      <c r="BBC14" s="112" t="s">
        <v>1690</v>
      </c>
      <c r="BBD14" s="112" t="s">
        <v>1691</v>
      </c>
      <c r="BBE14" s="112" t="s">
        <v>1692</v>
      </c>
      <c r="BBF14" s="112" t="s">
        <v>1693</v>
      </c>
      <c r="BBG14" s="112" t="s">
        <v>1694</v>
      </c>
      <c r="BBH14" s="112" t="s">
        <v>1695</v>
      </c>
      <c r="BBI14" s="112" t="s">
        <v>1696</v>
      </c>
      <c r="BBJ14" s="112" t="s">
        <v>1697</v>
      </c>
      <c r="BBK14" s="112" t="s">
        <v>1698</v>
      </c>
      <c r="BBL14" s="112" t="s">
        <v>1699</v>
      </c>
      <c r="BBM14" s="112" t="s">
        <v>1700</v>
      </c>
      <c r="BBN14" s="112" t="s">
        <v>1701</v>
      </c>
      <c r="BBO14" s="112" t="s">
        <v>1702</v>
      </c>
      <c r="BBP14" s="112" t="s">
        <v>1703</v>
      </c>
      <c r="BBQ14" s="112" t="s">
        <v>1704</v>
      </c>
      <c r="BBR14" s="112" t="s">
        <v>1705</v>
      </c>
      <c r="BBS14" s="112" t="s">
        <v>1706</v>
      </c>
      <c r="BBT14" s="112" t="s">
        <v>1707</v>
      </c>
      <c r="BBU14" s="112" t="s">
        <v>1708</v>
      </c>
      <c r="BBV14" s="112" t="s">
        <v>1709</v>
      </c>
      <c r="BBW14" s="112" t="s">
        <v>1710</v>
      </c>
      <c r="BBX14" s="112" t="s">
        <v>1711</v>
      </c>
      <c r="BBY14" s="112" t="s">
        <v>1712</v>
      </c>
      <c r="BBZ14" s="112" t="s">
        <v>1713</v>
      </c>
      <c r="BCA14" s="112" t="s">
        <v>1714</v>
      </c>
      <c r="BCB14" s="112" t="s">
        <v>1715</v>
      </c>
      <c r="BCC14" s="112" t="s">
        <v>1716</v>
      </c>
      <c r="BCD14" s="112" t="s">
        <v>1717</v>
      </c>
      <c r="BCE14" s="112" t="s">
        <v>1718</v>
      </c>
      <c r="BCF14" s="112" t="s">
        <v>1719</v>
      </c>
      <c r="BCG14" s="112" t="s">
        <v>1720</v>
      </c>
      <c r="BCH14" s="112" t="s">
        <v>1721</v>
      </c>
      <c r="BCI14" s="112" t="s">
        <v>1722</v>
      </c>
      <c r="BCJ14" s="112" t="s">
        <v>1723</v>
      </c>
      <c r="BCK14" s="112" t="s">
        <v>1724</v>
      </c>
      <c r="BCL14" s="112" t="s">
        <v>1725</v>
      </c>
      <c r="BCM14" s="112" t="s">
        <v>1726</v>
      </c>
      <c r="BCN14" s="112" t="s">
        <v>1727</v>
      </c>
      <c r="BCO14" s="112" t="s">
        <v>1728</v>
      </c>
      <c r="BCP14" s="112" t="s">
        <v>1729</v>
      </c>
      <c r="BCQ14" s="112" t="s">
        <v>1730</v>
      </c>
      <c r="BCR14" s="112" t="s">
        <v>1731</v>
      </c>
      <c r="BCS14" s="112" t="s">
        <v>1732</v>
      </c>
      <c r="BCT14" s="112" t="s">
        <v>1733</v>
      </c>
      <c r="BCU14" s="112" t="s">
        <v>1734</v>
      </c>
      <c r="BCV14" s="112" t="s">
        <v>1735</v>
      </c>
      <c r="BCW14" s="112" t="s">
        <v>1736</v>
      </c>
      <c r="BCX14" s="112" t="s">
        <v>1737</v>
      </c>
      <c r="BCY14" s="112" t="s">
        <v>1738</v>
      </c>
      <c r="BCZ14" s="112" t="s">
        <v>1739</v>
      </c>
      <c r="BDA14" s="112" t="s">
        <v>1740</v>
      </c>
      <c r="BDB14" s="112" t="s">
        <v>1741</v>
      </c>
      <c r="BDC14" s="112" t="s">
        <v>1742</v>
      </c>
      <c r="BDD14" s="112" t="s">
        <v>1743</v>
      </c>
      <c r="BDE14" s="112" t="s">
        <v>1744</v>
      </c>
      <c r="BDF14" s="112" t="s">
        <v>1745</v>
      </c>
      <c r="BDG14" s="112" t="s">
        <v>1746</v>
      </c>
      <c r="BDH14" s="112" t="s">
        <v>1747</v>
      </c>
      <c r="BDI14" s="112" t="s">
        <v>1748</v>
      </c>
      <c r="BDJ14" s="112" t="s">
        <v>1749</v>
      </c>
      <c r="BDK14" s="112" t="s">
        <v>1750</v>
      </c>
      <c r="BDL14" s="112" t="s">
        <v>1751</v>
      </c>
      <c r="BDM14" s="112" t="s">
        <v>1752</v>
      </c>
      <c r="BDN14" s="112" t="s">
        <v>1753</v>
      </c>
      <c r="BDO14" s="112" t="s">
        <v>1754</v>
      </c>
      <c r="BDP14" s="112" t="s">
        <v>1755</v>
      </c>
      <c r="BDQ14" s="112" t="s">
        <v>1756</v>
      </c>
      <c r="BDR14" s="112" t="s">
        <v>1757</v>
      </c>
      <c r="BDS14" s="112" t="s">
        <v>1758</v>
      </c>
      <c r="BDT14" s="112" t="s">
        <v>1759</v>
      </c>
      <c r="BDU14" s="112" t="s">
        <v>1760</v>
      </c>
      <c r="BDV14" s="112" t="s">
        <v>1761</v>
      </c>
      <c r="BDW14" s="112" t="s">
        <v>1762</v>
      </c>
      <c r="BDX14" s="112" t="s">
        <v>1763</v>
      </c>
      <c r="BDY14" s="112" t="s">
        <v>1764</v>
      </c>
      <c r="BDZ14" s="112" t="s">
        <v>1765</v>
      </c>
      <c r="BEA14" s="112" t="s">
        <v>1766</v>
      </c>
      <c r="BEB14" s="112" t="s">
        <v>1767</v>
      </c>
      <c r="BEC14" s="112" t="s">
        <v>1768</v>
      </c>
      <c r="BED14" s="112" t="s">
        <v>1769</v>
      </c>
      <c r="BEE14" s="112" t="s">
        <v>1770</v>
      </c>
      <c r="BEF14" s="112" t="s">
        <v>1771</v>
      </c>
      <c r="BEG14" s="112" t="s">
        <v>1772</v>
      </c>
      <c r="BEH14" s="112" t="s">
        <v>1773</v>
      </c>
      <c r="BEI14" s="112" t="s">
        <v>1774</v>
      </c>
      <c r="BEJ14" s="112" t="s">
        <v>1775</v>
      </c>
      <c r="BEK14" s="112" t="s">
        <v>1776</v>
      </c>
      <c r="BEL14" s="112" t="s">
        <v>1777</v>
      </c>
      <c r="BEM14" s="112" t="s">
        <v>1778</v>
      </c>
      <c r="BEN14" s="112" t="s">
        <v>1779</v>
      </c>
      <c r="BEO14" s="112" t="s">
        <v>1780</v>
      </c>
      <c r="BEP14" s="112" t="s">
        <v>1781</v>
      </c>
      <c r="BEQ14" s="112" t="s">
        <v>1782</v>
      </c>
      <c r="BER14" s="112" t="s">
        <v>1783</v>
      </c>
      <c r="BES14" s="112" t="s">
        <v>1784</v>
      </c>
      <c r="BET14" s="112" t="s">
        <v>1785</v>
      </c>
      <c r="BEU14" s="112" t="s">
        <v>1786</v>
      </c>
      <c r="BEV14" s="112" t="s">
        <v>1787</v>
      </c>
      <c r="BEW14" s="112" t="s">
        <v>1788</v>
      </c>
      <c r="BEX14" s="112" t="s">
        <v>1789</v>
      </c>
      <c r="BEY14" s="112" t="s">
        <v>1790</v>
      </c>
      <c r="BEZ14" s="112" t="s">
        <v>1791</v>
      </c>
      <c r="BFA14" s="112" t="s">
        <v>1792</v>
      </c>
      <c r="BFB14" s="112" t="s">
        <v>1793</v>
      </c>
      <c r="BFC14" s="112" t="s">
        <v>1794</v>
      </c>
      <c r="BFD14" s="112" t="s">
        <v>1795</v>
      </c>
      <c r="BFE14" s="112" t="s">
        <v>1796</v>
      </c>
      <c r="BFF14" s="112" t="s">
        <v>1797</v>
      </c>
      <c r="BFG14" s="112" t="s">
        <v>1798</v>
      </c>
      <c r="BFH14" s="112" t="s">
        <v>1799</v>
      </c>
      <c r="BFI14" s="112" t="s">
        <v>1800</v>
      </c>
      <c r="BFJ14" s="112" t="s">
        <v>1801</v>
      </c>
      <c r="BFK14" s="112" t="s">
        <v>1802</v>
      </c>
      <c r="BFL14" s="112" t="s">
        <v>1803</v>
      </c>
      <c r="BFM14" s="112" t="s">
        <v>1804</v>
      </c>
      <c r="BFN14" s="112" t="s">
        <v>1805</v>
      </c>
      <c r="BFO14" s="112" t="s">
        <v>1806</v>
      </c>
      <c r="BFP14" s="112" t="s">
        <v>1807</v>
      </c>
      <c r="BFQ14" s="112" t="s">
        <v>1808</v>
      </c>
      <c r="BFR14" s="112" t="s">
        <v>1809</v>
      </c>
      <c r="BFS14" s="112" t="s">
        <v>1810</v>
      </c>
      <c r="BFT14" s="112" t="s">
        <v>1811</v>
      </c>
      <c r="BFU14" s="112" t="s">
        <v>1812</v>
      </c>
      <c r="BFV14" s="112" t="s">
        <v>1813</v>
      </c>
      <c r="BFW14" s="112" t="s">
        <v>1814</v>
      </c>
      <c r="BFX14" s="112" t="s">
        <v>1815</v>
      </c>
      <c r="BFY14" s="112" t="s">
        <v>1816</v>
      </c>
      <c r="BFZ14" s="112" t="s">
        <v>1817</v>
      </c>
      <c r="BGA14" s="112" t="s">
        <v>1818</v>
      </c>
      <c r="BGB14" s="112" t="s">
        <v>1819</v>
      </c>
      <c r="BGC14" s="112" t="s">
        <v>1820</v>
      </c>
      <c r="BGD14" s="112" t="s">
        <v>1821</v>
      </c>
      <c r="BGE14" s="112" t="s">
        <v>1822</v>
      </c>
      <c r="BGF14" s="112" t="s">
        <v>1823</v>
      </c>
      <c r="BGG14" s="112" t="s">
        <v>1824</v>
      </c>
      <c r="BGH14" s="112" t="s">
        <v>1825</v>
      </c>
      <c r="BGI14" s="112" t="s">
        <v>1826</v>
      </c>
      <c r="BGJ14" s="112" t="s">
        <v>1827</v>
      </c>
      <c r="BGK14" s="112" t="s">
        <v>1828</v>
      </c>
      <c r="BGL14" s="112" t="s">
        <v>1829</v>
      </c>
      <c r="BGM14" s="112" t="s">
        <v>1830</v>
      </c>
      <c r="BGN14" s="112" t="s">
        <v>1831</v>
      </c>
      <c r="BGO14" s="112" t="s">
        <v>1832</v>
      </c>
      <c r="BGP14" s="112" t="s">
        <v>1833</v>
      </c>
      <c r="BGQ14" s="112" t="s">
        <v>1834</v>
      </c>
      <c r="BGR14" s="112" t="s">
        <v>1835</v>
      </c>
      <c r="BGS14" s="112" t="s">
        <v>1836</v>
      </c>
      <c r="BGT14" s="112" t="s">
        <v>1837</v>
      </c>
      <c r="BGU14" s="112" t="s">
        <v>1838</v>
      </c>
      <c r="BGV14" s="112" t="s">
        <v>1839</v>
      </c>
      <c r="BGW14" s="112" t="s">
        <v>1840</v>
      </c>
      <c r="BGX14" s="112" t="s">
        <v>1841</v>
      </c>
      <c r="BGY14" s="112" t="s">
        <v>1842</v>
      </c>
      <c r="BGZ14" s="112" t="s">
        <v>1843</v>
      </c>
      <c r="BHA14" s="112" t="s">
        <v>1844</v>
      </c>
      <c r="BHB14" s="112" t="s">
        <v>1845</v>
      </c>
      <c r="BHC14" s="112" t="s">
        <v>1846</v>
      </c>
      <c r="BHD14" s="112" t="s">
        <v>1847</v>
      </c>
      <c r="BHE14" s="112" t="s">
        <v>1848</v>
      </c>
      <c r="BHF14" s="112" t="s">
        <v>1849</v>
      </c>
      <c r="BHG14" s="112" t="s">
        <v>1850</v>
      </c>
      <c r="BHH14" s="112" t="s">
        <v>1851</v>
      </c>
      <c r="BHI14" s="112" t="s">
        <v>1852</v>
      </c>
      <c r="BHJ14" s="112" t="s">
        <v>1853</v>
      </c>
      <c r="BHK14" s="112" t="s">
        <v>1854</v>
      </c>
      <c r="BHL14" s="112" t="s">
        <v>1855</v>
      </c>
      <c r="BHM14" s="112" t="s">
        <v>1856</v>
      </c>
      <c r="BHN14" s="112" t="s">
        <v>1857</v>
      </c>
      <c r="BHO14" s="112" t="s">
        <v>1858</v>
      </c>
      <c r="BHP14" s="112" t="s">
        <v>1859</v>
      </c>
      <c r="BHQ14" s="112" t="s">
        <v>1860</v>
      </c>
      <c r="BHR14" s="112" t="s">
        <v>1861</v>
      </c>
      <c r="BHS14" s="112" t="s">
        <v>1862</v>
      </c>
      <c r="BHT14" s="112" t="s">
        <v>1863</v>
      </c>
      <c r="BHU14" s="112" t="s">
        <v>1864</v>
      </c>
      <c r="BHV14" s="112" t="s">
        <v>1865</v>
      </c>
      <c r="BHW14" s="112" t="s">
        <v>1866</v>
      </c>
      <c r="BHX14" s="112" t="s">
        <v>1867</v>
      </c>
      <c r="BHY14" s="112" t="s">
        <v>1868</v>
      </c>
      <c r="BHZ14" s="112" t="s">
        <v>1869</v>
      </c>
      <c r="BIA14" s="112" t="s">
        <v>1870</v>
      </c>
      <c r="BIB14" s="112" t="s">
        <v>1871</v>
      </c>
      <c r="BIC14" s="112" t="s">
        <v>1872</v>
      </c>
      <c r="BID14" s="112" t="s">
        <v>1873</v>
      </c>
      <c r="BIE14" s="112" t="s">
        <v>1874</v>
      </c>
      <c r="BIF14" s="112" t="s">
        <v>1875</v>
      </c>
      <c r="BIG14" s="112" t="s">
        <v>1876</v>
      </c>
      <c r="BIH14" s="112" t="s">
        <v>1877</v>
      </c>
      <c r="BII14" s="112" t="s">
        <v>1878</v>
      </c>
      <c r="BIJ14" s="112" t="s">
        <v>1879</v>
      </c>
      <c r="BIK14" s="112" t="s">
        <v>1880</v>
      </c>
      <c r="BIL14" s="112" t="s">
        <v>1881</v>
      </c>
      <c r="BIM14" s="112" t="s">
        <v>1882</v>
      </c>
      <c r="BIN14" s="112" t="s">
        <v>1883</v>
      </c>
      <c r="BIO14" s="112" t="s">
        <v>1884</v>
      </c>
      <c r="BIP14" s="112" t="s">
        <v>1885</v>
      </c>
      <c r="BIQ14" s="112" t="s">
        <v>1886</v>
      </c>
      <c r="BIR14" s="112" t="s">
        <v>1887</v>
      </c>
      <c r="BIS14" s="112" t="s">
        <v>1888</v>
      </c>
      <c r="BIT14" s="112" t="s">
        <v>1889</v>
      </c>
      <c r="BIU14" s="112" t="s">
        <v>1890</v>
      </c>
      <c r="BIV14" s="112" t="s">
        <v>1891</v>
      </c>
      <c r="BIW14" s="112" t="s">
        <v>1892</v>
      </c>
      <c r="BIX14" s="112" t="s">
        <v>1893</v>
      </c>
      <c r="BIY14" s="112" t="s">
        <v>1894</v>
      </c>
      <c r="BIZ14" s="112" t="s">
        <v>1895</v>
      </c>
      <c r="BJA14" s="112" t="s">
        <v>1896</v>
      </c>
      <c r="BJB14" s="112" t="s">
        <v>1897</v>
      </c>
      <c r="BJC14" s="112" t="s">
        <v>1898</v>
      </c>
      <c r="BJD14" s="112" t="s">
        <v>1899</v>
      </c>
      <c r="BJE14" s="112" t="s">
        <v>1900</v>
      </c>
      <c r="BJF14" s="112" t="s">
        <v>1901</v>
      </c>
      <c r="BJG14" s="112" t="s">
        <v>1902</v>
      </c>
      <c r="BJH14" s="112" t="s">
        <v>1903</v>
      </c>
      <c r="BJI14" s="112" t="s">
        <v>1904</v>
      </c>
      <c r="BJJ14" s="112" t="s">
        <v>1905</v>
      </c>
      <c r="BJK14" s="112" t="s">
        <v>1906</v>
      </c>
      <c r="BJL14" s="112" t="s">
        <v>1907</v>
      </c>
      <c r="BJM14" s="112" t="s">
        <v>1908</v>
      </c>
      <c r="BJN14" s="112" t="s">
        <v>1909</v>
      </c>
      <c r="BJO14" s="112" t="s">
        <v>1910</v>
      </c>
      <c r="BJP14" s="112" t="s">
        <v>1911</v>
      </c>
      <c r="BJQ14" s="112" t="s">
        <v>1912</v>
      </c>
      <c r="BJR14" s="112" t="s">
        <v>1913</v>
      </c>
      <c r="BJS14" s="112" t="s">
        <v>1914</v>
      </c>
      <c r="BJT14" s="112" t="s">
        <v>1915</v>
      </c>
      <c r="BJU14" s="112" t="s">
        <v>1916</v>
      </c>
      <c r="BJV14" s="112" t="s">
        <v>1917</v>
      </c>
      <c r="BJW14" s="112" t="s">
        <v>1918</v>
      </c>
      <c r="BJX14" s="112" t="s">
        <v>1919</v>
      </c>
      <c r="BJY14" s="112" t="s">
        <v>1920</v>
      </c>
      <c r="BJZ14" s="112" t="s">
        <v>1921</v>
      </c>
      <c r="BKA14" s="112" t="s">
        <v>1922</v>
      </c>
      <c r="BKB14" s="112" t="s">
        <v>1923</v>
      </c>
      <c r="BKC14" s="112" t="s">
        <v>1924</v>
      </c>
      <c r="BKD14" s="112" t="s">
        <v>1925</v>
      </c>
      <c r="BKE14" s="112" t="s">
        <v>1926</v>
      </c>
      <c r="BKF14" s="112" t="s">
        <v>1927</v>
      </c>
      <c r="BKG14" s="112" t="s">
        <v>1928</v>
      </c>
      <c r="BKH14" s="112" t="s">
        <v>1929</v>
      </c>
      <c r="BKI14" s="112" t="s">
        <v>1930</v>
      </c>
      <c r="BKJ14" s="112" t="s">
        <v>1931</v>
      </c>
      <c r="BKK14" s="112" t="s">
        <v>1932</v>
      </c>
      <c r="BKL14" s="112" t="s">
        <v>1933</v>
      </c>
      <c r="BKM14" s="112" t="s">
        <v>1934</v>
      </c>
      <c r="BKN14" s="112" t="s">
        <v>1935</v>
      </c>
      <c r="BKO14" s="112" t="s">
        <v>1936</v>
      </c>
      <c r="BKP14" s="112" t="s">
        <v>1937</v>
      </c>
      <c r="BKQ14" s="112" t="s">
        <v>1938</v>
      </c>
      <c r="BKR14" s="112" t="s">
        <v>1939</v>
      </c>
      <c r="BKS14" s="112" t="s">
        <v>1940</v>
      </c>
      <c r="BKT14" s="112" t="s">
        <v>1941</v>
      </c>
      <c r="BKU14" s="112" t="s">
        <v>1942</v>
      </c>
      <c r="BKV14" s="112" t="s">
        <v>1943</v>
      </c>
      <c r="BKW14" s="112" t="s">
        <v>1944</v>
      </c>
      <c r="BKX14" s="112" t="s">
        <v>1945</v>
      </c>
      <c r="BKY14" s="112" t="s">
        <v>1946</v>
      </c>
      <c r="BKZ14" s="112" t="s">
        <v>1947</v>
      </c>
      <c r="BLA14" s="112" t="s">
        <v>1948</v>
      </c>
      <c r="BLB14" s="112" t="s">
        <v>1949</v>
      </c>
      <c r="BLC14" s="112" t="s">
        <v>1950</v>
      </c>
      <c r="BLD14" s="112" t="s">
        <v>1951</v>
      </c>
      <c r="BLE14" s="112" t="s">
        <v>1952</v>
      </c>
      <c r="BLF14" s="112" t="s">
        <v>1953</v>
      </c>
      <c r="BLG14" s="112" t="s">
        <v>1954</v>
      </c>
      <c r="BLH14" s="112" t="s">
        <v>1955</v>
      </c>
      <c r="BLI14" s="112" t="s">
        <v>1956</v>
      </c>
      <c r="BLJ14" s="112" t="s">
        <v>1957</v>
      </c>
      <c r="BLK14" s="112" t="s">
        <v>1958</v>
      </c>
      <c r="BLL14" s="112" t="s">
        <v>1959</v>
      </c>
      <c r="BLM14" s="112" t="s">
        <v>1960</v>
      </c>
      <c r="BLN14" s="112" t="s">
        <v>1961</v>
      </c>
      <c r="BLO14" s="112" t="s">
        <v>1962</v>
      </c>
      <c r="BLP14" s="112" t="s">
        <v>1963</v>
      </c>
      <c r="BLQ14" s="112" t="s">
        <v>1964</v>
      </c>
      <c r="BLR14" s="112" t="s">
        <v>1965</v>
      </c>
      <c r="BLS14" s="112" t="s">
        <v>1966</v>
      </c>
      <c r="BLT14" s="112" t="s">
        <v>1967</v>
      </c>
      <c r="BLU14" s="112" t="s">
        <v>1968</v>
      </c>
      <c r="BLV14" s="112" t="s">
        <v>1969</v>
      </c>
      <c r="BLW14" s="112" t="s">
        <v>1970</v>
      </c>
      <c r="BLX14" s="112" t="s">
        <v>1971</v>
      </c>
      <c r="BLY14" s="112" t="s">
        <v>1972</v>
      </c>
      <c r="BLZ14" s="112" t="s">
        <v>1973</v>
      </c>
      <c r="BMA14" s="112" t="s">
        <v>1974</v>
      </c>
      <c r="BMB14" s="112" t="s">
        <v>1975</v>
      </c>
      <c r="BMC14" s="112" t="s">
        <v>1976</v>
      </c>
      <c r="BMD14" s="112" t="s">
        <v>1977</v>
      </c>
      <c r="BME14" s="112" t="s">
        <v>1978</v>
      </c>
      <c r="BMF14" s="112" t="s">
        <v>1979</v>
      </c>
      <c r="BMG14" s="112" t="s">
        <v>1980</v>
      </c>
      <c r="BMH14" s="112" t="s">
        <v>1981</v>
      </c>
      <c r="BMI14" s="112" t="s">
        <v>1982</v>
      </c>
      <c r="BMJ14" s="112" t="s">
        <v>1983</v>
      </c>
      <c r="BMK14" s="112" t="s">
        <v>1984</v>
      </c>
      <c r="BML14" s="112" t="s">
        <v>1985</v>
      </c>
      <c r="BMM14" s="112" t="s">
        <v>1986</v>
      </c>
      <c r="BMN14" s="112" t="s">
        <v>1987</v>
      </c>
      <c r="BMO14" s="112" t="s">
        <v>1988</v>
      </c>
      <c r="BMP14" s="112" t="s">
        <v>1989</v>
      </c>
      <c r="BMQ14" s="112" t="s">
        <v>1990</v>
      </c>
      <c r="BMR14" s="112" t="s">
        <v>1991</v>
      </c>
      <c r="BMS14" s="112" t="s">
        <v>1992</v>
      </c>
      <c r="BMT14" s="112" t="s">
        <v>1993</v>
      </c>
      <c r="BMU14" s="112" t="s">
        <v>1994</v>
      </c>
      <c r="BMV14" s="112" t="s">
        <v>1995</v>
      </c>
      <c r="BMW14" s="112" t="s">
        <v>1996</v>
      </c>
      <c r="BMX14" s="112" t="s">
        <v>1997</v>
      </c>
      <c r="BMY14" s="112" t="s">
        <v>1998</v>
      </c>
      <c r="BMZ14" s="112" t="s">
        <v>1999</v>
      </c>
      <c r="BNA14" s="112" t="s">
        <v>2000</v>
      </c>
      <c r="BNB14" s="112" t="s">
        <v>2001</v>
      </c>
      <c r="BNC14" s="112" t="s">
        <v>2002</v>
      </c>
      <c r="BND14" s="112" t="s">
        <v>2003</v>
      </c>
      <c r="BNE14" s="112" t="s">
        <v>2004</v>
      </c>
      <c r="BNF14" s="112" t="s">
        <v>2005</v>
      </c>
      <c r="BNG14" s="112" t="s">
        <v>2006</v>
      </c>
      <c r="BNH14" s="112" t="s">
        <v>2007</v>
      </c>
      <c r="BNI14" s="112" t="s">
        <v>2008</v>
      </c>
      <c r="BNJ14" s="112" t="s">
        <v>2009</v>
      </c>
      <c r="BNK14" s="112" t="s">
        <v>2010</v>
      </c>
      <c r="BNL14" s="112" t="s">
        <v>2011</v>
      </c>
      <c r="BNM14" s="112" t="s">
        <v>2012</v>
      </c>
      <c r="BNN14" s="112" t="s">
        <v>2013</v>
      </c>
      <c r="BNO14" s="112" t="s">
        <v>2014</v>
      </c>
      <c r="BNP14" s="112" t="s">
        <v>2015</v>
      </c>
      <c r="BNQ14" s="112" t="s">
        <v>2016</v>
      </c>
      <c r="BNR14" s="112" t="s">
        <v>2017</v>
      </c>
      <c r="BNS14" s="112" t="s">
        <v>2018</v>
      </c>
      <c r="BNT14" s="112" t="s">
        <v>2019</v>
      </c>
      <c r="BNU14" s="112" t="s">
        <v>2020</v>
      </c>
      <c r="BNV14" s="112" t="s">
        <v>2021</v>
      </c>
      <c r="BNW14" s="112" t="s">
        <v>2022</v>
      </c>
      <c r="BNX14" s="112" t="s">
        <v>2023</v>
      </c>
      <c r="BNY14" s="112" t="s">
        <v>2024</v>
      </c>
      <c r="BNZ14" s="112" t="s">
        <v>2025</v>
      </c>
      <c r="BOA14" s="112" t="s">
        <v>2026</v>
      </c>
      <c r="BOB14" s="112" t="s">
        <v>2027</v>
      </c>
      <c r="BOC14" s="112" t="s">
        <v>2028</v>
      </c>
      <c r="BOD14" s="112" t="s">
        <v>2029</v>
      </c>
      <c r="BOE14" s="112" t="s">
        <v>2030</v>
      </c>
      <c r="BOF14" s="112" t="s">
        <v>2031</v>
      </c>
      <c r="BOG14" s="112" t="s">
        <v>2032</v>
      </c>
      <c r="BOH14" s="112" t="s">
        <v>2033</v>
      </c>
      <c r="BOI14" s="112" t="s">
        <v>2034</v>
      </c>
      <c r="BOJ14" s="112" t="s">
        <v>2035</v>
      </c>
      <c r="BOK14" s="112" t="s">
        <v>2036</v>
      </c>
      <c r="BOL14" s="112" t="s">
        <v>2037</v>
      </c>
      <c r="BOM14" s="112" t="s">
        <v>2038</v>
      </c>
      <c r="BON14" s="112" t="s">
        <v>2039</v>
      </c>
      <c r="BOO14" s="112" t="s">
        <v>2040</v>
      </c>
      <c r="BOP14" s="112" t="s">
        <v>2041</v>
      </c>
      <c r="BOQ14" s="112" t="s">
        <v>2042</v>
      </c>
      <c r="BOR14" s="112" t="s">
        <v>2043</v>
      </c>
      <c r="BOS14" s="112" t="s">
        <v>2044</v>
      </c>
      <c r="BOT14" s="112" t="s">
        <v>2045</v>
      </c>
      <c r="BOU14" s="112" t="s">
        <v>2046</v>
      </c>
      <c r="BOV14" s="112" t="s">
        <v>2047</v>
      </c>
      <c r="BOW14" s="112" t="s">
        <v>2048</v>
      </c>
      <c r="BOX14" s="112" t="s">
        <v>2049</v>
      </c>
      <c r="BOY14" s="112" t="s">
        <v>2050</v>
      </c>
      <c r="BOZ14" s="112" t="s">
        <v>2051</v>
      </c>
      <c r="BPA14" s="112" t="s">
        <v>2052</v>
      </c>
      <c r="BPB14" s="112" t="s">
        <v>2053</v>
      </c>
      <c r="BPC14" s="112" t="s">
        <v>2054</v>
      </c>
      <c r="BPD14" s="112" t="s">
        <v>2055</v>
      </c>
      <c r="BPE14" s="112" t="s">
        <v>2056</v>
      </c>
      <c r="BPF14" s="112" t="s">
        <v>2057</v>
      </c>
      <c r="BPG14" s="112" t="s">
        <v>2058</v>
      </c>
      <c r="BPH14" s="112" t="s">
        <v>2059</v>
      </c>
      <c r="BPI14" s="112" t="s">
        <v>2060</v>
      </c>
      <c r="BPJ14" s="112" t="s">
        <v>2061</v>
      </c>
      <c r="BPK14" s="112" t="s">
        <v>2062</v>
      </c>
      <c r="BPL14" s="112" t="s">
        <v>2063</v>
      </c>
      <c r="BPM14" s="112" t="s">
        <v>2064</v>
      </c>
      <c r="BPN14" s="112" t="s">
        <v>2065</v>
      </c>
      <c r="BPO14" s="112" t="s">
        <v>2066</v>
      </c>
      <c r="BPP14" s="112" t="s">
        <v>2067</v>
      </c>
      <c r="BPQ14" s="112" t="s">
        <v>2068</v>
      </c>
      <c r="BPR14" s="112" t="s">
        <v>2069</v>
      </c>
      <c r="BPS14" s="112" t="s">
        <v>2070</v>
      </c>
      <c r="BPT14" s="112" t="s">
        <v>2071</v>
      </c>
      <c r="BPU14" s="112" t="s">
        <v>2072</v>
      </c>
      <c r="BPV14" s="112" t="s">
        <v>2073</v>
      </c>
      <c r="BPW14" s="112" t="s">
        <v>2074</v>
      </c>
      <c r="BPX14" s="112" t="s">
        <v>2075</v>
      </c>
      <c r="BPY14" s="112" t="s">
        <v>2076</v>
      </c>
      <c r="BPZ14" s="112" t="s">
        <v>2077</v>
      </c>
      <c r="BQA14" s="112" t="s">
        <v>2078</v>
      </c>
      <c r="BQB14" s="112" t="s">
        <v>2079</v>
      </c>
      <c r="BQC14" s="112" t="s">
        <v>2080</v>
      </c>
      <c r="BQD14" s="112" t="s">
        <v>2081</v>
      </c>
      <c r="BQE14" s="112" t="s">
        <v>2082</v>
      </c>
      <c r="BQF14" s="112" t="s">
        <v>2083</v>
      </c>
      <c r="BQG14" s="112" t="s">
        <v>2084</v>
      </c>
      <c r="BQH14" s="112" t="s">
        <v>2085</v>
      </c>
      <c r="BQI14" s="112" t="s">
        <v>2086</v>
      </c>
      <c r="BQJ14" s="112" t="s">
        <v>2087</v>
      </c>
      <c r="BQK14" s="112" t="s">
        <v>2088</v>
      </c>
      <c r="BQL14" s="112" t="s">
        <v>2089</v>
      </c>
      <c r="BQM14" s="112" t="s">
        <v>2090</v>
      </c>
      <c r="BQN14" s="112" t="s">
        <v>2091</v>
      </c>
      <c r="BQO14" s="112" t="s">
        <v>2092</v>
      </c>
      <c r="BQP14" s="112" t="s">
        <v>2093</v>
      </c>
      <c r="BQQ14" s="112" t="s">
        <v>2094</v>
      </c>
      <c r="BQR14" s="112" t="s">
        <v>2095</v>
      </c>
      <c r="BQS14" s="112" t="s">
        <v>2096</v>
      </c>
      <c r="BQT14" s="112" t="s">
        <v>2097</v>
      </c>
      <c r="BQU14" s="112" t="s">
        <v>2098</v>
      </c>
      <c r="BQV14" s="112" t="s">
        <v>2099</v>
      </c>
      <c r="BQW14" s="112" t="s">
        <v>2100</v>
      </c>
      <c r="BQX14" s="112" t="s">
        <v>2101</v>
      </c>
      <c r="BQY14" s="112" t="s">
        <v>2102</v>
      </c>
      <c r="BQZ14" s="112" t="s">
        <v>2103</v>
      </c>
      <c r="BRA14" s="112" t="s">
        <v>2104</v>
      </c>
      <c r="BRB14" s="112" t="s">
        <v>2105</v>
      </c>
      <c r="BRC14" s="112" t="s">
        <v>2106</v>
      </c>
      <c r="BRD14" s="112" t="s">
        <v>2107</v>
      </c>
      <c r="BRE14" s="112" t="s">
        <v>2108</v>
      </c>
      <c r="BRF14" s="112" t="s">
        <v>2109</v>
      </c>
      <c r="BRG14" s="112" t="s">
        <v>2110</v>
      </c>
      <c r="BRH14" s="112" t="s">
        <v>2111</v>
      </c>
      <c r="BRI14" s="112" t="s">
        <v>2112</v>
      </c>
      <c r="BRJ14" s="112" t="s">
        <v>2113</v>
      </c>
      <c r="BRK14" s="112" t="s">
        <v>2114</v>
      </c>
      <c r="BRL14" s="112" t="s">
        <v>2115</v>
      </c>
      <c r="BRM14" s="112" t="s">
        <v>2116</v>
      </c>
      <c r="BRN14" s="112" t="s">
        <v>2117</v>
      </c>
      <c r="BRO14" s="112" t="s">
        <v>2118</v>
      </c>
      <c r="BRP14" s="112" t="s">
        <v>2119</v>
      </c>
      <c r="BRQ14" s="112" t="s">
        <v>2120</v>
      </c>
      <c r="BRR14" s="112" t="s">
        <v>2121</v>
      </c>
      <c r="BRS14" s="112" t="s">
        <v>2122</v>
      </c>
      <c r="BRT14" s="112" t="s">
        <v>2123</v>
      </c>
      <c r="BRU14" s="112" t="s">
        <v>2124</v>
      </c>
      <c r="BRV14" s="112" t="s">
        <v>2125</v>
      </c>
      <c r="BRW14" s="112" t="s">
        <v>2126</v>
      </c>
      <c r="BRX14" s="112" t="s">
        <v>2127</v>
      </c>
      <c r="BRY14" s="112" t="s">
        <v>2128</v>
      </c>
      <c r="BRZ14" s="112" t="s">
        <v>2129</v>
      </c>
      <c r="BSA14" s="112" t="s">
        <v>2130</v>
      </c>
      <c r="BSB14" s="112" t="s">
        <v>2131</v>
      </c>
      <c r="BSC14" s="112" t="s">
        <v>2132</v>
      </c>
      <c r="BSD14" s="112" t="s">
        <v>2133</v>
      </c>
      <c r="BSE14" s="112" t="s">
        <v>2134</v>
      </c>
      <c r="BSF14" s="112" t="s">
        <v>2135</v>
      </c>
      <c r="BSG14" s="112" t="s">
        <v>2136</v>
      </c>
      <c r="BSH14" s="112" t="s">
        <v>2137</v>
      </c>
      <c r="BSI14" s="112" t="s">
        <v>2138</v>
      </c>
      <c r="BSJ14" s="112" t="s">
        <v>2139</v>
      </c>
      <c r="BSK14" s="112" t="s">
        <v>2140</v>
      </c>
      <c r="BSL14" s="112" t="s">
        <v>2141</v>
      </c>
      <c r="BSM14" s="112" t="s">
        <v>2142</v>
      </c>
      <c r="BSN14" s="112" t="s">
        <v>2143</v>
      </c>
      <c r="BSO14" s="112" t="s">
        <v>2144</v>
      </c>
      <c r="BSP14" s="112" t="s">
        <v>2145</v>
      </c>
      <c r="BSQ14" s="112" t="s">
        <v>2146</v>
      </c>
      <c r="BSR14" s="112" t="s">
        <v>2147</v>
      </c>
      <c r="BSS14" s="112" t="s">
        <v>2148</v>
      </c>
      <c r="BST14" s="112" t="s">
        <v>2149</v>
      </c>
      <c r="BSU14" s="112" t="s">
        <v>2150</v>
      </c>
      <c r="BSV14" s="112" t="s">
        <v>2151</v>
      </c>
      <c r="BSW14" s="112" t="s">
        <v>2152</v>
      </c>
      <c r="BSX14" s="112" t="s">
        <v>2153</v>
      </c>
      <c r="BSY14" s="112" t="s">
        <v>2154</v>
      </c>
      <c r="BSZ14" s="112" t="s">
        <v>2155</v>
      </c>
      <c r="BTA14" s="112" t="s">
        <v>2156</v>
      </c>
      <c r="BTB14" s="112" t="s">
        <v>2157</v>
      </c>
      <c r="BTC14" s="112" t="s">
        <v>2158</v>
      </c>
      <c r="BTD14" s="112" t="s">
        <v>2159</v>
      </c>
      <c r="BTE14" s="112" t="s">
        <v>2160</v>
      </c>
      <c r="BTF14" s="112" t="s">
        <v>2161</v>
      </c>
      <c r="BTG14" s="112" t="s">
        <v>2162</v>
      </c>
      <c r="BTH14" s="112" t="s">
        <v>2163</v>
      </c>
      <c r="BTI14" s="112" t="s">
        <v>2164</v>
      </c>
      <c r="BTJ14" s="112" t="s">
        <v>2165</v>
      </c>
      <c r="BTK14" s="112" t="s">
        <v>2166</v>
      </c>
      <c r="BTL14" s="112" t="s">
        <v>2167</v>
      </c>
      <c r="BTM14" s="112" t="s">
        <v>2168</v>
      </c>
      <c r="BTN14" s="112" t="s">
        <v>2169</v>
      </c>
      <c r="BTO14" s="112" t="s">
        <v>2170</v>
      </c>
      <c r="BTP14" s="112" t="s">
        <v>2171</v>
      </c>
      <c r="BTQ14" s="112" t="s">
        <v>2172</v>
      </c>
      <c r="BTR14" s="112" t="s">
        <v>2173</v>
      </c>
      <c r="BTS14" s="112" t="s">
        <v>2174</v>
      </c>
      <c r="BTT14" s="112" t="s">
        <v>2175</v>
      </c>
      <c r="BTU14" s="112" t="s">
        <v>2176</v>
      </c>
      <c r="BTV14" s="112" t="s">
        <v>2177</v>
      </c>
      <c r="BTW14" s="112" t="s">
        <v>2178</v>
      </c>
      <c r="BTX14" s="112" t="s">
        <v>2179</v>
      </c>
      <c r="BTY14" s="112" t="s">
        <v>2180</v>
      </c>
      <c r="BTZ14" s="112" t="s">
        <v>2181</v>
      </c>
      <c r="BUA14" s="112" t="s">
        <v>2182</v>
      </c>
      <c r="BUB14" s="112" t="s">
        <v>2183</v>
      </c>
      <c r="BUC14" s="112" t="s">
        <v>2184</v>
      </c>
      <c r="BUD14" s="112" t="s">
        <v>2185</v>
      </c>
      <c r="BUE14" s="112" t="s">
        <v>2186</v>
      </c>
      <c r="BUF14" s="112" t="s">
        <v>2187</v>
      </c>
      <c r="BUG14" s="112" t="s">
        <v>2188</v>
      </c>
      <c r="BUH14" s="112" t="s">
        <v>2189</v>
      </c>
      <c r="BUI14" s="112" t="s">
        <v>2190</v>
      </c>
      <c r="BUJ14" s="112" t="s">
        <v>2191</v>
      </c>
      <c r="BUK14" s="112" t="s">
        <v>2192</v>
      </c>
      <c r="BUL14" s="112" t="s">
        <v>2193</v>
      </c>
      <c r="BUM14" s="112" t="s">
        <v>2194</v>
      </c>
      <c r="BUN14" s="112" t="s">
        <v>2195</v>
      </c>
      <c r="BUO14" s="112" t="s">
        <v>2196</v>
      </c>
      <c r="BUP14" s="112" t="s">
        <v>2197</v>
      </c>
      <c r="BUQ14" s="112" t="s">
        <v>2198</v>
      </c>
      <c r="BUR14" s="112" t="s">
        <v>2199</v>
      </c>
      <c r="BUS14" s="112" t="s">
        <v>2200</v>
      </c>
      <c r="BUT14" s="112" t="s">
        <v>2201</v>
      </c>
      <c r="BUU14" s="112" t="s">
        <v>2202</v>
      </c>
      <c r="BUV14" s="112" t="s">
        <v>2203</v>
      </c>
      <c r="BUW14" s="112" t="s">
        <v>2204</v>
      </c>
      <c r="BUX14" s="112" t="s">
        <v>2205</v>
      </c>
      <c r="BUY14" s="112" t="s">
        <v>2206</v>
      </c>
      <c r="BUZ14" s="112" t="s">
        <v>2207</v>
      </c>
      <c r="BVA14" s="112" t="s">
        <v>2208</v>
      </c>
      <c r="BVB14" s="112" t="s">
        <v>2209</v>
      </c>
      <c r="BVC14" s="112" t="s">
        <v>2210</v>
      </c>
      <c r="BVD14" s="112" t="s">
        <v>2211</v>
      </c>
      <c r="BVE14" s="112" t="s">
        <v>2212</v>
      </c>
      <c r="BVF14" s="112" t="s">
        <v>2213</v>
      </c>
      <c r="BVG14" s="112" t="s">
        <v>2214</v>
      </c>
      <c r="BVH14" s="112" t="s">
        <v>2215</v>
      </c>
      <c r="BVI14" s="112" t="s">
        <v>2216</v>
      </c>
      <c r="BVJ14" s="112" t="s">
        <v>2217</v>
      </c>
      <c r="BVK14" s="112" t="s">
        <v>2218</v>
      </c>
      <c r="BVL14" s="112" t="s">
        <v>2219</v>
      </c>
      <c r="BVM14" s="112" t="s">
        <v>2220</v>
      </c>
      <c r="BVN14" s="112" t="s">
        <v>2221</v>
      </c>
      <c r="BVO14" s="112" t="s">
        <v>2222</v>
      </c>
      <c r="BVP14" s="112" t="s">
        <v>2223</v>
      </c>
      <c r="BVQ14" s="112" t="s">
        <v>2224</v>
      </c>
      <c r="BVR14" s="112" t="s">
        <v>2225</v>
      </c>
      <c r="BVS14" s="112" t="s">
        <v>2226</v>
      </c>
      <c r="BVT14" s="112" t="s">
        <v>2227</v>
      </c>
      <c r="BVU14" s="112" t="s">
        <v>2228</v>
      </c>
      <c r="BVV14" s="112" t="s">
        <v>2229</v>
      </c>
      <c r="BVW14" s="112" t="s">
        <v>2230</v>
      </c>
      <c r="BVX14" s="112" t="s">
        <v>2231</v>
      </c>
      <c r="BVY14" s="112" t="s">
        <v>2232</v>
      </c>
      <c r="BVZ14" s="112" t="s">
        <v>2233</v>
      </c>
      <c r="BWA14" s="112" t="s">
        <v>2234</v>
      </c>
      <c r="BWB14" s="112" t="s">
        <v>2235</v>
      </c>
      <c r="BWC14" s="112" t="s">
        <v>2236</v>
      </c>
      <c r="BWD14" s="112" t="s">
        <v>2237</v>
      </c>
      <c r="BWE14" s="112" t="s">
        <v>2238</v>
      </c>
      <c r="BWF14" s="112" t="s">
        <v>2239</v>
      </c>
      <c r="BWG14" s="112" t="s">
        <v>2240</v>
      </c>
      <c r="BWH14" s="112" t="s">
        <v>2241</v>
      </c>
      <c r="BWI14" s="112" t="s">
        <v>2242</v>
      </c>
      <c r="BWJ14" s="112" t="s">
        <v>2243</v>
      </c>
      <c r="BWK14" s="112" t="s">
        <v>2244</v>
      </c>
      <c r="BWL14" s="112" t="s">
        <v>2245</v>
      </c>
      <c r="BWM14" s="112" t="s">
        <v>2246</v>
      </c>
      <c r="BWN14" s="112" t="s">
        <v>2247</v>
      </c>
      <c r="BWO14" s="112" t="s">
        <v>2248</v>
      </c>
      <c r="BWP14" s="112" t="s">
        <v>2249</v>
      </c>
      <c r="BWQ14" s="112" t="s">
        <v>2250</v>
      </c>
      <c r="BWR14" s="112" t="s">
        <v>2251</v>
      </c>
      <c r="BWS14" s="112" t="s">
        <v>2252</v>
      </c>
      <c r="BWT14" s="112" t="s">
        <v>2253</v>
      </c>
      <c r="BWU14" s="112" t="s">
        <v>2254</v>
      </c>
      <c r="BWV14" s="112" t="s">
        <v>2255</v>
      </c>
      <c r="BWW14" s="112" t="s">
        <v>2256</v>
      </c>
      <c r="BWX14" s="112" t="s">
        <v>2257</v>
      </c>
      <c r="BWY14" s="112" t="s">
        <v>2258</v>
      </c>
      <c r="BWZ14" s="112" t="s">
        <v>2259</v>
      </c>
      <c r="BXA14" s="112" t="s">
        <v>2260</v>
      </c>
      <c r="BXB14" s="112" t="s">
        <v>2261</v>
      </c>
      <c r="BXC14" s="112" t="s">
        <v>2262</v>
      </c>
      <c r="BXD14" s="112" t="s">
        <v>2263</v>
      </c>
      <c r="BXE14" s="112" t="s">
        <v>2264</v>
      </c>
      <c r="BXF14" s="112" t="s">
        <v>2265</v>
      </c>
      <c r="BXG14" s="112" t="s">
        <v>2266</v>
      </c>
      <c r="BXH14" s="112" t="s">
        <v>2267</v>
      </c>
      <c r="BXI14" s="112" t="s">
        <v>2268</v>
      </c>
      <c r="BXJ14" s="112" t="s">
        <v>2269</v>
      </c>
      <c r="BXK14" s="112" t="s">
        <v>2270</v>
      </c>
      <c r="BXL14" s="112" t="s">
        <v>2271</v>
      </c>
      <c r="BXM14" s="112" t="s">
        <v>2272</v>
      </c>
      <c r="BXN14" s="112" t="s">
        <v>2273</v>
      </c>
      <c r="BXO14" s="112" t="s">
        <v>2274</v>
      </c>
      <c r="BXP14" s="112" t="s">
        <v>2275</v>
      </c>
      <c r="BXQ14" s="112" t="s">
        <v>2276</v>
      </c>
      <c r="BXR14" s="112" t="s">
        <v>2277</v>
      </c>
      <c r="BXS14" s="112" t="s">
        <v>2278</v>
      </c>
      <c r="BXT14" s="112" t="s">
        <v>2279</v>
      </c>
      <c r="BXU14" s="112" t="s">
        <v>2280</v>
      </c>
      <c r="BXV14" s="112" t="s">
        <v>2281</v>
      </c>
      <c r="BXW14" s="112" t="s">
        <v>2282</v>
      </c>
      <c r="BXX14" s="112" t="s">
        <v>2283</v>
      </c>
      <c r="BXY14" s="112" t="s">
        <v>2284</v>
      </c>
      <c r="BXZ14" s="112" t="s">
        <v>2285</v>
      </c>
      <c r="BYA14" s="112" t="s">
        <v>2286</v>
      </c>
      <c r="BYB14" s="112" t="s">
        <v>2287</v>
      </c>
      <c r="BYC14" s="112" t="s">
        <v>2288</v>
      </c>
      <c r="BYD14" s="112" t="s">
        <v>2289</v>
      </c>
      <c r="BYE14" s="112" t="s">
        <v>2290</v>
      </c>
      <c r="BYF14" s="112" t="s">
        <v>2291</v>
      </c>
      <c r="BYG14" s="112" t="s">
        <v>2292</v>
      </c>
      <c r="BYH14" s="112" t="s">
        <v>2293</v>
      </c>
      <c r="BYI14" s="112" t="s">
        <v>2294</v>
      </c>
      <c r="BYJ14" s="112" t="s">
        <v>2295</v>
      </c>
      <c r="BYK14" s="112" t="s">
        <v>2296</v>
      </c>
      <c r="BYL14" s="112" t="s">
        <v>2297</v>
      </c>
      <c r="BYM14" s="112" t="s">
        <v>2298</v>
      </c>
      <c r="BYN14" s="112" t="s">
        <v>2299</v>
      </c>
      <c r="BYO14" s="112" t="s">
        <v>2300</v>
      </c>
      <c r="BYP14" s="112" t="s">
        <v>2301</v>
      </c>
      <c r="BYQ14" s="112" t="s">
        <v>2302</v>
      </c>
      <c r="BYR14" s="112" t="s">
        <v>2303</v>
      </c>
      <c r="BYS14" s="112" t="s">
        <v>2304</v>
      </c>
      <c r="BYT14" s="112" t="s">
        <v>2305</v>
      </c>
      <c r="BYU14" s="112" t="s">
        <v>2306</v>
      </c>
      <c r="BYV14" s="112" t="s">
        <v>2307</v>
      </c>
      <c r="BYW14" s="112" t="s">
        <v>2308</v>
      </c>
      <c r="BYX14" s="112" t="s">
        <v>2309</v>
      </c>
      <c r="BYY14" s="112" t="s">
        <v>2310</v>
      </c>
      <c r="BYZ14" s="112" t="s">
        <v>2311</v>
      </c>
      <c r="BZA14" s="112" t="s">
        <v>2312</v>
      </c>
      <c r="BZB14" s="112" t="s">
        <v>2313</v>
      </c>
      <c r="BZC14" s="112" t="s">
        <v>2314</v>
      </c>
      <c r="BZD14" s="112" t="s">
        <v>2315</v>
      </c>
      <c r="BZE14" s="112" t="s">
        <v>2316</v>
      </c>
      <c r="BZF14" s="112" t="s">
        <v>2317</v>
      </c>
      <c r="BZG14" s="112" t="s">
        <v>2318</v>
      </c>
      <c r="BZH14" s="112" t="s">
        <v>2319</v>
      </c>
      <c r="BZI14" s="112" t="s">
        <v>2320</v>
      </c>
      <c r="BZJ14" s="112" t="s">
        <v>2321</v>
      </c>
      <c r="BZK14" s="112" t="s">
        <v>2322</v>
      </c>
      <c r="BZL14" s="112" t="s">
        <v>2323</v>
      </c>
      <c r="BZM14" s="112" t="s">
        <v>2324</v>
      </c>
      <c r="BZN14" s="112" t="s">
        <v>2325</v>
      </c>
      <c r="BZO14" s="112" t="s">
        <v>2326</v>
      </c>
      <c r="BZP14" s="112" t="s">
        <v>2327</v>
      </c>
      <c r="BZQ14" s="112" t="s">
        <v>2328</v>
      </c>
      <c r="BZR14" s="112" t="s">
        <v>2329</v>
      </c>
      <c r="BZS14" s="112" t="s">
        <v>2330</v>
      </c>
      <c r="BZT14" s="112" t="s">
        <v>2331</v>
      </c>
      <c r="BZU14" s="112" t="s">
        <v>2332</v>
      </c>
      <c r="BZV14" s="112" t="s">
        <v>2333</v>
      </c>
      <c r="BZW14" s="112" t="s">
        <v>2334</v>
      </c>
      <c r="BZX14" s="112" t="s">
        <v>2335</v>
      </c>
      <c r="BZY14" s="112" t="s">
        <v>2336</v>
      </c>
      <c r="BZZ14" s="112" t="s">
        <v>2337</v>
      </c>
      <c r="CAA14" s="112" t="s">
        <v>2338</v>
      </c>
      <c r="CAB14" s="112" t="s">
        <v>2339</v>
      </c>
      <c r="CAC14" s="112" t="s">
        <v>2340</v>
      </c>
      <c r="CAD14" s="112" t="s">
        <v>2341</v>
      </c>
      <c r="CAE14" s="112" t="s">
        <v>2342</v>
      </c>
      <c r="CAF14" s="112" t="s">
        <v>2343</v>
      </c>
      <c r="CAG14" s="112" t="s">
        <v>2344</v>
      </c>
      <c r="CAH14" s="112" t="s">
        <v>2345</v>
      </c>
      <c r="CAI14" s="112" t="s">
        <v>2346</v>
      </c>
      <c r="CAJ14" s="112" t="s">
        <v>2347</v>
      </c>
      <c r="CAK14" s="112" t="s">
        <v>2348</v>
      </c>
      <c r="CAL14" s="112" t="s">
        <v>2349</v>
      </c>
      <c r="CAM14" s="112" t="s">
        <v>2350</v>
      </c>
      <c r="CAN14" s="112" t="s">
        <v>2351</v>
      </c>
      <c r="CAO14" s="112" t="s">
        <v>2352</v>
      </c>
      <c r="CAP14" s="112" t="s">
        <v>2353</v>
      </c>
      <c r="CAQ14" s="112" t="s">
        <v>2354</v>
      </c>
      <c r="CAR14" s="112" t="s">
        <v>2355</v>
      </c>
      <c r="CAS14" s="112" t="s">
        <v>2356</v>
      </c>
      <c r="CAT14" s="112" t="s">
        <v>2357</v>
      </c>
      <c r="CAU14" s="112" t="s">
        <v>2358</v>
      </c>
      <c r="CAV14" s="112" t="s">
        <v>2359</v>
      </c>
      <c r="CAW14" s="112" t="s">
        <v>2360</v>
      </c>
      <c r="CAX14" s="112" t="s">
        <v>2361</v>
      </c>
      <c r="CAY14" s="112" t="s">
        <v>2362</v>
      </c>
      <c r="CAZ14" s="112" t="s">
        <v>2363</v>
      </c>
      <c r="CBA14" s="112" t="s">
        <v>2364</v>
      </c>
      <c r="CBB14" s="112" t="s">
        <v>2365</v>
      </c>
      <c r="CBC14" s="112" t="s">
        <v>2366</v>
      </c>
      <c r="CBD14" s="112" t="s">
        <v>2367</v>
      </c>
      <c r="CBE14" s="112" t="s">
        <v>2368</v>
      </c>
      <c r="CBF14" s="112" t="s">
        <v>2369</v>
      </c>
      <c r="CBG14" s="112" t="s">
        <v>2370</v>
      </c>
      <c r="CBH14" s="112" t="s">
        <v>2371</v>
      </c>
      <c r="CBI14" s="112" t="s">
        <v>2372</v>
      </c>
      <c r="CBJ14" s="112" t="s">
        <v>2373</v>
      </c>
      <c r="CBK14" s="112" t="s">
        <v>2374</v>
      </c>
      <c r="CBL14" s="112" t="s">
        <v>2375</v>
      </c>
      <c r="CBM14" s="112" t="s">
        <v>2376</v>
      </c>
      <c r="CBN14" s="112" t="s">
        <v>2377</v>
      </c>
      <c r="CBO14" s="112" t="s">
        <v>2378</v>
      </c>
      <c r="CBP14" s="112" t="s">
        <v>2379</v>
      </c>
      <c r="CBQ14" s="112" t="s">
        <v>2380</v>
      </c>
      <c r="CBR14" s="112" t="s">
        <v>2381</v>
      </c>
      <c r="CBS14" s="112" t="s">
        <v>2382</v>
      </c>
      <c r="CBT14" s="112" t="s">
        <v>2383</v>
      </c>
      <c r="CBU14" s="112" t="s">
        <v>2384</v>
      </c>
      <c r="CBV14" s="112" t="s">
        <v>2385</v>
      </c>
      <c r="CBW14" s="112" t="s">
        <v>2386</v>
      </c>
      <c r="CBX14" s="112" t="s">
        <v>2387</v>
      </c>
      <c r="CBY14" s="112" t="s">
        <v>2388</v>
      </c>
      <c r="CBZ14" s="112" t="s">
        <v>2389</v>
      </c>
      <c r="CCA14" s="112" t="s">
        <v>2390</v>
      </c>
      <c r="CCB14" s="112" t="s">
        <v>2391</v>
      </c>
      <c r="CCC14" s="112" t="s">
        <v>2392</v>
      </c>
      <c r="CCD14" s="112" t="s">
        <v>2393</v>
      </c>
      <c r="CCE14" s="112" t="s">
        <v>2394</v>
      </c>
      <c r="CCF14" s="112" t="s">
        <v>2395</v>
      </c>
      <c r="CCG14" s="112" t="s">
        <v>2396</v>
      </c>
      <c r="CCH14" s="112" t="s">
        <v>2397</v>
      </c>
      <c r="CCI14" s="112" t="s">
        <v>2398</v>
      </c>
      <c r="CCJ14" s="112" t="s">
        <v>2399</v>
      </c>
      <c r="CCK14" s="112" t="s">
        <v>2400</v>
      </c>
      <c r="CCL14" s="112" t="s">
        <v>2401</v>
      </c>
      <c r="CCM14" s="112" t="s">
        <v>2402</v>
      </c>
      <c r="CCN14" s="112" t="s">
        <v>2403</v>
      </c>
      <c r="CCO14" s="112" t="s">
        <v>2404</v>
      </c>
      <c r="CCP14" s="112" t="s">
        <v>2405</v>
      </c>
      <c r="CCQ14" s="112" t="s">
        <v>2406</v>
      </c>
      <c r="CCR14" s="112" t="s">
        <v>2407</v>
      </c>
      <c r="CCS14" s="112" t="s">
        <v>2408</v>
      </c>
      <c r="CCT14" s="112" t="s">
        <v>2409</v>
      </c>
      <c r="CCU14" s="112" t="s">
        <v>2410</v>
      </c>
      <c r="CCV14" s="112" t="s">
        <v>2411</v>
      </c>
      <c r="CCW14" s="112" t="s">
        <v>2412</v>
      </c>
      <c r="CCX14" s="112" t="s">
        <v>2413</v>
      </c>
      <c r="CCY14" s="112" t="s">
        <v>2414</v>
      </c>
      <c r="CCZ14" s="112" t="s">
        <v>2415</v>
      </c>
      <c r="CDA14" s="112" t="s">
        <v>2416</v>
      </c>
      <c r="CDB14" s="112" t="s">
        <v>2417</v>
      </c>
      <c r="CDC14" s="112" t="s">
        <v>2418</v>
      </c>
      <c r="CDD14" s="112" t="s">
        <v>2419</v>
      </c>
      <c r="CDE14" s="112" t="s">
        <v>2420</v>
      </c>
      <c r="CDF14" s="112" t="s">
        <v>2421</v>
      </c>
      <c r="CDG14" s="112" t="s">
        <v>2422</v>
      </c>
      <c r="CDH14" s="112" t="s">
        <v>2423</v>
      </c>
      <c r="CDI14" s="112" t="s">
        <v>2424</v>
      </c>
      <c r="CDJ14" s="112" t="s">
        <v>2425</v>
      </c>
      <c r="CDK14" s="112" t="s">
        <v>2426</v>
      </c>
      <c r="CDL14" s="112" t="s">
        <v>2427</v>
      </c>
      <c r="CDM14" s="112" t="s">
        <v>2428</v>
      </c>
      <c r="CDN14" s="112" t="s">
        <v>2429</v>
      </c>
      <c r="CDO14" s="112" t="s">
        <v>2430</v>
      </c>
      <c r="CDP14" s="112" t="s">
        <v>2431</v>
      </c>
      <c r="CDQ14" s="112" t="s">
        <v>2432</v>
      </c>
      <c r="CDR14" s="112" t="s">
        <v>2433</v>
      </c>
      <c r="CDS14" s="112" t="s">
        <v>2434</v>
      </c>
      <c r="CDT14" s="112" t="s">
        <v>2435</v>
      </c>
      <c r="CDU14" s="112" t="s">
        <v>2436</v>
      </c>
      <c r="CDV14" s="112" t="s">
        <v>2437</v>
      </c>
      <c r="CDW14" s="112" t="s">
        <v>2438</v>
      </c>
      <c r="CDX14" s="112" t="s">
        <v>2439</v>
      </c>
      <c r="CDY14" s="112" t="s">
        <v>2440</v>
      </c>
      <c r="CDZ14" s="112" t="s">
        <v>2441</v>
      </c>
      <c r="CEA14" s="112" t="s">
        <v>2442</v>
      </c>
      <c r="CEB14" s="112" t="s">
        <v>2443</v>
      </c>
      <c r="CEC14" s="112" t="s">
        <v>2444</v>
      </c>
      <c r="CED14" s="112" t="s">
        <v>2445</v>
      </c>
      <c r="CEE14" s="112" t="s">
        <v>2446</v>
      </c>
      <c r="CEF14" s="112" t="s">
        <v>2447</v>
      </c>
      <c r="CEG14" s="112" t="s">
        <v>2448</v>
      </c>
      <c r="CEH14" s="112" t="s">
        <v>2449</v>
      </c>
      <c r="CEI14" s="112" t="s">
        <v>2450</v>
      </c>
      <c r="CEJ14" s="112" t="s">
        <v>2451</v>
      </c>
      <c r="CEK14" s="112" t="s">
        <v>2452</v>
      </c>
      <c r="CEL14" s="112" t="s">
        <v>2453</v>
      </c>
      <c r="CEM14" s="112" t="s">
        <v>2454</v>
      </c>
      <c r="CEN14" s="112" t="s">
        <v>2455</v>
      </c>
      <c r="CEO14" s="112" t="s">
        <v>2456</v>
      </c>
      <c r="CEP14" s="112" t="s">
        <v>2457</v>
      </c>
      <c r="CEQ14" s="112" t="s">
        <v>2458</v>
      </c>
      <c r="CER14" s="112" t="s">
        <v>2459</v>
      </c>
      <c r="CES14" s="112" t="s">
        <v>2460</v>
      </c>
      <c r="CET14" s="112" t="s">
        <v>2461</v>
      </c>
      <c r="CEU14" s="112" t="s">
        <v>2462</v>
      </c>
      <c r="CEV14" s="112" t="s">
        <v>2463</v>
      </c>
      <c r="CEW14" s="112" t="s">
        <v>2464</v>
      </c>
      <c r="CEX14" s="112" t="s">
        <v>2465</v>
      </c>
      <c r="CEY14" s="112" t="s">
        <v>2466</v>
      </c>
      <c r="CEZ14" s="112" t="s">
        <v>2467</v>
      </c>
      <c r="CFA14" s="112" t="s">
        <v>2468</v>
      </c>
      <c r="CFB14" s="112" t="s">
        <v>2469</v>
      </c>
      <c r="CFC14" s="112" t="s">
        <v>2470</v>
      </c>
      <c r="CFD14" s="112" t="s">
        <v>2471</v>
      </c>
      <c r="CFE14" s="112" t="s">
        <v>2472</v>
      </c>
      <c r="CFF14" s="112" t="s">
        <v>2473</v>
      </c>
      <c r="CFG14" s="112" t="s">
        <v>2474</v>
      </c>
      <c r="CFH14" s="112" t="s">
        <v>2475</v>
      </c>
      <c r="CFI14" s="112" t="s">
        <v>2476</v>
      </c>
      <c r="CFJ14" s="112" t="s">
        <v>2477</v>
      </c>
      <c r="CFK14" s="112" t="s">
        <v>2478</v>
      </c>
      <c r="CFL14" s="112" t="s">
        <v>2479</v>
      </c>
      <c r="CFM14" s="112" t="s">
        <v>2480</v>
      </c>
      <c r="CFN14" s="112" t="s">
        <v>2481</v>
      </c>
      <c r="CFO14" s="112" t="s">
        <v>2482</v>
      </c>
      <c r="CFP14" s="112" t="s">
        <v>2483</v>
      </c>
      <c r="CFQ14" s="112" t="s">
        <v>2484</v>
      </c>
      <c r="CFR14" s="112" t="s">
        <v>2485</v>
      </c>
      <c r="CFS14" s="112" t="s">
        <v>2486</v>
      </c>
      <c r="CFT14" s="112" t="s">
        <v>2487</v>
      </c>
      <c r="CFU14" s="112" t="s">
        <v>2488</v>
      </c>
      <c r="CFV14" s="112" t="s">
        <v>2489</v>
      </c>
      <c r="CFW14" s="112" t="s">
        <v>2490</v>
      </c>
      <c r="CFX14" s="112" t="s">
        <v>2491</v>
      </c>
      <c r="CFY14" s="112" t="s">
        <v>2492</v>
      </c>
      <c r="CFZ14" s="112" t="s">
        <v>2493</v>
      </c>
      <c r="CGA14" s="112" t="s">
        <v>2494</v>
      </c>
      <c r="CGB14" s="112" t="s">
        <v>2495</v>
      </c>
      <c r="CGC14" s="112" t="s">
        <v>2496</v>
      </c>
      <c r="CGD14" s="112" t="s">
        <v>2497</v>
      </c>
      <c r="CGE14" s="112" t="s">
        <v>2498</v>
      </c>
      <c r="CGF14" s="112" t="s">
        <v>2499</v>
      </c>
      <c r="CGG14" s="112" t="s">
        <v>2500</v>
      </c>
      <c r="CGH14" s="112" t="s">
        <v>2501</v>
      </c>
      <c r="CGI14" s="112" t="s">
        <v>2502</v>
      </c>
      <c r="CGJ14" s="112" t="s">
        <v>2503</v>
      </c>
      <c r="CGK14" s="112" t="s">
        <v>2504</v>
      </c>
      <c r="CGL14" s="112" t="s">
        <v>2505</v>
      </c>
      <c r="CGM14" s="112" t="s">
        <v>2506</v>
      </c>
      <c r="CGN14" s="112" t="s">
        <v>2507</v>
      </c>
      <c r="CGO14" s="112" t="s">
        <v>2508</v>
      </c>
      <c r="CGP14" s="112" t="s">
        <v>2509</v>
      </c>
      <c r="CGQ14" s="112" t="s">
        <v>2510</v>
      </c>
      <c r="CGR14" s="112" t="s">
        <v>2511</v>
      </c>
      <c r="CGS14" s="112" t="s">
        <v>2512</v>
      </c>
      <c r="CGT14" s="112" t="s">
        <v>2513</v>
      </c>
      <c r="CGU14" s="112" t="s">
        <v>2514</v>
      </c>
      <c r="CGV14" s="112" t="s">
        <v>2515</v>
      </c>
      <c r="CGW14" s="112" t="s">
        <v>2516</v>
      </c>
      <c r="CGX14" s="112" t="s">
        <v>2517</v>
      </c>
      <c r="CGY14" s="112" t="s">
        <v>2518</v>
      </c>
      <c r="CGZ14" s="112" t="s">
        <v>2519</v>
      </c>
      <c r="CHA14" s="112" t="s">
        <v>2520</v>
      </c>
      <c r="CHB14" s="112" t="s">
        <v>2521</v>
      </c>
      <c r="CHC14" s="112" t="s">
        <v>2522</v>
      </c>
      <c r="CHD14" s="112" t="s">
        <v>2523</v>
      </c>
      <c r="CHE14" s="112" t="s">
        <v>2524</v>
      </c>
      <c r="CHF14" s="112" t="s">
        <v>2525</v>
      </c>
      <c r="CHG14" s="112" t="s">
        <v>2526</v>
      </c>
      <c r="CHH14" s="112" t="s">
        <v>2527</v>
      </c>
      <c r="CHI14" s="112" t="s">
        <v>2528</v>
      </c>
      <c r="CHJ14" s="112" t="s">
        <v>2529</v>
      </c>
      <c r="CHK14" s="112" t="s">
        <v>2530</v>
      </c>
      <c r="CHL14" s="112" t="s">
        <v>2531</v>
      </c>
      <c r="CHM14" s="112" t="s">
        <v>2532</v>
      </c>
      <c r="CHN14" s="112" t="s">
        <v>2533</v>
      </c>
      <c r="CHO14" s="112" t="s">
        <v>2534</v>
      </c>
      <c r="CHP14" s="112" t="s">
        <v>2535</v>
      </c>
      <c r="CHQ14" s="112" t="s">
        <v>2536</v>
      </c>
      <c r="CHR14" s="112" t="s">
        <v>2537</v>
      </c>
      <c r="CHS14" s="112" t="s">
        <v>2538</v>
      </c>
      <c r="CHT14" s="112" t="s">
        <v>2539</v>
      </c>
      <c r="CHU14" s="112" t="s">
        <v>2540</v>
      </c>
      <c r="CHV14" s="112" t="s">
        <v>2541</v>
      </c>
      <c r="CHW14" s="112" t="s">
        <v>2542</v>
      </c>
      <c r="CHX14" s="112" t="s">
        <v>2543</v>
      </c>
      <c r="CHY14" s="112" t="s">
        <v>2544</v>
      </c>
      <c r="CHZ14" s="112" t="s">
        <v>2545</v>
      </c>
      <c r="CIA14" s="112" t="s">
        <v>2546</v>
      </c>
      <c r="CIB14" s="112" t="s">
        <v>2547</v>
      </c>
      <c r="CIC14" s="112" t="s">
        <v>2548</v>
      </c>
      <c r="CID14" s="112" t="s">
        <v>2549</v>
      </c>
      <c r="CIE14" s="112" t="s">
        <v>2550</v>
      </c>
      <c r="CIF14" s="112" t="s">
        <v>2551</v>
      </c>
      <c r="CIG14" s="112" t="s">
        <v>2552</v>
      </c>
      <c r="CIH14" s="112" t="s">
        <v>2553</v>
      </c>
      <c r="CII14" s="112" t="s">
        <v>2554</v>
      </c>
      <c r="CIJ14" s="112" t="s">
        <v>2555</v>
      </c>
      <c r="CIK14" s="112" t="s">
        <v>2556</v>
      </c>
      <c r="CIL14" s="112" t="s">
        <v>2557</v>
      </c>
      <c r="CIM14" s="112" t="s">
        <v>2558</v>
      </c>
      <c r="CIN14" s="112" t="s">
        <v>2559</v>
      </c>
      <c r="CIO14" s="112" t="s">
        <v>2560</v>
      </c>
      <c r="CIP14" s="112" t="s">
        <v>2561</v>
      </c>
      <c r="CIQ14" s="112" t="s">
        <v>2562</v>
      </c>
      <c r="CIR14" s="112" t="s">
        <v>2563</v>
      </c>
      <c r="CIS14" s="112" t="s">
        <v>2564</v>
      </c>
      <c r="CIT14" s="112" t="s">
        <v>2565</v>
      </c>
      <c r="CIU14" s="112" t="s">
        <v>2566</v>
      </c>
      <c r="CIV14" s="112" t="s">
        <v>2567</v>
      </c>
      <c r="CIW14" s="112" t="s">
        <v>2568</v>
      </c>
      <c r="CIX14" s="112" t="s">
        <v>2569</v>
      </c>
      <c r="CIY14" s="112" t="s">
        <v>2570</v>
      </c>
      <c r="CIZ14" s="112" t="s">
        <v>2571</v>
      </c>
      <c r="CJA14" s="112" t="s">
        <v>2572</v>
      </c>
      <c r="CJB14" s="112" t="s">
        <v>2573</v>
      </c>
      <c r="CJC14" s="112" t="s">
        <v>2574</v>
      </c>
      <c r="CJD14" s="112" t="s">
        <v>2575</v>
      </c>
      <c r="CJE14" s="112" t="s">
        <v>2576</v>
      </c>
      <c r="CJF14" s="112" t="s">
        <v>2577</v>
      </c>
      <c r="CJG14" s="112" t="s">
        <v>2578</v>
      </c>
      <c r="CJH14" s="112" t="s">
        <v>2579</v>
      </c>
      <c r="CJI14" s="112" t="s">
        <v>2580</v>
      </c>
      <c r="CJJ14" s="112" t="s">
        <v>2581</v>
      </c>
      <c r="CJK14" s="112" t="s">
        <v>2582</v>
      </c>
      <c r="CJL14" s="112" t="s">
        <v>2583</v>
      </c>
      <c r="CJM14" s="112" t="s">
        <v>2584</v>
      </c>
      <c r="CJN14" s="112" t="s">
        <v>2585</v>
      </c>
      <c r="CJO14" s="112" t="s">
        <v>2586</v>
      </c>
      <c r="CJP14" s="112" t="s">
        <v>2587</v>
      </c>
      <c r="CJQ14" s="112" t="s">
        <v>2588</v>
      </c>
      <c r="CJR14" s="112" t="s">
        <v>2589</v>
      </c>
      <c r="CJS14" s="112" t="s">
        <v>2590</v>
      </c>
      <c r="CJT14" s="112" t="s">
        <v>2591</v>
      </c>
      <c r="CJU14" s="112" t="s">
        <v>2592</v>
      </c>
      <c r="CJV14" s="112" t="s">
        <v>2593</v>
      </c>
      <c r="CJW14" s="112" t="s">
        <v>2594</v>
      </c>
      <c r="CJX14" s="112" t="s">
        <v>2595</v>
      </c>
      <c r="CJY14" s="112" t="s">
        <v>2596</v>
      </c>
      <c r="CJZ14" s="112" t="s">
        <v>2597</v>
      </c>
      <c r="CKA14" s="112" t="s">
        <v>2598</v>
      </c>
      <c r="CKB14" s="112" t="s">
        <v>2599</v>
      </c>
      <c r="CKC14" s="112" t="s">
        <v>2600</v>
      </c>
      <c r="CKD14" s="112" t="s">
        <v>2601</v>
      </c>
      <c r="CKE14" s="112" t="s">
        <v>2602</v>
      </c>
      <c r="CKF14" s="112" t="s">
        <v>2603</v>
      </c>
      <c r="CKG14" s="112" t="s">
        <v>2604</v>
      </c>
      <c r="CKH14" s="112" t="s">
        <v>2605</v>
      </c>
      <c r="CKI14" s="112" t="s">
        <v>2606</v>
      </c>
      <c r="CKJ14" s="112" t="s">
        <v>2607</v>
      </c>
      <c r="CKK14" s="112" t="s">
        <v>2608</v>
      </c>
      <c r="CKL14" s="112" t="s">
        <v>2609</v>
      </c>
      <c r="CKM14" s="112" t="s">
        <v>2610</v>
      </c>
      <c r="CKN14" s="112" t="s">
        <v>2611</v>
      </c>
      <c r="CKO14" s="112" t="s">
        <v>2612</v>
      </c>
      <c r="CKP14" s="112" t="s">
        <v>2613</v>
      </c>
      <c r="CKQ14" s="112" t="s">
        <v>2614</v>
      </c>
      <c r="CKR14" s="112" t="s">
        <v>2615</v>
      </c>
      <c r="CKS14" s="112" t="s">
        <v>2616</v>
      </c>
      <c r="CKT14" s="112" t="s">
        <v>2617</v>
      </c>
      <c r="CKU14" s="112" t="s">
        <v>2618</v>
      </c>
      <c r="CKV14" s="112" t="s">
        <v>2619</v>
      </c>
      <c r="CKW14" s="112" t="s">
        <v>2620</v>
      </c>
      <c r="CKX14" s="112" t="s">
        <v>2621</v>
      </c>
      <c r="CKY14" s="112" t="s">
        <v>2622</v>
      </c>
      <c r="CKZ14" s="112" t="s">
        <v>2623</v>
      </c>
      <c r="CLA14" s="112" t="s">
        <v>2624</v>
      </c>
      <c r="CLB14" s="112" t="s">
        <v>2625</v>
      </c>
      <c r="CLC14" s="112" t="s">
        <v>2626</v>
      </c>
      <c r="CLD14" s="112" t="s">
        <v>2627</v>
      </c>
      <c r="CLE14" s="112" t="s">
        <v>2628</v>
      </c>
      <c r="CLF14" s="112" t="s">
        <v>2629</v>
      </c>
      <c r="CLG14" s="112" t="s">
        <v>2630</v>
      </c>
      <c r="CLH14" s="112" t="s">
        <v>2631</v>
      </c>
      <c r="CLI14" s="112" t="s">
        <v>2632</v>
      </c>
      <c r="CLJ14" s="112" t="s">
        <v>2633</v>
      </c>
      <c r="CLK14" s="112" t="s">
        <v>2634</v>
      </c>
      <c r="CLL14" s="112" t="s">
        <v>2635</v>
      </c>
      <c r="CLM14" s="112" t="s">
        <v>2636</v>
      </c>
      <c r="CLN14" s="112" t="s">
        <v>2637</v>
      </c>
      <c r="CLO14" s="112" t="s">
        <v>2638</v>
      </c>
      <c r="CLP14" s="112" t="s">
        <v>2639</v>
      </c>
      <c r="CLQ14" s="112" t="s">
        <v>2640</v>
      </c>
      <c r="CLR14" s="112" t="s">
        <v>2641</v>
      </c>
      <c r="CLS14" s="112" t="s">
        <v>2642</v>
      </c>
      <c r="CLT14" s="112" t="s">
        <v>2643</v>
      </c>
      <c r="CLU14" s="112" t="s">
        <v>2644</v>
      </c>
      <c r="CLV14" s="112" t="s">
        <v>2645</v>
      </c>
      <c r="CLW14" s="112" t="s">
        <v>2646</v>
      </c>
      <c r="CLX14" s="112" t="s">
        <v>2647</v>
      </c>
      <c r="CLY14" s="112" t="s">
        <v>2648</v>
      </c>
      <c r="CLZ14" s="112" t="s">
        <v>2649</v>
      </c>
      <c r="CMA14" s="112" t="s">
        <v>2650</v>
      </c>
      <c r="CMB14" s="112" t="s">
        <v>2651</v>
      </c>
      <c r="CMC14" s="112" t="s">
        <v>2652</v>
      </c>
      <c r="CMD14" s="112" t="s">
        <v>2653</v>
      </c>
      <c r="CME14" s="112" t="s">
        <v>2654</v>
      </c>
      <c r="CMF14" s="112" t="s">
        <v>2655</v>
      </c>
      <c r="CMG14" s="112" t="s">
        <v>2656</v>
      </c>
      <c r="CMH14" s="112" t="s">
        <v>2657</v>
      </c>
      <c r="CMI14" s="112" t="s">
        <v>2658</v>
      </c>
      <c r="CMJ14" s="112" t="s">
        <v>2659</v>
      </c>
      <c r="CMK14" s="112" t="s">
        <v>2660</v>
      </c>
      <c r="CML14" s="112" t="s">
        <v>2661</v>
      </c>
      <c r="CMM14" s="112" t="s">
        <v>2662</v>
      </c>
      <c r="CMN14" s="112" t="s">
        <v>2663</v>
      </c>
      <c r="CMO14" s="112" t="s">
        <v>2664</v>
      </c>
      <c r="CMP14" s="112" t="s">
        <v>2665</v>
      </c>
      <c r="CMQ14" s="112" t="s">
        <v>2666</v>
      </c>
      <c r="CMR14" s="112" t="s">
        <v>2667</v>
      </c>
      <c r="CMS14" s="112" t="s">
        <v>2668</v>
      </c>
      <c r="CMT14" s="112" t="s">
        <v>2669</v>
      </c>
      <c r="CMU14" s="112" t="s">
        <v>2670</v>
      </c>
      <c r="CMV14" s="112" t="s">
        <v>2671</v>
      </c>
      <c r="CMW14" s="112" t="s">
        <v>2672</v>
      </c>
      <c r="CMX14" s="112" t="s">
        <v>2673</v>
      </c>
      <c r="CMY14" s="112" t="s">
        <v>2674</v>
      </c>
      <c r="CMZ14" s="112" t="s">
        <v>2675</v>
      </c>
      <c r="CNA14" s="112" t="s">
        <v>2676</v>
      </c>
      <c r="CNB14" s="112" t="s">
        <v>2677</v>
      </c>
      <c r="CNC14" s="112" t="s">
        <v>2678</v>
      </c>
      <c r="CND14" s="112" t="s">
        <v>2679</v>
      </c>
      <c r="CNE14" s="112" t="s">
        <v>2680</v>
      </c>
      <c r="CNF14" s="112" t="s">
        <v>2681</v>
      </c>
      <c r="CNG14" s="112" t="s">
        <v>2682</v>
      </c>
      <c r="CNH14" s="112" t="s">
        <v>2683</v>
      </c>
      <c r="CNI14" s="112" t="s">
        <v>2684</v>
      </c>
      <c r="CNJ14" s="112" t="s">
        <v>2685</v>
      </c>
      <c r="CNK14" s="112" t="s">
        <v>2686</v>
      </c>
      <c r="CNL14" s="112" t="s">
        <v>2687</v>
      </c>
      <c r="CNM14" s="112" t="s">
        <v>2688</v>
      </c>
      <c r="CNN14" s="112" t="s">
        <v>2689</v>
      </c>
      <c r="CNO14" s="112" t="s">
        <v>2690</v>
      </c>
      <c r="CNP14" s="112" t="s">
        <v>2691</v>
      </c>
      <c r="CNQ14" s="112" t="s">
        <v>2692</v>
      </c>
      <c r="CNR14" s="112" t="s">
        <v>2693</v>
      </c>
      <c r="CNS14" s="112" t="s">
        <v>2694</v>
      </c>
      <c r="CNT14" s="112" t="s">
        <v>2695</v>
      </c>
      <c r="CNU14" s="112" t="s">
        <v>2696</v>
      </c>
      <c r="CNV14" s="112" t="s">
        <v>2697</v>
      </c>
      <c r="CNW14" s="112" t="s">
        <v>2698</v>
      </c>
      <c r="CNX14" s="112" t="s">
        <v>2699</v>
      </c>
      <c r="CNY14" s="112" t="s">
        <v>2700</v>
      </c>
      <c r="CNZ14" s="112" t="s">
        <v>2701</v>
      </c>
      <c r="COA14" s="112" t="s">
        <v>2702</v>
      </c>
      <c r="COB14" s="112" t="s">
        <v>2703</v>
      </c>
      <c r="COC14" s="112" t="s">
        <v>2704</v>
      </c>
      <c r="COD14" s="112" t="s">
        <v>2705</v>
      </c>
      <c r="COE14" s="112" t="s">
        <v>2706</v>
      </c>
      <c r="COF14" s="112" t="s">
        <v>2707</v>
      </c>
      <c r="COG14" s="112" t="s">
        <v>2708</v>
      </c>
      <c r="COH14" s="112" t="s">
        <v>2709</v>
      </c>
      <c r="COI14" s="112" t="s">
        <v>2710</v>
      </c>
      <c r="COJ14" s="112" t="s">
        <v>2711</v>
      </c>
      <c r="COK14" s="112" t="s">
        <v>2712</v>
      </c>
      <c r="COL14" s="112" t="s">
        <v>2713</v>
      </c>
      <c r="COM14" s="112" t="s">
        <v>2714</v>
      </c>
      <c r="CON14" s="112" t="s">
        <v>2715</v>
      </c>
      <c r="COO14" s="112" t="s">
        <v>2716</v>
      </c>
      <c r="COP14" s="112" t="s">
        <v>2717</v>
      </c>
      <c r="COQ14" s="112" t="s">
        <v>2718</v>
      </c>
      <c r="COR14" s="112" t="s">
        <v>2719</v>
      </c>
      <c r="COS14" s="112" t="s">
        <v>2720</v>
      </c>
      <c r="COT14" s="112" t="s">
        <v>2721</v>
      </c>
      <c r="COU14" s="112" t="s">
        <v>2722</v>
      </c>
      <c r="COV14" s="112" t="s">
        <v>2723</v>
      </c>
      <c r="COW14" s="112" t="s">
        <v>2724</v>
      </c>
      <c r="COX14" s="112" t="s">
        <v>2725</v>
      </c>
      <c r="COY14" s="112" t="s">
        <v>2726</v>
      </c>
      <c r="COZ14" s="112" t="s">
        <v>2727</v>
      </c>
      <c r="CPA14" s="112" t="s">
        <v>2728</v>
      </c>
      <c r="CPB14" s="112" t="s">
        <v>2729</v>
      </c>
      <c r="CPC14" s="112" t="s">
        <v>2730</v>
      </c>
      <c r="CPD14" s="112" t="s">
        <v>2731</v>
      </c>
      <c r="CPE14" s="112" t="s">
        <v>2732</v>
      </c>
      <c r="CPF14" s="112" t="s">
        <v>2733</v>
      </c>
      <c r="CPG14" s="112" t="s">
        <v>2734</v>
      </c>
      <c r="CPH14" s="112" t="s">
        <v>2735</v>
      </c>
      <c r="CPI14" s="112" t="s">
        <v>2736</v>
      </c>
      <c r="CPJ14" s="112" t="s">
        <v>2737</v>
      </c>
      <c r="CPK14" s="112" t="s">
        <v>2738</v>
      </c>
      <c r="CPL14" s="112" t="s">
        <v>2739</v>
      </c>
      <c r="CPM14" s="112" t="s">
        <v>2740</v>
      </c>
      <c r="CPN14" s="112" t="s">
        <v>2741</v>
      </c>
      <c r="CPO14" s="112" t="s">
        <v>2742</v>
      </c>
      <c r="CPP14" s="112" t="s">
        <v>2743</v>
      </c>
      <c r="CPQ14" s="112" t="s">
        <v>2744</v>
      </c>
      <c r="CPR14" s="112" t="s">
        <v>2745</v>
      </c>
      <c r="CPS14" s="112" t="s">
        <v>2746</v>
      </c>
      <c r="CPT14" s="112" t="s">
        <v>2747</v>
      </c>
      <c r="CPU14" s="112" t="s">
        <v>2748</v>
      </c>
      <c r="CPV14" s="112" t="s">
        <v>2749</v>
      </c>
      <c r="CPW14" s="112" t="s">
        <v>2750</v>
      </c>
      <c r="CPX14" s="112" t="s">
        <v>2751</v>
      </c>
      <c r="CPY14" s="112" t="s">
        <v>2752</v>
      </c>
      <c r="CPZ14" s="112" t="s">
        <v>2753</v>
      </c>
      <c r="CQA14" s="112" t="s">
        <v>2754</v>
      </c>
      <c r="CQB14" s="112" t="s">
        <v>2755</v>
      </c>
      <c r="CQC14" s="112" t="s">
        <v>2756</v>
      </c>
      <c r="CQD14" s="112" t="s">
        <v>2757</v>
      </c>
      <c r="CQE14" s="112" t="s">
        <v>2758</v>
      </c>
      <c r="CQF14" s="112" t="s">
        <v>2759</v>
      </c>
      <c r="CQG14" s="112" t="s">
        <v>2760</v>
      </c>
      <c r="CQH14" s="112" t="s">
        <v>2761</v>
      </c>
      <c r="CQI14" s="112" t="s">
        <v>2762</v>
      </c>
      <c r="CQJ14" s="112" t="s">
        <v>2763</v>
      </c>
      <c r="CQK14" s="112" t="s">
        <v>2764</v>
      </c>
      <c r="CQL14" s="112" t="s">
        <v>2765</v>
      </c>
      <c r="CQM14" s="112" t="s">
        <v>2766</v>
      </c>
      <c r="CQN14" s="112" t="s">
        <v>2767</v>
      </c>
      <c r="CQO14" s="112" t="s">
        <v>2768</v>
      </c>
      <c r="CQP14" s="112" t="s">
        <v>2769</v>
      </c>
      <c r="CQQ14" s="112" t="s">
        <v>2770</v>
      </c>
      <c r="CQR14" s="112" t="s">
        <v>2771</v>
      </c>
      <c r="CQS14" s="112" t="s">
        <v>2772</v>
      </c>
      <c r="CQT14" s="112" t="s">
        <v>2773</v>
      </c>
      <c r="CQU14" s="112" t="s">
        <v>2774</v>
      </c>
      <c r="CQV14" s="112" t="s">
        <v>2775</v>
      </c>
      <c r="CQW14" s="112" t="s">
        <v>2776</v>
      </c>
      <c r="CQX14" s="112" t="s">
        <v>2777</v>
      </c>
      <c r="CQY14" s="112" t="s">
        <v>2778</v>
      </c>
      <c r="CQZ14" s="112" t="s">
        <v>2779</v>
      </c>
      <c r="CRA14" s="112" t="s">
        <v>2780</v>
      </c>
      <c r="CRB14" s="112" t="s">
        <v>2781</v>
      </c>
      <c r="CRC14" s="112" t="s">
        <v>2782</v>
      </c>
      <c r="CRD14" s="112" t="s">
        <v>2783</v>
      </c>
      <c r="CRE14" s="112" t="s">
        <v>2784</v>
      </c>
      <c r="CRF14" s="112" t="s">
        <v>2785</v>
      </c>
      <c r="CRG14" s="112" t="s">
        <v>2786</v>
      </c>
      <c r="CRH14" s="112" t="s">
        <v>2787</v>
      </c>
      <c r="CRI14" s="112" t="s">
        <v>2788</v>
      </c>
      <c r="CRJ14" s="112" t="s">
        <v>2789</v>
      </c>
      <c r="CRK14" s="112" t="s">
        <v>2790</v>
      </c>
      <c r="CRL14" s="112" t="s">
        <v>2791</v>
      </c>
      <c r="CRM14" s="112" t="s">
        <v>2792</v>
      </c>
      <c r="CRN14" s="112" t="s">
        <v>2793</v>
      </c>
      <c r="CRO14" s="112" t="s">
        <v>2794</v>
      </c>
      <c r="CRP14" s="112" t="s">
        <v>2795</v>
      </c>
      <c r="CRQ14" s="112" t="s">
        <v>2796</v>
      </c>
      <c r="CRR14" s="112" t="s">
        <v>2797</v>
      </c>
      <c r="CRS14" s="112" t="s">
        <v>2798</v>
      </c>
      <c r="CRT14" s="112" t="s">
        <v>2799</v>
      </c>
      <c r="CRU14" s="112" t="s">
        <v>2800</v>
      </c>
      <c r="CRV14" s="112" t="s">
        <v>2801</v>
      </c>
      <c r="CRW14" s="112" t="s">
        <v>2802</v>
      </c>
      <c r="CRX14" s="112" t="s">
        <v>2803</v>
      </c>
      <c r="CRY14" s="112" t="s">
        <v>2804</v>
      </c>
      <c r="CRZ14" s="112" t="s">
        <v>2805</v>
      </c>
      <c r="CSA14" s="112" t="s">
        <v>2806</v>
      </c>
      <c r="CSB14" s="112" t="s">
        <v>2807</v>
      </c>
      <c r="CSC14" s="112" t="s">
        <v>2808</v>
      </c>
      <c r="CSD14" s="112" t="s">
        <v>2809</v>
      </c>
      <c r="CSE14" s="112" t="s">
        <v>2810</v>
      </c>
      <c r="CSF14" s="112" t="s">
        <v>2811</v>
      </c>
      <c r="CSG14" s="112" t="s">
        <v>2812</v>
      </c>
      <c r="CSH14" s="112" t="s">
        <v>2813</v>
      </c>
      <c r="CSI14" s="112" t="s">
        <v>2814</v>
      </c>
      <c r="CSJ14" s="112" t="s">
        <v>2815</v>
      </c>
      <c r="CSK14" s="112" t="s">
        <v>2816</v>
      </c>
      <c r="CSL14" s="112" t="s">
        <v>2817</v>
      </c>
      <c r="CSM14" s="112" t="s">
        <v>2818</v>
      </c>
      <c r="CSN14" s="112" t="s">
        <v>2819</v>
      </c>
      <c r="CSO14" s="112" t="s">
        <v>2820</v>
      </c>
      <c r="CSP14" s="112" t="s">
        <v>2821</v>
      </c>
      <c r="CSQ14" s="112" t="s">
        <v>2822</v>
      </c>
      <c r="CSR14" s="112" t="s">
        <v>2823</v>
      </c>
      <c r="CSS14" s="112" t="s">
        <v>2824</v>
      </c>
      <c r="CST14" s="112" t="s">
        <v>2825</v>
      </c>
      <c r="CSU14" s="112" t="s">
        <v>2826</v>
      </c>
      <c r="CSV14" s="112" t="s">
        <v>2827</v>
      </c>
      <c r="CSW14" s="112" t="s">
        <v>2828</v>
      </c>
      <c r="CSX14" s="112" t="s">
        <v>2829</v>
      </c>
      <c r="CSY14" s="112" t="s">
        <v>2830</v>
      </c>
      <c r="CSZ14" s="112" t="s">
        <v>2831</v>
      </c>
      <c r="CTA14" s="112" t="s">
        <v>2832</v>
      </c>
      <c r="CTB14" s="112" t="s">
        <v>2833</v>
      </c>
      <c r="CTC14" s="112" t="s">
        <v>2834</v>
      </c>
      <c r="CTD14" s="112" t="s">
        <v>2835</v>
      </c>
      <c r="CTE14" s="112" t="s">
        <v>2836</v>
      </c>
      <c r="CTF14" s="112" t="s">
        <v>2837</v>
      </c>
      <c r="CTG14" s="112" t="s">
        <v>2838</v>
      </c>
      <c r="CTH14" s="112" t="s">
        <v>2839</v>
      </c>
      <c r="CTI14" s="112" t="s">
        <v>2840</v>
      </c>
      <c r="CTJ14" s="112" t="s">
        <v>2841</v>
      </c>
      <c r="CTK14" s="112" t="s">
        <v>2842</v>
      </c>
      <c r="CTL14" s="112" t="s">
        <v>2843</v>
      </c>
      <c r="CTM14" s="112" t="s">
        <v>2844</v>
      </c>
      <c r="CTN14" s="112" t="s">
        <v>2845</v>
      </c>
      <c r="CTO14" s="112" t="s">
        <v>2846</v>
      </c>
      <c r="CTP14" s="112" t="s">
        <v>2847</v>
      </c>
      <c r="CTQ14" s="112" t="s">
        <v>2848</v>
      </c>
      <c r="CTR14" s="112" t="s">
        <v>2849</v>
      </c>
      <c r="CTS14" s="112" t="s">
        <v>2850</v>
      </c>
      <c r="CTT14" s="112" t="s">
        <v>2851</v>
      </c>
      <c r="CTU14" s="112" t="s">
        <v>2852</v>
      </c>
      <c r="CTV14" s="112" t="s">
        <v>2853</v>
      </c>
      <c r="CTW14" s="112" t="s">
        <v>2854</v>
      </c>
      <c r="CTX14" s="112" t="s">
        <v>2855</v>
      </c>
      <c r="CTY14" s="112" t="s">
        <v>2856</v>
      </c>
      <c r="CTZ14" s="112" t="s">
        <v>2857</v>
      </c>
      <c r="CUA14" s="112" t="s">
        <v>2858</v>
      </c>
      <c r="CUB14" s="112" t="s">
        <v>2859</v>
      </c>
      <c r="CUC14" s="112" t="s">
        <v>2860</v>
      </c>
      <c r="CUD14" s="112" t="s">
        <v>2861</v>
      </c>
      <c r="CUE14" s="112" t="s">
        <v>2862</v>
      </c>
      <c r="CUF14" s="112" t="s">
        <v>2863</v>
      </c>
      <c r="CUG14" s="112" t="s">
        <v>2864</v>
      </c>
      <c r="CUH14" s="112" t="s">
        <v>2865</v>
      </c>
      <c r="CUI14" s="112" t="s">
        <v>2866</v>
      </c>
      <c r="CUJ14" s="112" t="s">
        <v>2867</v>
      </c>
      <c r="CUK14" s="112" t="s">
        <v>2868</v>
      </c>
      <c r="CUL14" s="112" t="s">
        <v>2869</v>
      </c>
      <c r="CUM14" s="112" t="s">
        <v>2870</v>
      </c>
      <c r="CUN14" s="112" t="s">
        <v>2871</v>
      </c>
      <c r="CUO14" s="112" t="s">
        <v>2872</v>
      </c>
      <c r="CUP14" s="112" t="s">
        <v>2873</v>
      </c>
      <c r="CUQ14" s="112" t="s">
        <v>2874</v>
      </c>
      <c r="CUR14" s="112" t="s">
        <v>2875</v>
      </c>
      <c r="CUS14" s="112" t="s">
        <v>2876</v>
      </c>
      <c r="CUT14" s="112" t="s">
        <v>2877</v>
      </c>
      <c r="CUU14" s="112" t="s">
        <v>2878</v>
      </c>
      <c r="CUV14" s="112" t="s">
        <v>2879</v>
      </c>
      <c r="CUW14" s="112" t="s">
        <v>2880</v>
      </c>
      <c r="CUX14" s="112" t="s">
        <v>2881</v>
      </c>
      <c r="CUY14" s="112" t="s">
        <v>2882</v>
      </c>
      <c r="CUZ14" s="112" t="s">
        <v>2883</v>
      </c>
      <c r="CVA14" s="112" t="s">
        <v>2884</v>
      </c>
      <c r="CVB14" s="112" t="s">
        <v>2885</v>
      </c>
      <c r="CVC14" s="112" t="s">
        <v>2886</v>
      </c>
      <c r="CVD14" s="112" t="s">
        <v>2887</v>
      </c>
      <c r="CVE14" s="112" t="s">
        <v>2888</v>
      </c>
      <c r="CVF14" s="112" t="s">
        <v>2889</v>
      </c>
      <c r="CVG14" s="112" t="s">
        <v>2890</v>
      </c>
      <c r="CVH14" s="112" t="s">
        <v>2891</v>
      </c>
      <c r="CVI14" s="112" t="s">
        <v>2892</v>
      </c>
      <c r="CVJ14" s="112" t="s">
        <v>2893</v>
      </c>
      <c r="CVK14" s="112" t="s">
        <v>2894</v>
      </c>
      <c r="CVL14" s="112" t="s">
        <v>2895</v>
      </c>
      <c r="CVM14" s="112" t="s">
        <v>2896</v>
      </c>
      <c r="CVN14" s="112" t="s">
        <v>2897</v>
      </c>
      <c r="CVO14" s="112" t="s">
        <v>2898</v>
      </c>
      <c r="CVP14" s="112" t="s">
        <v>2899</v>
      </c>
      <c r="CVQ14" s="112" t="s">
        <v>2900</v>
      </c>
      <c r="CVR14" s="112" t="s">
        <v>2901</v>
      </c>
      <c r="CVS14" s="112" t="s">
        <v>2902</v>
      </c>
      <c r="CVT14" s="112" t="s">
        <v>2903</v>
      </c>
      <c r="CVU14" s="112" t="s">
        <v>2904</v>
      </c>
      <c r="CVV14" s="112" t="s">
        <v>2905</v>
      </c>
      <c r="CVW14" s="112" t="s">
        <v>2906</v>
      </c>
      <c r="CVX14" s="112" t="s">
        <v>2907</v>
      </c>
      <c r="CVY14" s="112" t="s">
        <v>2908</v>
      </c>
      <c r="CVZ14" s="112" t="s">
        <v>2909</v>
      </c>
      <c r="CWA14" s="112" t="s">
        <v>2910</v>
      </c>
      <c r="CWB14" s="112" t="s">
        <v>2911</v>
      </c>
      <c r="CWC14" s="112" t="s">
        <v>2912</v>
      </c>
      <c r="CWD14" s="112" t="s">
        <v>2913</v>
      </c>
      <c r="CWE14" s="112" t="s">
        <v>2914</v>
      </c>
      <c r="CWF14" s="112" t="s">
        <v>2915</v>
      </c>
      <c r="CWG14" s="112" t="s">
        <v>2916</v>
      </c>
      <c r="CWH14" s="112" t="s">
        <v>2917</v>
      </c>
      <c r="CWI14" s="112" t="s">
        <v>2918</v>
      </c>
      <c r="CWJ14" s="112" t="s">
        <v>2919</v>
      </c>
      <c r="CWK14" s="112" t="s">
        <v>2920</v>
      </c>
      <c r="CWL14" s="112" t="s">
        <v>2921</v>
      </c>
      <c r="CWM14" s="112" t="s">
        <v>2922</v>
      </c>
      <c r="CWN14" s="112" t="s">
        <v>2923</v>
      </c>
      <c r="CWO14" s="112" t="s">
        <v>2924</v>
      </c>
      <c r="CWP14" s="112" t="s">
        <v>2925</v>
      </c>
      <c r="CWQ14" s="112" t="s">
        <v>2926</v>
      </c>
      <c r="CWR14" s="112" t="s">
        <v>2927</v>
      </c>
      <c r="CWS14" s="112" t="s">
        <v>2928</v>
      </c>
      <c r="CWT14" s="112" t="s">
        <v>2929</v>
      </c>
      <c r="CWU14" s="112" t="s">
        <v>2930</v>
      </c>
      <c r="CWV14" s="112" t="s">
        <v>2931</v>
      </c>
      <c r="CWW14" s="112" t="s">
        <v>2932</v>
      </c>
      <c r="CWX14" s="112" t="s">
        <v>2933</v>
      </c>
      <c r="CWY14" s="112" t="s">
        <v>2934</v>
      </c>
      <c r="CWZ14" s="112" t="s">
        <v>2935</v>
      </c>
      <c r="CXA14" s="112" t="s">
        <v>2936</v>
      </c>
      <c r="CXB14" s="112" t="s">
        <v>2937</v>
      </c>
      <c r="CXC14" s="112" t="s">
        <v>2938</v>
      </c>
      <c r="CXD14" s="112" t="s">
        <v>2939</v>
      </c>
      <c r="CXE14" s="112" t="s">
        <v>2940</v>
      </c>
      <c r="CXF14" s="112" t="s">
        <v>2941</v>
      </c>
      <c r="CXG14" s="112" t="s">
        <v>2942</v>
      </c>
      <c r="CXH14" s="112" t="s">
        <v>2943</v>
      </c>
      <c r="CXI14" s="112" t="s">
        <v>2944</v>
      </c>
      <c r="CXJ14" s="112" t="s">
        <v>2945</v>
      </c>
      <c r="CXK14" s="112" t="s">
        <v>2946</v>
      </c>
      <c r="CXL14" s="112" t="s">
        <v>2947</v>
      </c>
      <c r="CXM14" s="112" t="s">
        <v>2948</v>
      </c>
      <c r="CXN14" s="112" t="s">
        <v>2949</v>
      </c>
      <c r="CXO14" s="112" t="s">
        <v>2950</v>
      </c>
      <c r="CXP14" s="112" t="s">
        <v>2951</v>
      </c>
      <c r="CXQ14" s="112" t="s">
        <v>2952</v>
      </c>
      <c r="CXR14" s="112" t="s">
        <v>2953</v>
      </c>
      <c r="CXS14" s="112" t="s">
        <v>2954</v>
      </c>
      <c r="CXT14" s="112" t="s">
        <v>2955</v>
      </c>
      <c r="CXU14" s="112" t="s">
        <v>2956</v>
      </c>
      <c r="CXV14" s="112" t="s">
        <v>2957</v>
      </c>
      <c r="CXW14" s="112" t="s">
        <v>2958</v>
      </c>
      <c r="CXX14" s="112" t="s">
        <v>2959</v>
      </c>
      <c r="CXY14" s="112" t="s">
        <v>2960</v>
      </c>
      <c r="CXZ14" s="112" t="s">
        <v>2961</v>
      </c>
      <c r="CYA14" s="112" t="s">
        <v>2962</v>
      </c>
      <c r="CYB14" s="112" t="s">
        <v>2963</v>
      </c>
      <c r="CYC14" s="112" t="s">
        <v>2964</v>
      </c>
      <c r="CYD14" s="112" t="s">
        <v>2965</v>
      </c>
      <c r="CYE14" s="112" t="s">
        <v>2966</v>
      </c>
      <c r="CYF14" s="112" t="s">
        <v>2967</v>
      </c>
      <c r="CYG14" s="112" t="s">
        <v>2968</v>
      </c>
      <c r="CYH14" s="112" t="s">
        <v>2969</v>
      </c>
      <c r="CYI14" s="112" t="s">
        <v>2970</v>
      </c>
      <c r="CYJ14" s="112" t="s">
        <v>2971</v>
      </c>
      <c r="CYK14" s="112" t="s">
        <v>2972</v>
      </c>
      <c r="CYL14" s="112" t="s">
        <v>2973</v>
      </c>
      <c r="CYM14" s="112" t="s">
        <v>2974</v>
      </c>
      <c r="CYN14" s="112" t="s">
        <v>2975</v>
      </c>
      <c r="CYO14" s="112" t="s">
        <v>2976</v>
      </c>
      <c r="CYP14" s="112" t="s">
        <v>2977</v>
      </c>
      <c r="CYQ14" s="112" t="s">
        <v>2978</v>
      </c>
      <c r="CYR14" s="112" t="s">
        <v>2979</v>
      </c>
      <c r="CYS14" s="112" t="s">
        <v>2980</v>
      </c>
      <c r="CYT14" s="112" t="s">
        <v>2981</v>
      </c>
      <c r="CYU14" s="112" t="s">
        <v>2982</v>
      </c>
      <c r="CYV14" s="112" t="s">
        <v>2983</v>
      </c>
      <c r="CYW14" s="112" t="s">
        <v>2984</v>
      </c>
      <c r="CYX14" s="112" t="s">
        <v>2985</v>
      </c>
      <c r="CYY14" s="112" t="s">
        <v>2986</v>
      </c>
      <c r="CYZ14" s="112" t="s">
        <v>2987</v>
      </c>
      <c r="CZA14" s="112" t="s">
        <v>2988</v>
      </c>
      <c r="CZB14" s="112" t="s">
        <v>2989</v>
      </c>
      <c r="CZC14" s="112" t="s">
        <v>2990</v>
      </c>
      <c r="CZD14" s="112" t="s">
        <v>2991</v>
      </c>
      <c r="CZE14" s="112" t="s">
        <v>2992</v>
      </c>
      <c r="CZF14" s="112" t="s">
        <v>2993</v>
      </c>
      <c r="CZG14" s="112" t="s">
        <v>2994</v>
      </c>
      <c r="CZH14" s="112" t="s">
        <v>2995</v>
      </c>
      <c r="CZI14" s="112" t="s">
        <v>2996</v>
      </c>
      <c r="CZJ14" s="112" t="s">
        <v>2997</v>
      </c>
      <c r="CZK14" s="112" t="s">
        <v>2998</v>
      </c>
      <c r="CZL14" s="112" t="s">
        <v>2999</v>
      </c>
      <c r="CZM14" s="112" t="s">
        <v>3000</v>
      </c>
      <c r="CZN14" s="112" t="s">
        <v>3001</v>
      </c>
      <c r="CZO14" s="112" t="s">
        <v>3002</v>
      </c>
      <c r="CZP14" s="112" t="s">
        <v>3003</v>
      </c>
      <c r="CZQ14" s="112" t="s">
        <v>3004</v>
      </c>
      <c r="CZR14" s="112" t="s">
        <v>3005</v>
      </c>
      <c r="CZS14" s="112" t="s">
        <v>3006</v>
      </c>
      <c r="CZT14" s="112" t="s">
        <v>3007</v>
      </c>
      <c r="CZU14" s="112" t="s">
        <v>3008</v>
      </c>
      <c r="CZV14" s="112" t="s">
        <v>3009</v>
      </c>
      <c r="CZW14" s="112" t="s">
        <v>3010</v>
      </c>
      <c r="CZX14" s="112" t="s">
        <v>3011</v>
      </c>
      <c r="CZY14" s="112" t="s">
        <v>3012</v>
      </c>
      <c r="CZZ14" s="112" t="s">
        <v>3013</v>
      </c>
      <c r="DAA14" s="112" t="s">
        <v>3014</v>
      </c>
      <c r="DAB14" s="112" t="s">
        <v>3015</v>
      </c>
      <c r="DAC14" s="112" t="s">
        <v>3016</v>
      </c>
      <c r="DAD14" s="112" t="s">
        <v>3017</v>
      </c>
      <c r="DAE14" s="112" t="s">
        <v>3018</v>
      </c>
      <c r="DAF14" s="112" t="s">
        <v>3019</v>
      </c>
      <c r="DAG14" s="112" t="s">
        <v>3020</v>
      </c>
      <c r="DAH14" s="112" t="s">
        <v>3021</v>
      </c>
      <c r="DAI14" s="112" t="s">
        <v>3022</v>
      </c>
      <c r="DAJ14" s="112" t="s">
        <v>3023</v>
      </c>
      <c r="DAK14" s="112" t="s">
        <v>3024</v>
      </c>
      <c r="DAL14" s="112" t="s">
        <v>3025</v>
      </c>
      <c r="DAM14" s="112" t="s">
        <v>3026</v>
      </c>
      <c r="DAN14" s="112" t="s">
        <v>3027</v>
      </c>
      <c r="DAO14" s="112" t="s">
        <v>3028</v>
      </c>
      <c r="DAP14" s="112" t="s">
        <v>3029</v>
      </c>
      <c r="DAQ14" s="112" t="s">
        <v>3030</v>
      </c>
      <c r="DAR14" s="112" t="s">
        <v>3031</v>
      </c>
      <c r="DAS14" s="112" t="s">
        <v>3032</v>
      </c>
      <c r="DAT14" s="112" t="s">
        <v>3033</v>
      </c>
      <c r="DAU14" s="112" t="s">
        <v>3034</v>
      </c>
      <c r="DAV14" s="112" t="s">
        <v>3035</v>
      </c>
      <c r="DAW14" s="112" t="s">
        <v>3036</v>
      </c>
      <c r="DAX14" s="112" t="s">
        <v>3037</v>
      </c>
      <c r="DAY14" s="112" t="s">
        <v>3038</v>
      </c>
      <c r="DAZ14" s="112" t="s">
        <v>3039</v>
      </c>
      <c r="DBA14" s="112" t="s">
        <v>3040</v>
      </c>
      <c r="DBB14" s="112" t="s">
        <v>3041</v>
      </c>
      <c r="DBC14" s="112" t="s">
        <v>3042</v>
      </c>
      <c r="DBD14" s="112" t="s">
        <v>3043</v>
      </c>
      <c r="DBE14" s="112" t="s">
        <v>3044</v>
      </c>
      <c r="DBF14" s="112" t="s">
        <v>3045</v>
      </c>
      <c r="DBG14" s="112" t="s">
        <v>3046</v>
      </c>
      <c r="DBH14" s="112" t="s">
        <v>3047</v>
      </c>
      <c r="DBI14" s="112" t="s">
        <v>3048</v>
      </c>
      <c r="DBJ14" s="112" t="s">
        <v>3049</v>
      </c>
      <c r="DBK14" s="112" t="s">
        <v>3050</v>
      </c>
      <c r="DBL14" s="112" t="s">
        <v>3051</v>
      </c>
      <c r="DBM14" s="112" t="s">
        <v>3052</v>
      </c>
      <c r="DBN14" s="112" t="s">
        <v>3053</v>
      </c>
      <c r="DBO14" s="112" t="s">
        <v>3054</v>
      </c>
      <c r="DBP14" s="112" t="s">
        <v>3055</v>
      </c>
      <c r="DBQ14" s="112" t="s">
        <v>3056</v>
      </c>
      <c r="DBR14" s="112" t="s">
        <v>3057</v>
      </c>
      <c r="DBS14" s="112" t="s">
        <v>3058</v>
      </c>
      <c r="DBT14" s="112" t="s">
        <v>3059</v>
      </c>
      <c r="DBU14" s="112" t="s">
        <v>3060</v>
      </c>
      <c r="DBV14" s="112" t="s">
        <v>3061</v>
      </c>
      <c r="DBW14" s="112" t="s">
        <v>3062</v>
      </c>
      <c r="DBX14" s="112" t="s">
        <v>3063</v>
      </c>
      <c r="DBY14" s="112" t="s">
        <v>3064</v>
      </c>
      <c r="DBZ14" s="112" t="s">
        <v>3065</v>
      </c>
      <c r="DCA14" s="112" t="s">
        <v>3066</v>
      </c>
      <c r="DCB14" s="112" t="s">
        <v>3067</v>
      </c>
      <c r="DCC14" s="112" t="s">
        <v>3068</v>
      </c>
      <c r="DCD14" s="112" t="s">
        <v>3069</v>
      </c>
      <c r="DCE14" s="112" t="s">
        <v>3070</v>
      </c>
      <c r="DCF14" s="112" t="s">
        <v>3071</v>
      </c>
      <c r="DCG14" s="112" t="s">
        <v>3072</v>
      </c>
      <c r="DCH14" s="112" t="s">
        <v>3073</v>
      </c>
      <c r="DCI14" s="112" t="s">
        <v>3074</v>
      </c>
      <c r="DCJ14" s="112" t="s">
        <v>3075</v>
      </c>
      <c r="DCK14" s="112" t="s">
        <v>3076</v>
      </c>
      <c r="DCL14" s="112" t="s">
        <v>3077</v>
      </c>
      <c r="DCM14" s="112" t="s">
        <v>3078</v>
      </c>
      <c r="DCN14" s="112" t="s">
        <v>3079</v>
      </c>
      <c r="DCO14" s="112" t="s">
        <v>3080</v>
      </c>
      <c r="DCP14" s="112" t="s">
        <v>3081</v>
      </c>
      <c r="DCQ14" s="112" t="s">
        <v>3082</v>
      </c>
      <c r="DCR14" s="112" t="s">
        <v>3083</v>
      </c>
      <c r="DCS14" s="112" t="s">
        <v>3084</v>
      </c>
      <c r="DCT14" s="112" t="s">
        <v>3085</v>
      </c>
      <c r="DCU14" s="112" t="s">
        <v>3086</v>
      </c>
      <c r="DCV14" s="112" t="s">
        <v>3087</v>
      </c>
      <c r="DCW14" s="112" t="s">
        <v>3088</v>
      </c>
      <c r="DCX14" s="112" t="s">
        <v>3089</v>
      </c>
      <c r="DCY14" s="112" t="s">
        <v>3090</v>
      </c>
      <c r="DCZ14" s="112" t="s">
        <v>3091</v>
      </c>
      <c r="DDA14" s="112" t="s">
        <v>3092</v>
      </c>
      <c r="DDB14" s="112" t="s">
        <v>3093</v>
      </c>
      <c r="DDC14" s="112" t="s">
        <v>3094</v>
      </c>
      <c r="DDD14" s="112" t="s">
        <v>3095</v>
      </c>
      <c r="DDE14" s="112" t="s">
        <v>3096</v>
      </c>
      <c r="DDF14" s="112" t="s">
        <v>3097</v>
      </c>
      <c r="DDG14" s="112" t="s">
        <v>3098</v>
      </c>
      <c r="DDH14" s="112" t="s">
        <v>3099</v>
      </c>
      <c r="DDI14" s="112" t="s">
        <v>3100</v>
      </c>
      <c r="DDJ14" s="112" t="s">
        <v>3101</v>
      </c>
      <c r="DDK14" s="112" t="s">
        <v>3102</v>
      </c>
      <c r="DDL14" s="112" t="s">
        <v>3103</v>
      </c>
      <c r="DDM14" s="112" t="s">
        <v>3104</v>
      </c>
      <c r="DDN14" s="112" t="s">
        <v>3105</v>
      </c>
      <c r="DDO14" s="112" t="s">
        <v>3106</v>
      </c>
      <c r="DDP14" s="112" t="s">
        <v>3107</v>
      </c>
      <c r="DDQ14" s="112" t="s">
        <v>3108</v>
      </c>
      <c r="DDR14" s="112" t="s">
        <v>3109</v>
      </c>
      <c r="DDS14" s="112" t="s">
        <v>3110</v>
      </c>
      <c r="DDT14" s="112" t="s">
        <v>3111</v>
      </c>
      <c r="DDU14" s="112" t="s">
        <v>3112</v>
      </c>
      <c r="DDV14" s="112" t="s">
        <v>3113</v>
      </c>
      <c r="DDW14" s="112" t="s">
        <v>3114</v>
      </c>
      <c r="DDX14" s="112" t="s">
        <v>3115</v>
      </c>
      <c r="DDY14" s="112" t="s">
        <v>3116</v>
      </c>
      <c r="DDZ14" s="112" t="s">
        <v>3117</v>
      </c>
      <c r="DEA14" s="112" t="s">
        <v>3118</v>
      </c>
      <c r="DEB14" s="112" t="s">
        <v>3119</v>
      </c>
      <c r="DEC14" s="112" t="s">
        <v>3120</v>
      </c>
      <c r="DED14" s="112" t="s">
        <v>3121</v>
      </c>
      <c r="DEE14" s="112" t="s">
        <v>3122</v>
      </c>
      <c r="DEF14" s="112" t="s">
        <v>3123</v>
      </c>
      <c r="DEG14" s="112" t="s">
        <v>3124</v>
      </c>
      <c r="DEH14" s="112" t="s">
        <v>3125</v>
      </c>
      <c r="DEI14" s="112" t="s">
        <v>3126</v>
      </c>
      <c r="DEJ14" s="112" t="s">
        <v>3127</v>
      </c>
      <c r="DEK14" s="112" t="s">
        <v>3128</v>
      </c>
      <c r="DEL14" s="112" t="s">
        <v>3129</v>
      </c>
      <c r="DEM14" s="112" t="s">
        <v>3130</v>
      </c>
      <c r="DEN14" s="112" t="s">
        <v>3131</v>
      </c>
      <c r="DEO14" s="112" t="s">
        <v>3132</v>
      </c>
      <c r="DEP14" s="112" t="s">
        <v>3133</v>
      </c>
      <c r="DEQ14" s="112" t="s">
        <v>3134</v>
      </c>
      <c r="DER14" s="112" t="s">
        <v>3135</v>
      </c>
      <c r="DES14" s="112" t="s">
        <v>3136</v>
      </c>
      <c r="DET14" s="112" t="s">
        <v>3137</v>
      </c>
      <c r="DEU14" s="112" t="s">
        <v>3138</v>
      </c>
      <c r="DEV14" s="112" t="s">
        <v>3139</v>
      </c>
      <c r="DEW14" s="112" t="s">
        <v>3140</v>
      </c>
      <c r="DEX14" s="112" t="s">
        <v>3141</v>
      </c>
      <c r="DEY14" s="112" t="s">
        <v>3142</v>
      </c>
      <c r="DEZ14" s="112" t="s">
        <v>3143</v>
      </c>
      <c r="DFA14" s="112" t="s">
        <v>3144</v>
      </c>
      <c r="DFB14" s="112" t="s">
        <v>3145</v>
      </c>
      <c r="DFC14" s="112" t="s">
        <v>3146</v>
      </c>
      <c r="DFD14" s="112" t="s">
        <v>3147</v>
      </c>
      <c r="DFE14" s="112" t="s">
        <v>3148</v>
      </c>
      <c r="DFF14" s="112" t="s">
        <v>3149</v>
      </c>
      <c r="DFG14" s="112" t="s">
        <v>3150</v>
      </c>
      <c r="DFH14" s="112" t="s">
        <v>3151</v>
      </c>
      <c r="DFI14" s="112" t="s">
        <v>3152</v>
      </c>
      <c r="DFJ14" s="112" t="s">
        <v>3153</v>
      </c>
      <c r="DFK14" s="112" t="s">
        <v>3154</v>
      </c>
      <c r="DFL14" s="112" t="s">
        <v>3155</v>
      </c>
      <c r="DFM14" s="112" t="s">
        <v>3156</v>
      </c>
      <c r="DFN14" s="112" t="s">
        <v>3157</v>
      </c>
      <c r="DFO14" s="112" t="s">
        <v>3158</v>
      </c>
      <c r="DFP14" s="112" t="s">
        <v>3159</v>
      </c>
      <c r="DFQ14" s="112" t="s">
        <v>3160</v>
      </c>
      <c r="DFR14" s="112" t="s">
        <v>3161</v>
      </c>
      <c r="DFS14" s="112" t="s">
        <v>3162</v>
      </c>
      <c r="DFT14" s="112" t="s">
        <v>3163</v>
      </c>
      <c r="DFU14" s="112" t="s">
        <v>3164</v>
      </c>
      <c r="DFV14" s="112" t="s">
        <v>3165</v>
      </c>
      <c r="DFW14" s="112" t="s">
        <v>3166</v>
      </c>
      <c r="DFX14" s="112" t="s">
        <v>3167</v>
      </c>
      <c r="DFY14" s="112" t="s">
        <v>3168</v>
      </c>
      <c r="DFZ14" s="112" t="s">
        <v>3169</v>
      </c>
      <c r="DGA14" s="112" t="s">
        <v>3170</v>
      </c>
      <c r="DGB14" s="112" t="s">
        <v>3171</v>
      </c>
      <c r="DGC14" s="112" t="s">
        <v>3172</v>
      </c>
      <c r="DGD14" s="112" t="s">
        <v>3173</v>
      </c>
      <c r="DGE14" s="112" t="s">
        <v>3174</v>
      </c>
      <c r="DGF14" s="112" t="s">
        <v>3175</v>
      </c>
      <c r="DGG14" s="112" t="s">
        <v>3176</v>
      </c>
      <c r="DGH14" s="112" t="s">
        <v>3177</v>
      </c>
      <c r="DGI14" s="112" t="s">
        <v>3178</v>
      </c>
      <c r="DGJ14" s="112" t="s">
        <v>3179</v>
      </c>
      <c r="DGK14" s="112" t="s">
        <v>3180</v>
      </c>
      <c r="DGL14" s="112" t="s">
        <v>3181</v>
      </c>
      <c r="DGM14" s="112" t="s">
        <v>3182</v>
      </c>
      <c r="DGN14" s="112" t="s">
        <v>3183</v>
      </c>
      <c r="DGO14" s="112" t="s">
        <v>3184</v>
      </c>
      <c r="DGP14" s="112" t="s">
        <v>3185</v>
      </c>
      <c r="DGQ14" s="112" t="s">
        <v>3186</v>
      </c>
      <c r="DGR14" s="112" t="s">
        <v>3187</v>
      </c>
      <c r="DGS14" s="112" t="s">
        <v>3188</v>
      </c>
      <c r="DGT14" s="112" t="s">
        <v>3189</v>
      </c>
      <c r="DGU14" s="112" t="s">
        <v>3190</v>
      </c>
      <c r="DGV14" s="112" t="s">
        <v>3191</v>
      </c>
      <c r="DGW14" s="112" t="s">
        <v>3192</v>
      </c>
      <c r="DGX14" s="112" t="s">
        <v>3193</v>
      </c>
      <c r="DGY14" s="112" t="s">
        <v>3194</v>
      </c>
      <c r="DGZ14" s="112" t="s">
        <v>3195</v>
      </c>
      <c r="DHA14" s="112" t="s">
        <v>3196</v>
      </c>
      <c r="DHB14" s="112" t="s">
        <v>3197</v>
      </c>
      <c r="DHC14" s="112" t="s">
        <v>3198</v>
      </c>
      <c r="DHD14" s="112" t="s">
        <v>3199</v>
      </c>
      <c r="DHE14" s="112" t="s">
        <v>3200</v>
      </c>
      <c r="DHF14" s="112" t="s">
        <v>3201</v>
      </c>
      <c r="DHG14" s="112" t="s">
        <v>3202</v>
      </c>
      <c r="DHH14" s="112" t="s">
        <v>3203</v>
      </c>
      <c r="DHI14" s="112" t="s">
        <v>3204</v>
      </c>
      <c r="DHJ14" s="112" t="s">
        <v>3205</v>
      </c>
      <c r="DHK14" s="112" t="s">
        <v>3206</v>
      </c>
      <c r="DHL14" s="112" t="s">
        <v>3207</v>
      </c>
      <c r="DHM14" s="112" t="s">
        <v>3208</v>
      </c>
      <c r="DHN14" s="112" t="s">
        <v>3209</v>
      </c>
      <c r="DHO14" s="112" t="s">
        <v>3210</v>
      </c>
      <c r="DHP14" s="112" t="s">
        <v>3211</v>
      </c>
      <c r="DHQ14" s="112" t="s">
        <v>3212</v>
      </c>
      <c r="DHR14" s="112" t="s">
        <v>3213</v>
      </c>
      <c r="DHS14" s="112" t="s">
        <v>3214</v>
      </c>
      <c r="DHT14" s="112" t="s">
        <v>3215</v>
      </c>
      <c r="DHU14" s="112" t="s">
        <v>3216</v>
      </c>
      <c r="DHV14" s="112" t="s">
        <v>3217</v>
      </c>
      <c r="DHW14" s="112" t="s">
        <v>3218</v>
      </c>
      <c r="DHX14" s="112" t="s">
        <v>3219</v>
      </c>
      <c r="DHY14" s="112" t="s">
        <v>3220</v>
      </c>
      <c r="DHZ14" s="112" t="s">
        <v>3221</v>
      </c>
      <c r="DIA14" s="112" t="s">
        <v>3222</v>
      </c>
      <c r="DIB14" s="112" t="s">
        <v>3223</v>
      </c>
      <c r="DIC14" s="112" t="s">
        <v>3224</v>
      </c>
      <c r="DID14" s="112" t="s">
        <v>3225</v>
      </c>
      <c r="DIE14" s="112" t="s">
        <v>3226</v>
      </c>
      <c r="DIF14" s="112" t="s">
        <v>3227</v>
      </c>
      <c r="DIG14" s="112" t="s">
        <v>3228</v>
      </c>
      <c r="DIH14" s="112" t="s">
        <v>3229</v>
      </c>
      <c r="DII14" s="112" t="s">
        <v>3230</v>
      </c>
      <c r="DIJ14" s="112" t="s">
        <v>3231</v>
      </c>
      <c r="DIK14" s="112" t="s">
        <v>3232</v>
      </c>
      <c r="DIL14" s="112" t="s">
        <v>3233</v>
      </c>
      <c r="DIM14" s="112" t="s">
        <v>3234</v>
      </c>
      <c r="DIN14" s="112" t="s">
        <v>3235</v>
      </c>
      <c r="DIO14" s="112" t="s">
        <v>3236</v>
      </c>
      <c r="DIP14" s="112" t="s">
        <v>3237</v>
      </c>
      <c r="DIQ14" s="112" t="s">
        <v>3238</v>
      </c>
      <c r="DIR14" s="112" t="s">
        <v>3239</v>
      </c>
      <c r="DIS14" s="112" t="s">
        <v>3240</v>
      </c>
      <c r="DIT14" s="112" t="s">
        <v>3241</v>
      </c>
      <c r="DIU14" s="112" t="s">
        <v>3242</v>
      </c>
      <c r="DIV14" s="112" t="s">
        <v>3243</v>
      </c>
      <c r="DIW14" s="112" t="s">
        <v>3244</v>
      </c>
      <c r="DIX14" s="112" t="s">
        <v>3245</v>
      </c>
      <c r="DIY14" s="112" t="s">
        <v>3246</v>
      </c>
      <c r="DIZ14" s="112" t="s">
        <v>3247</v>
      </c>
      <c r="DJA14" s="112" t="s">
        <v>3248</v>
      </c>
      <c r="DJB14" s="112" t="s">
        <v>3249</v>
      </c>
      <c r="DJC14" s="112" t="s">
        <v>3250</v>
      </c>
      <c r="DJD14" s="112" t="s">
        <v>3251</v>
      </c>
      <c r="DJE14" s="112" t="s">
        <v>3252</v>
      </c>
      <c r="DJF14" s="112" t="s">
        <v>3253</v>
      </c>
      <c r="DJG14" s="112" t="s">
        <v>3254</v>
      </c>
      <c r="DJH14" s="112" t="s">
        <v>3255</v>
      </c>
      <c r="DJI14" s="112" t="s">
        <v>3256</v>
      </c>
      <c r="DJJ14" s="112" t="s">
        <v>3257</v>
      </c>
      <c r="DJK14" s="112" t="s">
        <v>3258</v>
      </c>
      <c r="DJL14" s="112" t="s">
        <v>3259</v>
      </c>
      <c r="DJM14" s="112" t="s">
        <v>3260</v>
      </c>
      <c r="DJN14" s="112" t="s">
        <v>3261</v>
      </c>
      <c r="DJO14" s="112" t="s">
        <v>3262</v>
      </c>
      <c r="DJP14" s="112" t="s">
        <v>3263</v>
      </c>
      <c r="DJQ14" s="112" t="s">
        <v>3264</v>
      </c>
      <c r="DJR14" s="112" t="s">
        <v>3265</v>
      </c>
      <c r="DJS14" s="112" t="s">
        <v>3266</v>
      </c>
      <c r="DJT14" s="112" t="s">
        <v>3267</v>
      </c>
      <c r="DJU14" s="112" t="s">
        <v>3268</v>
      </c>
      <c r="DJV14" s="112" t="s">
        <v>3269</v>
      </c>
      <c r="DJW14" s="112" t="s">
        <v>3270</v>
      </c>
      <c r="DJX14" s="112" t="s">
        <v>3271</v>
      </c>
      <c r="DJY14" s="112" t="s">
        <v>3272</v>
      </c>
      <c r="DJZ14" s="112" t="s">
        <v>3273</v>
      </c>
      <c r="DKA14" s="112" t="s">
        <v>3274</v>
      </c>
      <c r="DKB14" s="112" t="s">
        <v>3275</v>
      </c>
      <c r="DKC14" s="112" t="s">
        <v>3276</v>
      </c>
      <c r="DKD14" s="112" t="s">
        <v>3277</v>
      </c>
      <c r="DKE14" s="112" t="s">
        <v>3278</v>
      </c>
      <c r="DKF14" s="112" t="s">
        <v>3279</v>
      </c>
      <c r="DKG14" s="112" t="s">
        <v>3280</v>
      </c>
      <c r="DKH14" s="112" t="s">
        <v>3281</v>
      </c>
      <c r="DKI14" s="112" t="s">
        <v>3282</v>
      </c>
      <c r="DKJ14" s="112" t="s">
        <v>3283</v>
      </c>
      <c r="DKK14" s="112" t="s">
        <v>3284</v>
      </c>
      <c r="DKL14" s="112" t="s">
        <v>3285</v>
      </c>
      <c r="DKM14" s="112" t="s">
        <v>3286</v>
      </c>
      <c r="DKN14" s="112" t="s">
        <v>3287</v>
      </c>
      <c r="DKO14" s="112" t="s">
        <v>3288</v>
      </c>
      <c r="DKP14" s="112" t="s">
        <v>3289</v>
      </c>
      <c r="DKQ14" s="112" t="s">
        <v>3290</v>
      </c>
      <c r="DKR14" s="112" t="s">
        <v>3291</v>
      </c>
      <c r="DKS14" s="112" t="s">
        <v>3292</v>
      </c>
      <c r="DKT14" s="112" t="s">
        <v>3293</v>
      </c>
      <c r="DKU14" s="112" t="s">
        <v>3294</v>
      </c>
      <c r="DKV14" s="112" t="s">
        <v>3295</v>
      </c>
      <c r="DKW14" s="112" t="s">
        <v>3296</v>
      </c>
      <c r="DKX14" s="112" t="s">
        <v>3297</v>
      </c>
      <c r="DKY14" s="112" t="s">
        <v>3298</v>
      </c>
      <c r="DKZ14" s="112" t="s">
        <v>3299</v>
      </c>
      <c r="DLA14" s="112" t="s">
        <v>3300</v>
      </c>
      <c r="DLB14" s="112" t="s">
        <v>3301</v>
      </c>
      <c r="DLC14" s="112" t="s">
        <v>3302</v>
      </c>
      <c r="DLD14" s="112" t="s">
        <v>3303</v>
      </c>
      <c r="DLE14" s="112" t="s">
        <v>3304</v>
      </c>
      <c r="DLF14" s="112" t="s">
        <v>3305</v>
      </c>
      <c r="DLG14" s="112" t="s">
        <v>3306</v>
      </c>
      <c r="DLH14" s="112" t="s">
        <v>3307</v>
      </c>
      <c r="DLI14" s="112" t="s">
        <v>3308</v>
      </c>
      <c r="DLJ14" s="112" t="s">
        <v>3309</v>
      </c>
      <c r="DLK14" s="112" t="s">
        <v>3310</v>
      </c>
      <c r="DLL14" s="112" t="s">
        <v>3311</v>
      </c>
      <c r="DLM14" s="112" t="s">
        <v>3312</v>
      </c>
      <c r="DLN14" s="112" t="s">
        <v>3313</v>
      </c>
      <c r="DLO14" s="112" t="s">
        <v>3314</v>
      </c>
      <c r="DLP14" s="112" t="s">
        <v>3315</v>
      </c>
      <c r="DLQ14" s="112" t="s">
        <v>3316</v>
      </c>
      <c r="DLR14" s="112" t="s">
        <v>3317</v>
      </c>
      <c r="DLS14" s="112" t="s">
        <v>3318</v>
      </c>
      <c r="DLT14" s="112" t="s">
        <v>3319</v>
      </c>
      <c r="DLU14" s="112" t="s">
        <v>3320</v>
      </c>
      <c r="DLV14" s="112" t="s">
        <v>3321</v>
      </c>
      <c r="DLW14" s="112" t="s">
        <v>3322</v>
      </c>
      <c r="DLX14" s="112" t="s">
        <v>3323</v>
      </c>
      <c r="DLY14" s="112" t="s">
        <v>3324</v>
      </c>
      <c r="DLZ14" s="112" t="s">
        <v>3325</v>
      </c>
      <c r="DMA14" s="112" t="s">
        <v>3326</v>
      </c>
      <c r="DMB14" s="112" t="s">
        <v>3327</v>
      </c>
      <c r="DMC14" s="112" t="s">
        <v>3328</v>
      </c>
      <c r="DMD14" s="112" t="s">
        <v>3329</v>
      </c>
      <c r="DME14" s="112" t="s">
        <v>3330</v>
      </c>
      <c r="DMF14" s="112" t="s">
        <v>3331</v>
      </c>
      <c r="DMG14" s="112" t="s">
        <v>3332</v>
      </c>
      <c r="DMH14" s="112" t="s">
        <v>3333</v>
      </c>
      <c r="DMI14" s="112" t="s">
        <v>3334</v>
      </c>
      <c r="DMJ14" s="112" t="s">
        <v>3335</v>
      </c>
      <c r="DMK14" s="112" t="s">
        <v>3336</v>
      </c>
      <c r="DML14" s="112" t="s">
        <v>3337</v>
      </c>
      <c r="DMM14" s="112" t="s">
        <v>3338</v>
      </c>
      <c r="DMN14" s="112" t="s">
        <v>3339</v>
      </c>
      <c r="DMO14" s="112" t="s">
        <v>3340</v>
      </c>
      <c r="DMP14" s="112" t="s">
        <v>3341</v>
      </c>
      <c r="DMQ14" s="112" t="s">
        <v>3342</v>
      </c>
      <c r="DMR14" s="112" t="s">
        <v>3343</v>
      </c>
      <c r="DMS14" s="112" t="s">
        <v>3344</v>
      </c>
      <c r="DMT14" s="112" t="s">
        <v>3345</v>
      </c>
      <c r="DMU14" s="112" t="s">
        <v>3346</v>
      </c>
      <c r="DMV14" s="112" t="s">
        <v>3347</v>
      </c>
      <c r="DMW14" s="112" t="s">
        <v>3348</v>
      </c>
      <c r="DMX14" s="112" t="s">
        <v>3349</v>
      </c>
      <c r="DMY14" s="112" t="s">
        <v>3350</v>
      </c>
      <c r="DMZ14" s="112" t="s">
        <v>3351</v>
      </c>
      <c r="DNA14" s="112" t="s">
        <v>3352</v>
      </c>
      <c r="DNB14" s="112" t="s">
        <v>3353</v>
      </c>
      <c r="DNC14" s="112" t="s">
        <v>3354</v>
      </c>
      <c r="DND14" s="112" t="s">
        <v>3355</v>
      </c>
      <c r="DNE14" s="112" t="s">
        <v>3356</v>
      </c>
      <c r="DNF14" s="112" t="s">
        <v>3357</v>
      </c>
      <c r="DNG14" s="112" t="s">
        <v>3358</v>
      </c>
      <c r="DNH14" s="112" t="s">
        <v>3359</v>
      </c>
      <c r="DNI14" s="112" t="s">
        <v>3360</v>
      </c>
      <c r="DNJ14" s="112" t="s">
        <v>3361</v>
      </c>
      <c r="DNK14" s="112" t="s">
        <v>3362</v>
      </c>
      <c r="DNL14" s="112" t="s">
        <v>3363</v>
      </c>
      <c r="DNM14" s="112" t="s">
        <v>3364</v>
      </c>
      <c r="DNN14" s="112" t="s">
        <v>3365</v>
      </c>
      <c r="DNO14" s="112" t="s">
        <v>3366</v>
      </c>
      <c r="DNP14" s="112" t="s">
        <v>3367</v>
      </c>
      <c r="DNQ14" s="112" t="s">
        <v>3368</v>
      </c>
      <c r="DNR14" s="112" t="s">
        <v>3369</v>
      </c>
      <c r="DNS14" s="112" t="s">
        <v>3370</v>
      </c>
      <c r="DNT14" s="112" t="s">
        <v>3371</v>
      </c>
      <c r="DNU14" s="112" t="s">
        <v>3372</v>
      </c>
      <c r="DNV14" s="112" t="s">
        <v>3373</v>
      </c>
      <c r="DNW14" s="112" t="s">
        <v>3374</v>
      </c>
      <c r="DNX14" s="112" t="s">
        <v>3375</v>
      </c>
      <c r="DNY14" s="112" t="s">
        <v>3376</v>
      </c>
      <c r="DNZ14" s="112" t="s">
        <v>3377</v>
      </c>
      <c r="DOA14" s="112" t="s">
        <v>3378</v>
      </c>
      <c r="DOB14" s="112" t="s">
        <v>3379</v>
      </c>
      <c r="DOC14" s="112" t="s">
        <v>3380</v>
      </c>
      <c r="DOD14" s="112" t="s">
        <v>3381</v>
      </c>
      <c r="DOE14" s="112" t="s">
        <v>3382</v>
      </c>
      <c r="DOF14" s="112" t="s">
        <v>3383</v>
      </c>
      <c r="DOG14" s="112" t="s">
        <v>3384</v>
      </c>
      <c r="DOH14" s="112" t="s">
        <v>3385</v>
      </c>
      <c r="DOI14" s="112" t="s">
        <v>3386</v>
      </c>
      <c r="DOJ14" s="112" t="s">
        <v>3387</v>
      </c>
      <c r="DOK14" s="112" t="s">
        <v>3388</v>
      </c>
      <c r="DOL14" s="112" t="s">
        <v>3389</v>
      </c>
      <c r="DOM14" s="112" t="s">
        <v>3390</v>
      </c>
      <c r="DON14" s="112" t="s">
        <v>3391</v>
      </c>
      <c r="DOO14" s="112" t="s">
        <v>3392</v>
      </c>
      <c r="DOP14" s="112" t="s">
        <v>3393</v>
      </c>
      <c r="DOQ14" s="112" t="s">
        <v>3394</v>
      </c>
      <c r="DOR14" s="112" t="s">
        <v>3395</v>
      </c>
      <c r="DOS14" s="112" t="s">
        <v>3396</v>
      </c>
      <c r="DOT14" s="112" t="s">
        <v>3397</v>
      </c>
      <c r="DOU14" s="112" t="s">
        <v>3398</v>
      </c>
      <c r="DOV14" s="112" t="s">
        <v>3399</v>
      </c>
      <c r="DOW14" s="112" t="s">
        <v>3400</v>
      </c>
      <c r="DOX14" s="112" t="s">
        <v>3401</v>
      </c>
      <c r="DOY14" s="112" t="s">
        <v>3402</v>
      </c>
      <c r="DOZ14" s="112" t="s">
        <v>3403</v>
      </c>
      <c r="DPA14" s="112" t="s">
        <v>3404</v>
      </c>
      <c r="DPB14" s="112" t="s">
        <v>3405</v>
      </c>
      <c r="DPC14" s="112" t="s">
        <v>3406</v>
      </c>
      <c r="DPD14" s="112" t="s">
        <v>3407</v>
      </c>
      <c r="DPE14" s="112" t="s">
        <v>3408</v>
      </c>
      <c r="DPF14" s="112" t="s">
        <v>3409</v>
      </c>
      <c r="DPG14" s="112" t="s">
        <v>3410</v>
      </c>
      <c r="DPH14" s="112" t="s">
        <v>3411</v>
      </c>
      <c r="DPI14" s="112" t="s">
        <v>3412</v>
      </c>
      <c r="DPJ14" s="112" t="s">
        <v>3413</v>
      </c>
      <c r="DPK14" s="112" t="s">
        <v>3414</v>
      </c>
      <c r="DPL14" s="112" t="s">
        <v>3415</v>
      </c>
      <c r="DPM14" s="112" t="s">
        <v>3416</v>
      </c>
      <c r="DPN14" s="112" t="s">
        <v>3417</v>
      </c>
      <c r="DPO14" s="112" t="s">
        <v>3418</v>
      </c>
      <c r="DPP14" s="112" t="s">
        <v>3419</v>
      </c>
      <c r="DPQ14" s="112" t="s">
        <v>3420</v>
      </c>
      <c r="DPR14" s="112" t="s">
        <v>3421</v>
      </c>
      <c r="DPS14" s="112" t="s">
        <v>3422</v>
      </c>
      <c r="DPT14" s="112" t="s">
        <v>3423</v>
      </c>
      <c r="DPU14" s="112" t="s">
        <v>3424</v>
      </c>
      <c r="DPV14" s="112" t="s">
        <v>3425</v>
      </c>
      <c r="DPW14" s="112" t="s">
        <v>3426</v>
      </c>
      <c r="DPX14" s="112" t="s">
        <v>3427</v>
      </c>
      <c r="DPY14" s="112" t="s">
        <v>3428</v>
      </c>
      <c r="DPZ14" s="112" t="s">
        <v>3429</v>
      </c>
      <c r="DQA14" s="112" t="s">
        <v>3430</v>
      </c>
      <c r="DQB14" s="112" t="s">
        <v>3431</v>
      </c>
      <c r="DQC14" s="112" t="s">
        <v>3432</v>
      </c>
      <c r="DQD14" s="112" t="s">
        <v>3433</v>
      </c>
      <c r="DQE14" s="112" t="s">
        <v>3434</v>
      </c>
      <c r="DQF14" s="112" t="s">
        <v>3435</v>
      </c>
      <c r="DQG14" s="112" t="s">
        <v>3436</v>
      </c>
      <c r="DQH14" s="112" t="s">
        <v>3437</v>
      </c>
      <c r="DQI14" s="112" t="s">
        <v>3438</v>
      </c>
      <c r="DQJ14" s="112" t="s">
        <v>3439</v>
      </c>
      <c r="DQK14" s="112" t="s">
        <v>3440</v>
      </c>
      <c r="DQL14" s="112" t="s">
        <v>3441</v>
      </c>
      <c r="DQM14" s="112" t="s">
        <v>3442</v>
      </c>
      <c r="DQN14" s="112" t="s">
        <v>3443</v>
      </c>
      <c r="DQO14" s="112" t="s">
        <v>3444</v>
      </c>
      <c r="DQP14" s="112" t="s">
        <v>3445</v>
      </c>
      <c r="DQQ14" s="112" t="s">
        <v>3446</v>
      </c>
      <c r="DQR14" s="112" t="s">
        <v>3447</v>
      </c>
      <c r="DQS14" s="112" t="s">
        <v>3448</v>
      </c>
      <c r="DQT14" s="112" t="s">
        <v>3449</v>
      </c>
      <c r="DQU14" s="112" t="s">
        <v>3450</v>
      </c>
      <c r="DQV14" s="112" t="s">
        <v>3451</v>
      </c>
      <c r="DQW14" s="112" t="s">
        <v>3452</v>
      </c>
      <c r="DQX14" s="112" t="s">
        <v>3453</v>
      </c>
      <c r="DQY14" s="112" t="s">
        <v>3454</v>
      </c>
      <c r="DQZ14" s="112" t="s">
        <v>3455</v>
      </c>
      <c r="DRA14" s="112" t="s">
        <v>3456</v>
      </c>
      <c r="DRB14" s="112" t="s">
        <v>3457</v>
      </c>
      <c r="DRC14" s="112" t="s">
        <v>3458</v>
      </c>
      <c r="DRD14" s="112" t="s">
        <v>3459</v>
      </c>
      <c r="DRE14" s="112" t="s">
        <v>3460</v>
      </c>
      <c r="DRF14" s="112" t="s">
        <v>3461</v>
      </c>
      <c r="DRG14" s="112" t="s">
        <v>3462</v>
      </c>
      <c r="DRH14" s="112" t="s">
        <v>3463</v>
      </c>
      <c r="DRI14" s="112" t="s">
        <v>3464</v>
      </c>
      <c r="DRJ14" s="112" t="s">
        <v>3465</v>
      </c>
      <c r="DRK14" s="112" t="s">
        <v>3466</v>
      </c>
      <c r="DRL14" s="112" t="s">
        <v>3467</v>
      </c>
      <c r="DRM14" s="112" t="s">
        <v>3468</v>
      </c>
      <c r="DRN14" s="112" t="s">
        <v>3469</v>
      </c>
      <c r="DRO14" s="112" t="s">
        <v>3470</v>
      </c>
      <c r="DRP14" s="112" t="s">
        <v>3471</v>
      </c>
      <c r="DRQ14" s="112" t="s">
        <v>3472</v>
      </c>
      <c r="DRR14" s="112" t="s">
        <v>3473</v>
      </c>
      <c r="DRS14" s="112" t="s">
        <v>3474</v>
      </c>
      <c r="DRT14" s="112" t="s">
        <v>3475</v>
      </c>
      <c r="DRU14" s="112" t="s">
        <v>3476</v>
      </c>
      <c r="DRV14" s="112" t="s">
        <v>3477</v>
      </c>
      <c r="DRW14" s="112" t="s">
        <v>3478</v>
      </c>
      <c r="DRX14" s="112" t="s">
        <v>3479</v>
      </c>
      <c r="DRY14" s="112" t="s">
        <v>3480</v>
      </c>
      <c r="DRZ14" s="112" t="s">
        <v>3481</v>
      </c>
      <c r="DSA14" s="112" t="s">
        <v>3482</v>
      </c>
      <c r="DSB14" s="112" t="s">
        <v>3483</v>
      </c>
      <c r="DSC14" s="112" t="s">
        <v>3484</v>
      </c>
      <c r="DSD14" s="112" t="s">
        <v>3485</v>
      </c>
      <c r="DSE14" s="112" t="s">
        <v>3486</v>
      </c>
      <c r="DSF14" s="112" t="s">
        <v>3487</v>
      </c>
      <c r="DSG14" s="112" t="s">
        <v>3488</v>
      </c>
      <c r="DSH14" s="112" t="s">
        <v>3489</v>
      </c>
      <c r="DSI14" s="112" t="s">
        <v>3490</v>
      </c>
      <c r="DSJ14" s="112" t="s">
        <v>3491</v>
      </c>
      <c r="DSK14" s="112" t="s">
        <v>3492</v>
      </c>
      <c r="DSL14" s="112" t="s">
        <v>3493</v>
      </c>
      <c r="DSM14" s="112" t="s">
        <v>3494</v>
      </c>
      <c r="DSN14" s="112" t="s">
        <v>3495</v>
      </c>
      <c r="DSO14" s="112" t="s">
        <v>3496</v>
      </c>
      <c r="DSP14" s="112" t="s">
        <v>3497</v>
      </c>
      <c r="DSQ14" s="112" t="s">
        <v>3498</v>
      </c>
      <c r="DSR14" s="112" t="s">
        <v>3499</v>
      </c>
      <c r="DSS14" s="112" t="s">
        <v>3500</v>
      </c>
      <c r="DST14" s="112" t="s">
        <v>3501</v>
      </c>
      <c r="DSU14" s="112" t="s">
        <v>3502</v>
      </c>
      <c r="DSV14" s="112" t="s">
        <v>3503</v>
      </c>
      <c r="DSW14" s="112" t="s">
        <v>3504</v>
      </c>
      <c r="DSX14" s="112" t="s">
        <v>3505</v>
      </c>
      <c r="DSY14" s="112" t="s">
        <v>3506</v>
      </c>
      <c r="DSZ14" s="112" t="s">
        <v>3507</v>
      </c>
      <c r="DTA14" s="112" t="s">
        <v>3508</v>
      </c>
      <c r="DTB14" s="112" t="s">
        <v>3509</v>
      </c>
      <c r="DTC14" s="112" t="s">
        <v>3510</v>
      </c>
      <c r="DTD14" s="112" t="s">
        <v>3511</v>
      </c>
      <c r="DTE14" s="112" t="s">
        <v>3512</v>
      </c>
      <c r="DTF14" s="112" t="s">
        <v>3513</v>
      </c>
      <c r="DTG14" s="112" t="s">
        <v>3514</v>
      </c>
      <c r="DTH14" s="112" t="s">
        <v>3515</v>
      </c>
      <c r="DTI14" s="112" t="s">
        <v>3516</v>
      </c>
      <c r="DTJ14" s="112" t="s">
        <v>3517</v>
      </c>
      <c r="DTK14" s="112" t="s">
        <v>3518</v>
      </c>
      <c r="DTL14" s="112" t="s">
        <v>3519</v>
      </c>
      <c r="DTM14" s="112" t="s">
        <v>3520</v>
      </c>
      <c r="DTN14" s="112" t="s">
        <v>3521</v>
      </c>
      <c r="DTO14" s="112" t="s">
        <v>3522</v>
      </c>
      <c r="DTP14" s="112" t="s">
        <v>3523</v>
      </c>
      <c r="DTQ14" s="112" t="s">
        <v>3524</v>
      </c>
      <c r="DTR14" s="112" t="s">
        <v>3525</v>
      </c>
      <c r="DTS14" s="112" t="s">
        <v>3526</v>
      </c>
      <c r="DTT14" s="112" t="s">
        <v>3527</v>
      </c>
      <c r="DTU14" s="112" t="s">
        <v>3528</v>
      </c>
      <c r="DTV14" s="112" t="s">
        <v>3529</v>
      </c>
      <c r="DTW14" s="112" t="s">
        <v>3530</v>
      </c>
      <c r="DTX14" s="112" t="s">
        <v>3531</v>
      </c>
      <c r="DTY14" s="112" t="s">
        <v>3532</v>
      </c>
      <c r="DTZ14" s="112" t="s">
        <v>3533</v>
      </c>
      <c r="DUA14" s="112" t="s">
        <v>3534</v>
      </c>
      <c r="DUB14" s="112" t="s">
        <v>3535</v>
      </c>
      <c r="DUC14" s="112" t="s">
        <v>3536</v>
      </c>
      <c r="DUD14" s="112" t="s">
        <v>3537</v>
      </c>
      <c r="DUE14" s="112" t="s">
        <v>3538</v>
      </c>
      <c r="DUF14" s="112" t="s">
        <v>3539</v>
      </c>
      <c r="DUG14" s="112" t="s">
        <v>3540</v>
      </c>
      <c r="DUH14" s="112" t="s">
        <v>3541</v>
      </c>
      <c r="DUI14" s="112" t="s">
        <v>3542</v>
      </c>
      <c r="DUJ14" s="112" t="s">
        <v>3543</v>
      </c>
      <c r="DUK14" s="112" t="s">
        <v>3544</v>
      </c>
      <c r="DUL14" s="112" t="s">
        <v>3545</v>
      </c>
      <c r="DUM14" s="112" t="s">
        <v>3546</v>
      </c>
      <c r="DUN14" s="112" t="s">
        <v>3547</v>
      </c>
      <c r="DUO14" s="112" t="s">
        <v>3548</v>
      </c>
      <c r="DUP14" s="112" t="s">
        <v>3549</v>
      </c>
      <c r="DUQ14" s="112" t="s">
        <v>3550</v>
      </c>
      <c r="DUR14" s="112" t="s">
        <v>3551</v>
      </c>
      <c r="DUS14" s="112" t="s">
        <v>3552</v>
      </c>
      <c r="DUT14" s="112" t="s">
        <v>3553</v>
      </c>
      <c r="DUU14" s="112" t="s">
        <v>3554</v>
      </c>
      <c r="DUV14" s="112" t="s">
        <v>3555</v>
      </c>
      <c r="DUW14" s="112" t="s">
        <v>3556</v>
      </c>
      <c r="DUX14" s="112" t="s">
        <v>3557</v>
      </c>
      <c r="DUY14" s="112" t="s">
        <v>3558</v>
      </c>
      <c r="DUZ14" s="112" t="s">
        <v>3559</v>
      </c>
      <c r="DVA14" s="112" t="s">
        <v>3560</v>
      </c>
      <c r="DVB14" s="112" t="s">
        <v>3561</v>
      </c>
      <c r="DVC14" s="112" t="s">
        <v>3562</v>
      </c>
      <c r="DVD14" s="112" t="s">
        <v>3563</v>
      </c>
      <c r="DVE14" s="112" t="s">
        <v>3564</v>
      </c>
      <c r="DVF14" s="112" t="s">
        <v>3565</v>
      </c>
      <c r="DVG14" s="112" t="s">
        <v>3566</v>
      </c>
      <c r="DVH14" s="112" t="s">
        <v>3567</v>
      </c>
      <c r="DVI14" s="112" t="s">
        <v>3568</v>
      </c>
      <c r="DVJ14" s="112" t="s">
        <v>3569</v>
      </c>
      <c r="DVK14" s="112" t="s">
        <v>3570</v>
      </c>
      <c r="DVL14" s="112" t="s">
        <v>3571</v>
      </c>
      <c r="DVM14" s="112" t="s">
        <v>3572</v>
      </c>
      <c r="DVN14" s="112" t="s">
        <v>3573</v>
      </c>
      <c r="DVO14" s="112" t="s">
        <v>3574</v>
      </c>
      <c r="DVP14" s="112" t="s">
        <v>3575</v>
      </c>
      <c r="DVQ14" s="112" t="s">
        <v>3576</v>
      </c>
      <c r="DVR14" s="112" t="s">
        <v>3577</v>
      </c>
      <c r="DVS14" s="112" t="s">
        <v>3578</v>
      </c>
      <c r="DVT14" s="112" t="s">
        <v>3579</v>
      </c>
      <c r="DVU14" s="112" t="s">
        <v>3580</v>
      </c>
      <c r="DVV14" s="112" t="s">
        <v>3581</v>
      </c>
      <c r="DVW14" s="112" t="s">
        <v>3582</v>
      </c>
      <c r="DVX14" s="112" t="s">
        <v>3583</v>
      </c>
      <c r="DVY14" s="112" t="s">
        <v>3584</v>
      </c>
      <c r="DVZ14" s="112" t="s">
        <v>3585</v>
      </c>
      <c r="DWA14" s="112" t="s">
        <v>3586</v>
      </c>
      <c r="DWB14" s="112" t="s">
        <v>3587</v>
      </c>
      <c r="DWC14" s="112" t="s">
        <v>3588</v>
      </c>
      <c r="DWD14" s="112" t="s">
        <v>3589</v>
      </c>
      <c r="DWE14" s="112" t="s">
        <v>3590</v>
      </c>
      <c r="DWF14" s="112" t="s">
        <v>3591</v>
      </c>
      <c r="DWG14" s="112" t="s">
        <v>3592</v>
      </c>
      <c r="DWH14" s="112" t="s">
        <v>3593</v>
      </c>
      <c r="DWI14" s="112" t="s">
        <v>3594</v>
      </c>
      <c r="DWJ14" s="112" t="s">
        <v>3595</v>
      </c>
      <c r="DWK14" s="112" t="s">
        <v>3596</v>
      </c>
      <c r="DWL14" s="112" t="s">
        <v>3597</v>
      </c>
      <c r="DWM14" s="112" t="s">
        <v>3598</v>
      </c>
      <c r="DWN14" s="112" t="s">
        <v>3599</v>
      </c>
      <c r="DWO14" s="112" t="s">
        <v>3600</v>
      </c>
      <c r="DWP14" s="112" t="s">
        <v>3601</v>
      </c>
      <c r="DWQ14" s="112" t="s">
        <v>3602</v>
      </c>
      <c r="DWR14" s="112" t="s">
        <v>3603</v>
      </c>
      <c r="DWS14" s="112" t="s">
        <v>3604</v>
      </c>
      <c r="DWT14" s="112" t="s">
        <v>3605</v>
      </c>
      <c r="DWU14" s="112" t="s">
        <v>3606</v>
      </c>
      <c r="DWV14" s="112" t="s">
        <v>3607</v>
      </c>
      <c r="DWW14" s="112" t="s">
        <v>3608</v>
      </c>
      <c r="DWX14" s="112" t="s">
        <v>3609</v>
      </c>
      <c r="DWY14" s="112" t="s">
        <v>3610</v>
      </c>
      <c r="DWZ14" s="112" t="s">
        <v>3611</v>
      </c>
      <c r="DXA14" s="112" t="s">
        <v>3612</v>
      </c>
      <c r="DXB14" s="112" t="s">
        <v>3613</v>
      </c>
      <c r="DXC14" s="112" t="s">
        <v>3614</v>
      </c>
      <c r="DXD14" s="112" t="s">
        <v>3615</v>
      </c>
      <c r="DXE14" s="112" t="s">
        <v>3616</v>
      </c>
      <c r="DXF14" s="112" t="s">
        <v>3617</v>
      </c>
      <c r="DXG14" s="112" t="s">
        <v>3618</v>
      </c>
      <c r="DXH14" s="112" t="s">
        <v>3619</v>
      </c>
      <c r="DXI14" s="112" t="s">
        <v>3620</v>
      </c>
      <c r="DXJ14" s="112" t="s">
        <v>3621</v>
      </c>
      <c r="DXK14" s="112" t="s">
        <v>3622</v>
      </c>
      <c r="DXL14" s="112" t="s">
        <v>3623</v>
      </c>
      <c r="DXM14" s="112" t="s">
        <v>3624</v>
      </c>
      <c r="DXN14" s="112" t="s">
        <v>3625</v>
      </c>
      <c r="DXO14" s="112" t="s">
        <v>3626</v>
      </c>
      <c r="DXP14" s="112" t="s">
        <v>3627</v>
      </c>
      <c r="DXQ14" s="112" t="s">
        <v>3628</v>
      </c>
      <c r="DXR14" s="112" t="s">
        <v>3629</v>
      </c>
      <c r="DXS14" s="112" t="s">
        <v>3630</v>
      </c>
      <c r="DXT14" s="112" t="s">
        <v>3631</v>
      </c>
      <c r="DXU14" s="112" t="s">
        <v>3632</v>
      </c>
      <c r="DXV14" s="112" t="s">
        <v>3633</v>
      </c>
      <c r="DXW14" s="112" t="s">
        <v>3634</v>
      </c>
      <c r="DXX14" s="112" t="s">
        <v>3635</v>
      </c>
      <c r="DXY14" s="112" t="s">
        <v>3636</v>
      </c>
      <c r="DXZ14" s="112" t="s">
        <v>3637</v>
      </c>
      <c r="DYA14" s="112" t="s">
        <v>3638</v>
      </c>
      <c r="DYB14" s="112" t="s">
        <v>3639</v>
      </c>
      <c r="DYC14" s="112" t="s">
        <v>3640</v>
      </c>
      <c r="DYD14" s="112" t="s">
        <v>3641</v>
      </c>
      <c r="DYE14" s="112" t="s">
        <v>3642</v>
      </c>
      <c r="DYF14" s="112" t="s">
        <v>3643</v>
      </c>
      <c r="DYG14" s="112" t="s">
        <v>3644</v>
      </c>
      <c r="DYH14" s="112" t="s">
        <v>3645</v>
      </c>
      <c r="DYI14" s="112" t="s">
        <v>3646</v>
      </c>
      <c r="DYJ14" s="112" t="s">
        <v>3647</v>
      </c>
      <c r="DYK14" s="112" t="s">
        <v>3648</v>
      </c>
      <c r="DYL14" s="112" t="s">
        <v>3649</v>
      </c>
      <c r="DYM14" s="112" t="s">
        <v>3650</v>
      </c>
      <c r="DYN14" s="112" t="s">
        <v>3651</v>
      </c>
      <c r="DYO14" s="112" t="s">
        <v>3652</v>
      </c>
      <c r="DYP14" s="112" t="s">
        <v>3653</v>
      </c>
      <c r="DYQ14" s="112" t="s">
        <v>3654</v>
      </c>
      <c r="DYR14" s="112" t="s">
        <v>3655</v>
      </c>
      <c r="DYS14" s="112" t="s">
        <v>3656</v>
      </c>
      <c r="DYT14" s="112" t="s">
        <v>3657</v>
      </c>
      <c r="DYU14" s="112" t="s">
        <v>3658</v>
      </c>
      <c r="DYV14" s="112" t="s">
        <v>3659</v>
      </c>
      <c r="DYW14" s="112" t="s">
        <v>3660</v>
      </c>
      <c r="DYX14" s="112" t="s">
        <v>3661</v>
      </c>
      <c r="DYY14" s="112" t="s">
        <v>3662</v>
      </c>
      <c r="DYZ14" s="112" t="s">
        <v>3663</v>
      </c>
      <c r="DZA14" s="112" t="s">
        <v>3664</v>
      </c>
      <c r="DZB14" s="112" t="s">
        <v>3665</v>
      </c>
      <c r="DZC14" s="112" t="s">
        <v>3666</v>
      </c>
      <c r="DZD14" s="112" t="s">
        <v>3667</v>
      </c>
      <c r="DZE14" s="112" t="s">
        <v>3668</v>
      </c>
      <c r="DZF14" s="112" t="s">
        <v>3669</v>
      </c>
      <c r="DZG14" s="112" t="s">
        <v>3670</v>
      </c>
      <c r="DZH14" s="112" t="s">
        <v>3671</v>
      </c>
      <c r="DZI14" s="112" t="s">
        <v>3672</v>
      </c>
      <c r="DZJ14" s="112" t="s">
        <v>3673</v>
      </c>
      <c r="DZK14" s="112" t="s">
        <v>3674</v>
      </c>
      <c r="DZL14" s="112" t="s">
        <v>3675</v>
      </c>
      <c r="DZM14" s="112" t="s">
        <v>3676</v>
      </c>
      <c r="DZN14" s="112" t="s">
        <v>3677</v>
      </c>
      <c r="DZO14" s="112" t="s">
        <v>3678</v>
      </c>
      <c r="DZP14" s="112" t="s">
        <v>3679</v>
      </c>
      <c r="DZQ14" s="112" t="s">
        <v>3680</v>
      </c>
      <c r="DZR14" s="112" t="s">
        <v>3681</v>
      </c>
      <c r="DZS14" s="112" t="s">
        <v>3682</v>
      </c>
      <c r="DZT14" s="112" t="s">
        <v>3683</v>
      </c>
      <c r="DZU14" s="112" t="s">
        <v>3684</v>
      </c>
      <c r="DZV14" s="112" t="s">
        <v>3685</v>
      </c>
      <c r="DZW14" s="112" t="s">
        <v>3686</v>
      </c>
      <c r="DZX14" s="112" t="s">
        <v>3687</v>
      </c>
      <c r="DZY14" s="112" t="s">
        <v>3688</v>
      </c>
      <c r="DZZ14" s="112" t="s">
        <v>3689</v>
      </c>
      <c r="EAA14" s="112" t="s">
        <v>3690</v>
      </c>
      <c r="EAB14" s="112" t="s">
        <v>3691</v>
      </c>
      <c r="EAC14" s="112" t="s">
        <v>3692</v>
      </c>
      <c r="EAD14" s="112" t="s">
        <v>3693</v>
      </c>
      <c r="EAE14" s="112" t="s">
        <v>3694</v>
      </c>
      <c r="EAF14" s="112" t="s">
        <v>3695</v>
      </c>
      <c r="EAG14" s="112" t="s">
        <v>3696</v>
      </c>
      <c r="EAH14" s="112" t="s">
        <v>3697</v>
      </c>
      <c r="EAI14" s="112" t="s">
        <v>3698</v>
      </c>
      <c r="EAJ14" s="112" t="s">
        <v>3699</v>
      </c>
      <c r="EAK14" s="112" t="s">
        <v>3700</v>
      </c>
      <c r="EAL14" s="112" t="s">
        <v>3701</v>
      </c>
      <c r="EAM14" s="112" t="s">
        <v>3702</v>
      </c>
      <c r="EAN14" s="112" t="s">
        <v>3703</v>
      </c>
      <c r="EAO14" s="112" t="s">
        <v>3704</v>
      </c>
      <c r="EAP14" s="112" t="s">
        <v>3705</v>
      </c>
      <c r="EAQ14" s="112" t="s">
        <v>3706</v>
      </c>
      <c r="EAR14" s="112" t="s">
        <v>3707</v>
      </c>
      <c r="EAS14" s="112" t="s">
        <v>3708</v>
      </c>
      <c r="EAT14" s="112" t="s">
        <v>3709</v>
      </c>
      <c r="EAU14" s="112" t="s">
        <v>3710</v>
      </c>
      <c r="EAV14" s="112" t="s">
        <v>3711</v>
      </c>
      <c r="EAW14" s="112" t="s">
        <v>3712</v>
      </c>
      <c r="EAX14" s="112" t="s">
        <v>3713</v>
      </c>
      <c r="EAY14" s="112" t="s">
        <v>3714</v>
      </c>
      <c r="EAZ14" s="112" t="s">
        <v>3715</v>
      </c>
      <c r="EBA14" s="112" t="s">
        <v>3716</v>
      </c>
      <c r="EBB14" s="112" t="s">
        <v>3717</v>
      </c>
      <c r="EBC14" s="112" t="s">
        <v>3718</v>
      </c>
      <c r="EBD14" s="112" t="s">
        <v>3719</v>
      </c>
      <c r="EBE14" s="112" t="s">
        <v>3720</v>
      </c>
      <c r="EBF14" s="112" t="s">
        <v>3721</v>
      </c>
      <c r="EBG14" s="112" t="s">
        <v>3722</v>
      </c>
      <c r="EBH14" s="112" t="s">
        <v>3723</v>
      </c>
      <c r="EBI14" s="112" t="s">
        <v>3724</v>
      </c>
      <c r="EBJ14" s="112" t="s">
        <v>3725</v>
      </c>
      <c r="EBK14" s="112" t="s">
        <v>3726</v>
      </c>
      <c r="EBL14" s="112" t="s">
        <v>3727</v>
      </c>
      <c r="EBM14" s="112" t="s">
        <v>3728</v>
      </c>
      <c r="EBN14" s="112" t="s">
        <v>3729</v>
      </c>
      <c r="EBO14" s="112" t="s">
        <v>3730</v>
      </c>
      <c r="EBP14" s="112" t="s">
        <v>3731</v>
      </c>
      <c r="EBQ14" s="112" t="s">
        <v>3732</v>
      </c>
      <c r="EBR14" s="112" t="s">
        <v>3733</v>
      </c>
      <c r="EBS14" s="112" t="s">
        <v>3734</v>
      </c>
      <c r="EBT14" s="112" t="s">
        <v>3735</v>
      </c>
      <c r="EBU14" s="112" t="s">
        <v>3736</v>
      </c>
      <c r="EBV14" s="112" t="s">
        <v>3737</v>
      </c>
      <c r="EBW14" s="112" t="s">
        <v>3738</v>
      </c>
      <c r="EBX14" s="112" t="s">
        <v>3739</v>
      </c>
      <c r="EBY14" s="112" t="s">
        <v>3740</v>
      </c>
      <c r="EBZ14" s="112" t="s">
        <v>3741</v>
      </c>
      <c r="ECA14" s="112" t="s">
        <v>3742</v>
      </c>
      <c r="ECB14" s="112" t="s">
        <v>3743</v>
      </c>
      <c r="ECC14" s="112" t="s">
        <v>3744</v>
      </c>
      <c r="ECD14" s="112" t="s">
        <v>3745</v>
      </c>
      <c r="ECE14" s="112" t="s">
        <v>3746</v>
      </c>
      <c r="ECF14" s="112" t="s">
        <v>3747</v>
      </c>
      <c r="ECG14" s="112" t="s">
        <v>3748</v>
      </c>
      <c r="ECH14" s="112" t="s">
        <v>3749</v>
      </c>
      <c r="ECI14" s="112" t="s">
        <v>3750</v>
      </c>
      <c r="ECJ14" s="112" t="s">
        <v>3751</v>
      </c>
      <c r="ECK14" s="112" t="s">
        <v>3752</v>
      </c>
      <c r="ECL14" s="112" t="s">
        <v>3753</v>
      </c>
      <c r="ECM14" s="112" t="s">
        <v>3754</v>
      </c>
      <c r="ECN14" s="112" t="s">
        <v>3755</v>
      </c>
      <c r="ECO14" s="112" t="s">
        <v>3756</v>
      </c>
      <c r="ECP14" s="112" t="s">
        <v>3757</v>
      </c>
      <c r="ECQ14" s="112" t="s">
        <v>3758</v>
      </c>
      <c r="ECR14" s="112" t="s">
        <v>3759</v>
      </c>
      <c r="ECS14" s="112" t="s">
        <v>3760</v>
      </c>
      <c r="ECT14" s="112" t="s">
        <v>3761</v>
      </c>
      <c r="ECU14" s="112" t="s">
        <v>3762</v>
      </c>
      <c r="ECV14" s="112" t="s">
        <v>3763</v>
      </c>
      <c r="ECW14" s="112" t="s">
        <v>3764</v>
      </c>
      <c r="ECX14" s="112" t="s">
        <v>3765</v>
      </c>
      <c r="ECY14" s="112" t="s">
        <v>3766</v>
      </c>
      <c r="ECZ14" s="112" t="s">
        <v>3767</v>
      </c>
      <c r="EDA14" s="112" t="s">
        <v>3768</v>
      </c>
      <c r="EDB14" s="112" t="s">
        <v>3769</v>
      </c>
      <c r="EDC14" s="112" t="s">
        <v>3770</v>
      </c>
      <c r="EDD14" s="112" t="s">
        <v>3771</v>
      </c>
      <c r="EDE14" s="112" t="s">
        <v>3772</v>
      </c>
      <c r="EDF14" s="112" t="s">
        <v>3773</v>
      </c>
      <c r="EDG14" s="112" t="s">
        <v>3774</v>
      </c>
      <c r="EDH14" s="112" t="s">
        <v>3775</v>
      </c>
      <c r="EDI14" s="112" t="s">
        <v>3776</v>
      </c>
      <c r="EDJ14" s="112" t="s">
        <v>3777</v>
      </c>
      <c r="EDK14" s="112" t="s">
        <v>3778</v>
      </c>
      <c r="EDL14" s="112" t="s">
        <v>3779</v>
      </c>
      <c r="EDM14" s="112" t="s">
        <v>3780</v>
      </c>
      <c r="EDN14" s="112" t="s">
        <v>3781</v>
      </c>
      <c r="EDO14" s="112" t="s">
        <v>3782</v>
      </c>
      <c r="EDP14" s="112" t="s">
        <v>3783</v>
      </c>
      <c r="EDQ14" s="112" t="s">
        <v>3784</v>
      </c>
      <c r="EDR14" s="112" t="s">
        <v>3785</v>
      </c>
      <c r="EDS14" s="112" t="s">
        <v>3786</v>
      </c>
      <c r="EDT14" s="112" t="s">
        <v>3787</v>
      </c>
      <c r="EDU14" s="112" t="s">
        <v>3788</v>
      </c>
      <c r="EDV14" s="112" t="s">
        <v>3789</v>
      </c>
      <c r="EDW14" s="112" t="s">
        <v>3790</v>
      </c>
      <c r="EDX14" s="112" t="s">
        <v>3791</v>
      </c>
      <c r="EDY14" s="112" t="s">
        <v>3792</v>
      </c>
      <c r="EDZ14" s="112" t="s">
        <v>3793</v>
      </c>
      <c r="EEA14" s="112" t="s">
        <v>3794</v>
      </c>
      <c r="EEB14" s="112" t="s">
        <v>3795</v>
      </c>
      <c r="EEC14" s="112" t="s">
        <v>3796</v>
      </c>
      <c r="EED14" s="112" t="s">
        <v>3797</v>
      </c>
      <c r="EEE14" s="112" t="s">
        <v>3798</v>
      </c>
      <c r="EEF14" s="112" t="s">
        <v>3799</v>
      </c>
      <c r="EEG14" s="112" t="s">
        <v>3800</v>
      </c>
      <c r="EEH14" s="112" t="s">
        <v>3801</v>
      </c>
      <c r="EEI14" s="112" t="s">
        <v>3802</v>
      </c>
      <c r="EEJ14" s="112" t="s">
        <v>3803</v>
      </c>
      <c r="EEK14" s="112" t="s">
        <v>3804</v>
      </c>
      <c r="EEL14" s="112" t="s">
        <v>3805</v>
      </c>
      <c r="EEM14" s="112" t="s">
        <v>3806</v>
      </c>
      <c r="EEN14" s="112" t="s">
        <v>3807</v>
      </c>
      <c r="EEO14" s="112" t="s">
        <v>3808</v>
      </c>
      <c r="EEP14" s="112" t="s">
        <v>3809</v>
      </c>
      <c r="EEQ14" s="112" t="s">
        <v>3810</v>
      </c>
      <c r="EER14" s="112" t="s">
        <v>3811</v>
      </c>
      <c r="EES14" s="112" t="s">
        <v>3812</v>
      </c>
      <c r="EET14" s="112" t="s">
        <v>3813</v>
      </c>
      <c r="EEU14" s="112" t="s">
        <v>3814</v>
      </c>
      <c r="EEV14" s="112" t="s">
        <v>3815</v>
      </c>
      <c r="EEW14" s="112" t="s">
        <v>3816</v>
      </c>
      <c r="EEX14" s="112" t="s">
        <v>3817</v>
      </c>
      <c r="EEY14" s="112" t="s">
        <v>3818</v>
      </c>
      <c r="EEZ14" s="112" t="s">
        <v>3819</v>
      </c>
      <c r="EFA14" s="112" t="s">
        <v>3820</v>
      </c>
      <c r="EFB14" s="112" t="s">
        <v>3821</v>
      </c>
      <c r="EFC14" s="112" t="s">
        <v>3822</v>
      </c>
      <c r="EFD14" s="112" t="s">
        <v>3823</v>
      </c>
      <c r="EFE14" s="112" t="s">
        <v>3824</v>
      </c>
      <c r="EFF14" s="112" t="s">
        <v>3825</v>
      </c>
      <c r="EFG14" s="112" t="s">
        <v>3826</v>
      </c>
      <c r="EFH14" s="112" t="s">
        <v>3827</v>
      </c>
      <c r="EFI14" s="112" t="s">
        <v>3828</v>
      </c>
      <c r="EFJ14" s="112" t="s">
        <v>3829</v>
      </c>
      <c r="EFK14" s="112" t="s">
        <v>3830</v>
      </c>
      <c r="EFL14" s="112" t="s">
        <v>3831</v>
      </c>
      <c r="EFM14" s="112" t="s">
        <v>3832</v>
      </c>
      <c r="EFN14" s="112" t="s">
        <v>3833</v>
      </c>
      <c r="EFO14" s="112" t="s">
        <v>3834</v>
      </c>
      <c r="EFP14" s="112" t="s">
        <v>3835</v>
      </c>
      <c r="EFQ14" s="112" t="s">
        <v>3836</v>
      </c>
      <c r="EFR14" s="112" t="s">
        <v>3837</v>
      </c>
      <c r="EFS14" s="112" t="s">
        <v>3838</v>
      </c>
      <c r="EFT14" s="112" t="s">
        <v>3839</v>
      </c>
      <c r="EFU14" s="112" t="s">
        <v>3840</v>
      </c>
      <c r="EFV14" s="112" t="s">
        <v>3841</v>
      </c>
      <c r="EFW14" s="112" t="s">
        <v>3842</v>
      </c>
      <c r="EFX14" s="112" t="s">
        <v>3843</v>
      </c>
      <c r="EFY14" s="112" t="s">
        <v>3844</v>
      </c>
      <c r="EFZ14" s="112" t="s">
        <v>3845</v>
      </c>
      <c r="EGA14" s="112" t="s">
        <v>3846</v>
      </c>
      <c r="EGB14" s="112" t="s">
        <v>3847</v>
      </c>
      <c r="EGC14" s="112" t="s">
        <v>3848</v>
      </c>
      <c r="EGD14" s="112" t="s">
        <v>3849</v>
      </c>
      <c r="EGE14" s="112" t="s">
        <v>3850</v>
      </c>
      <c r="EGF14" s="112" t="s">
        <v>3851</v>
      </c>
      <c r="EGG14" s="112" t="s">
        <v>3852</v>
      </c>
      <c r="EGH14" s="112" t="s">
        <v>3853</v>
      </c>
      <c r="EGI14" s="112" t="s">
        <v>3854</v>
      </c>
      <c r="EGJ14" s="112" t="s">
        <v>3855</v>
      </c>
      <c r="EGK14" s="112" t="s">
        <v>3856</v>
      </c>
      <c r="EGL14" s="112" t="s">
        <v>3857</v>
      </c>
      <c r="EGM14" s="112" t="s">
        <v>3858</v>
      </c>
      <c r="EGN14" s="112" t="s">
        <v>3859</v>
      </c>
      <c r="EGO14" s="112" t="s">
        <v>3860</v>
      </c>
      <c r="EGP14" s="112" t="s">
        <v>3861</v>
      </c>
      <c r="EGQ14" s="112" t="s">
        <v>3862</v>
      </c>
      <c r="EGR14" s="112" t="s">
        <v>3863</v>
      </c>
      <c r="EGS14" s="112" t="s">
        <v>3864</v>
      </c>
      <c r="EGT14" s="112" t="s">
        <v>3865</v>
      </c>
      <c r="EGU14" s="112" t="s">
        <v>3866</v>
      </c>
      <c r="EGV14" s="112" t="s">
        <v>3867</v>
      </c>
      <c r="EGW14" s="112" t="s">
        <v>3868</v>
      </c>
      <c r="EGX14" s="112" t="s">
        <v>3869</v>
      </c>
      <c r="EGY14" s="112" t="s">
        <v>3870</v>
      </c>
      <c r="EGZ14" s="112" t="s">
        <v>3871</v>
      </c>
      <c r="EHA14" s="112" t="s">
        <v>3872</v>
      </c>
      <c r="EHB14" s="112" t="s">
        <v>3873</v>
      </c>
      <c r="EHC14" s="112" t="s">
        <v>3874</v>
      </c>
      <c r="EHD14" s="112" t="s">
        <v>3875</v>
      </c>
      <c r="EHE14" s="112" t="s">
        <v>3876</v>
      </c>
      <c r="EHF14" s="112" t="s">
        <v>3877</v>
      </c>
      <c r="EHG14" s="112" t="s">
        <v>3878</v>
      </c>
      <c r="EHH14" s="112" t="s">
        <v>3879</v>
      </c>
      <c r="EHI14" s="112" t="s">
        <v>3880</v>
      </c>
      <c r="EHJ14" s="112" t="s">
        <v>3881</v>
      </c>
      <c r="EHK14" s="112" t="s">
        <v>3882</v>
      </c>
      <c r="EHL14" s="112" t="s">
        <v>3883</v>
      </c>
      <c r="EHM14" s="112" t="s">
        <v>3884</v>
      </c>
      <c r="EHN14" s="112" t="s">
        <v>3885</v>
      </c>
      <c r="EHO14" s="112" t="s">
        <v>3886</v>
      </c>
      <c r="EHP14" s="112" t="s">
        <v>3887</v>
      </c>
      <c r="EHQ14" s="112" t="s">
        <v>3888</v>
      </c>
      <c r="EHR14" s="112" t="s">
        <v>3889</v>
      </c>
      <c r="EHS14" s="112" t="s">
        <v>3890</v>
      </c>
      <c r="EHT14" s="112" t="s">
        <v>3891</v>
      </c>
      <c r="EHU14" s="112" t="s">
        <v>3892</v>
      </c>
      <c r="EHV14" s="112" t="s">
        <v>3893</v>
      </c>
      <c r="EHW14" s="112" t="s">
        <v>3894</v>
      </c>
      <c r="EHX14" s="112" t="s">
        <v>3895</v>
      </c>
      <c r="EHY14" s="112" t="s">
        <v>3896</v>
      </c>
      <c r="EHZ14" s="112" t="s">
        <v>3897</v>
      </c>
      <c r="EIA14" s="112" t="s">
        <v>3898</v>
      </c>
      <c r="EIB14" s="112" t="s">
        <v>3899</v>
      </c>
      <c r="EIC14" s="112" t="s">
        <v>3900</v>
      </c>
      <c r="EID14" s="112" t="s">
        <v>3901</v>
      </c>
      <c r="EIE14" s="112" t="s">
        <v>3902</v>
      </c>
      <c r="EIF14" s="112" t="s">
        <v>3903</v>
      </c>
      <c r="EIG14" s="112" t="s">
        <v>3904</v>
      </c>
      <c r="EIH14" s="112" t="s">
        <v>3905</v>
      </c>
      <c r="EII14" s="112" t="s">
        <v>3906</v>
      </c>
      <c r="EIJ14" s="112" t="s">
        <v>3907</v>
      </c>
      <c r="EIK14" s="112" t="s">
        <v>3908</v>
      </c>
      <c r="EIL14" s="112" t="s">
        <v>3909</v>
      </c>
      <c r="EIM14" s="112" t="s">
        <v>3910</v>
      </c>
      <c r="EIN14" s="112" t="s">
        <v>3911</v>
      </c>
      <c r="EIO14" s="112" t="s">
        <v>3912</v>
      </c>
      <c r="EIP14" s="112" t="s">
        <v>3913</v>
      </c>
      <c r="EIQ14" s="112" t="s">
        <v>3914</v>
      </c>
      <c r="EIR14" s="112" t="s">
        <v>3915</v>
      </c>
      <c r="EIS14" s="112" t="s">
        <v>3916</v>
      </c>
      <c r="EIT14" s="112" t="s">
        <v>3917</v>
      </c>
      <c r="EIU14" s="112" t="s">
        <v>3918</v>
      </c>
      <c r="EIV14" s="112" t="s">
        <v>3919</v>
      </c>
      <c r="EIW14" s="112" t="s">
        <v>3920</v>
      </c>
      <c r="EIX14" s="112" t="s">
        <v>3921</v>
      </c>
      <c r="EIY14" s="112" t="s">
        <v>3922</v>
      </c>
      <c r="EIZ14" s="112" t="s">
        <v>3923</v>
      </c>
      <c r="EJA14" s="112" t="s">
        <v>3924</v>
      </c>
      <c r="EJB14" s="112" t="s">
        <v>3925</v>
      </c>
      <c r="EJC14" s="112" t="s">
        <v>3926</v>
      </c>
      <c r="EJD14" s="112" t="s">
        <v>3927</v>
      </c>
      <c r="EJE14" s="112" t="s">
        <v>3928</v>
      </c>
      <c r="EJF14" s="112" t="s">
        <v>3929</v>
      </c>
      <c r="EJG14" s="112" t="s">
        <v>3930</v>
      </c>
      <c r="EJH14" s="112" t="s">
        <v>3931</v>
      </c>
      <c r="EJI14" s="112" t="s">
        <v>3932</v>
      </c>
      <c r="EJJ14" s="112" t="s">
        <v>3933</v>
      </c>
      <c r="EJK14" s="112" t="s">
        <v>3934</v>
      </c>
      <c r="EJL14" s="112" t="s">
        <v>3935</v>
      </c>
      <c r="EJM14" s="112" t="s">
        <v>3936</v>
      </c>
      <c r="EJN14" s="112" t="s">
        <v>3937</v>
      </c>
      <c r="EJO14" s="112" t="s">
        <v>3938</v>
      </c>
      <c r="EJP14" s="112" t="s">
        <v>3939</v>
      </c>
      <c r="EJQ14" s="112" t="s">
        <v>3940</v>
      </c>
      <c r="EJR14" s="112" t="s">
        <v>3941</v>
      </c>
      <c r="EJS14" s="112" t="s">
        <v>3942</v>
      </c>
      <c r="EJT14" s="112" t="s">
        <v>3943</v>
      </c>
      <c r="EJU14" s="112" t="s">
        <v>3944</v>
      </c>
      <c r="EJV14" s="112" t="s">
        <v>3945</v>
      </c>
      <c r="EJW14" s="112" t="s">
        <v>3946</v>
      </c>
      <c r="EJX14" s="112" t="s">
        <v>3947</v>
      </c>
      <c r="EJY14" s="112" t="s">
        <v>3948</v>
      </c>
      <c r="EJZ14" s="112" t="s">
        <v>3949</v>
      </c>
      <c r="EKA14" s="112" t="s">
        <v>3950</v>
      </c>
      <c r="EKB14" s="112" t="s">
        <v>3951</v>
      </c>
      <c r="EKC14" s="112" t="s">
        <v>3952</v>
      </c>
      <c r="EKD14" s="112" t="s">
        <v>3953</v>
      </c>
      <c r="EKE14" s="112" t="s">
        <v>3954</v>
      </c>
      <c r="EKF14" s="112" t="s">
        <v>3955</v>
      </c>
      <c r="EKG14" s="112" t="s">
        <v>3956</v>
      </c>
      <c r="EKH14" s="112" t="s">
        <v>3957</v>
      </c>
      <c r="EKI14" s="112" t="s">
        <v>3958</v>
      </c>
      <c r="EKJ14" s="112" t="s">
        <v>3959</v>
      </c>
      <c r="EKK14" s="112" t="s">
        <v>3960</v>
      </c>
      <c r="EKL14" s="112" t="s">
        <v>3961</v>
      </c>
      <c r="EKM14" s="112" t="s">
        <v>3962</v>
      </c>
      <c r="EKN14" s="112" t="s">
        <v>3963</v>
      </c>
      <c r="EKO14" s="112" t="s">
        <v>3964</v>
      </c>
      <c r="EKP14" s="112" t="s">
        <v>3965</v>
      </c>
      <c r="EKQ14" s="112" t="s">
        <v>3966</v>
      </c>
      <c r="EKR14" s="112" t="s">
        <v>3967</v>
      </c>
      <c r="EKS14" s="112" t="s">
        <v>3968</v>
      </c>
      <c r="EKT14" s="112" t="s">
        <v>3969</v>
      </c>
      <c r="EKU14" s="112" t="s">
        <v>3970</v>
      </c>
      <c r="EKV14" s="112" t="s">
        <v>3971</v>
      </c>
      <c r="EKW14" s="112" t="s">
        <v>3972</v>
      </c>
      <c r="EKX14" s="112" t="s">
        <v>3973</v>
      </c>
      <c r="EKY14" s="112" t="s">
        <v>3974</v>
      </c>
      <c r="EKZ14" s="112" t="s">
        <v>3975</v>
      </c>
      <c r="ELA14" s="112" t="s">
        <v>3976</v>
      </c>
      <c r="ELB14" s="112" t="s">
        <v>3977</v>
      </c>
      <c r="ELC14" s="112" t="s">
        <v>3978</v>
      </c>
      <c r="ELD14" s="112" t="s">
        <v>3979</v>
      </c>
      <c r="ELE14" s="112" t="s">
        <v>3980</v>
      </c>
      <c r="ELF14" s="112" t="s">
        <v>3981</v>
      </c>
      <c r="ELG14" s="112" t="s">
        <v>3982</v>
      </c>
      <c r="ELH14" s="112" t="s">
        <v>3983</v>
      </c>
      <c r="ELI14" s="112" t="s">
        <v>3984</v>
      </c>
      <c r="ELJ14" s="112" t="s">
        <v>3985</v>
      </c>
      <c r="ELK14" s="112" t="s">
        <v>3986</v>
      </c>
      <c r="ELL14" s="112" t="s">
        <v>3987</v>
      </c>
      <c r="ELM14" s="112" t="s">
        <v>3988</v>
      </c>
      <c r="ELN14" s="112" t="s">
        <v>3989</v>
      </c>
      <c r="ELO14" s="112" t="s">
        <v>3990</v>
      </c>
      <c r="ELP14" s="112" t="s">
        <v>3991</v>
      </c>
      <c r="ELQ14" s="112" t="s">
        <v>3992</v>
      </c>
      <c r="ELR14" s="112" t="s">
        <v>3993</v>
      </c>
      <c r="ELS14" s="112" t="s">
        <v>3994</v>
      </c>
      <c r="ELT14" s="112" t="s">
        <v>3995</v>
      </c>
      <c r="ELU14" s="112" t="s">
        <v>3996</v>
      </c>
      <c r="ELV14" s="112" t="s">
        <v>3997</v>
      </c>
      <c r="ELW14" s="112" t="s">
        <v>3998</v>
      </c>
      <c r="ELX14" s="112" t="s">
        <v>3999</v>
      </c>
      <c r="ELY14" s="112" t="s">
        <v>4000</v>
      </c>
      <c r="ELZ14" s="112" t="s">
        <v>4001</v>
      </c>
      <c r="EMA14" s="112" t="s">
        <v>4002</v>
      </c>
      <c r="EMB14" s="112" t="s">
        <v>4003</v>
      </c>
      <c r="EMC14" s="112" t="s">
        <v>4004</v>
      </c>
      <c r="EMD14" s="112" t="s">
        <v>4005</v>
      </c>
      <c r="EME14" s="112" t="s">
        <v>4006</v>
      </c>
      <c r="EMF14" s="112" t="s">
        <v>4007</v>
      </c>
      <c r="EMG14" s="112" t="s">
        <v>4008</v>
      </c>
      <c r="EMH14" s="112" t="s">
        <v>4009</v>
      </c>
      <c r="EMI14" s="112" t="s">
        <v>4010</v>
      </c>
      <c r="EMJ14" s="112" t="s">
        <v>4011</v>
      </c>
      <c r="EMK14" s="112" t="s">
        <v>4012</v>
      </c>
      <c r="EML14" s="112" t="s">
        <v>4013</v>
      </c>
      <c r="EMM14" s="112" t="s">
        <v>4014</v>
      </c>
      <c r="EMN14" s="112" t="s">
        <v>4015</v>
      </c>
      <c r="EMO14" s="112" t="s">
        <v>4016</v>
      </c>
      <c r="EMP14" s="112" t="s">
        <v>4017</v>
      </c>
      <c r="EMQ14" s="112" t="s">
        <v>4018</v>
      </c>
      <c r="EMR14" s="112" t="s">
        <v>4019</v>
      </c>
      <c r="EMS14" s="112" t="s">
        <v>4020</v>
      </c>
      <c r="EMT14" s="112" t="s">
        <v>4021</v>
      </c>
      <c r="EMU14" s="112" t="s">
        <v>4022</v>
      </c>
      <c r="EMV14" s="112" t="s">
        <v>4023</v>
      </c>
      <c r="EMW14" s="112" t="s">
        <v>4024</v>
      </c>
      <c r="EMX14" s="112" t="s">
        <v>4025</v>
      </c>
      <c r="EMY14" s="112" t="s">
        <v>4026</v>
      </c>
      <c r="EMZ14" s="112" t="s">
        <v>4027</v>
      </c>
      <c r="ENA14" s="112" t="s">
        <v>4028</v>
      </c>
      <c r="ENB14" s="112" t="s">
        <v>4029</v>
      </c>
      <c r="ENC14" s="112" t="s">
        <v>4030</v>
      </c>
      <c r="END14" s="112" t="s">
        <v>4031</v>
      </c>
      <c r="ENE14" s="112" t="s">
        <v>4032</v>
      </c>
      <c r="ENF14" s="112" t="s">
        <v>4033</v>
      </c>
      <c r="ENG14" s="112" t="s">
        <v>4034</v>
      </c>
      <c r="ENH14" s="112" t="s">
        <v>4035</v>
      </c>
      <c r="ENI14" s="112" t="s">
        <v>4036</v>
      </c>
      <c r="ENJ14" s="112" t="s">
        <v>4037</v>
      </c>
      <c r="ENK14" s="112" t="s">
        <v>4038</v>
      </c>
      <c r="ENL14" s="112" t="s">
        <v>4039</v>
      </c>
      <c r="ENM14" s="112" t="s">
        <v>4040</v>
      </c>
      <c r="ENN14" s="112" t="s">
        <v>4041</v>
      </c>
      <c r="ENO14" s="112" t="s">
        <v>4042</v>
      </c>
      <c r="ENP14" s="112" t="s">
        <v>4043</v>
      </c>
      <c r="ENQ14" s="112" t="s">
        <v>4044</v>
      </c>
      <c r="ENR14" s="112" t="s">
        <v>4045</v>
      </c>
      <c r="ENS14" s="112" t="s">
        <v>4046</v>
      </c>
      <c r="ENT14" s="112" t="s">
        <v>4047</v>
      </c>
      <c r="ENU14" s="112" t="s">
        <v>4048</v>
      </c>
      <c r="ENV14" s="112" t="s">
        <v>4049</v>
      </c>
      <c r="ENW14" s="112" t="s">
        <v>4050</v>
      </c>
      <c r="ENX14" s="112" t="s">
        <v>4051</v>
      </c>
      <c r="ENY14" s="112" t="s">
        <v>4052</v>
      </c>
      <c r="ENZ14" s="112" t="s">
        <v>4053</v>
      </c>
      <c r="EOA14" s="112" t="s">
        <v>4054</v>
      </c>
      <c r="EOB14" s="112" t="s">
        <v>4055</v>
      </c>
      <c r="EOC14" s="112" t="s">
        <v>4056</v>
      </c>
      <c r="EOD14" s="112" t="s">
        <v>4057</v>
      </c>
      <c r="EOE14" s="112" t="s">
        <v>4058</v>
      </c>
      <c r="EOF14" s="112" t="s">
        <v>4059</v>
      </c>
      <c r="EOG14" s="112" t="s">
        <v>4060</v>
      </c>
      <c r="EOH14" s="112" t="s">
        <v>4061</v>
      </c>
      <c r="EOI14" s="112" t="s">
        <v>4062</v>
      </c>
      <c r="EOJ14" s="112" t="s">
        <v>4063</v>
      </c>
      <c r="EOK14" s="112" t="s">
        <v>4064</v>
      </c>
      <c r="EOL14" s="112" t="s">
        <v>4065</v>
      </c>
      <c r="EOM14" s="112" t="s">
        <v>4066</v>
      </c>
      <c r="EON14" s="112" t="s">
        <v>4067</v>
      </c>
      <c r="EOO14" s="112" t="s">
        <v>4068</v>
      </c>
      <c r="EOP14" s="112" t="s">
        <v>4069</v>
      </c>
      <c r="EOQ14" s="112" t="s">
        <v>4070</v>
      </c>
      <c r="EOR14" s="112" t="s">
        <v>4071</v>
      </c>
      <c r="EOS14" s="112" t="s">
        <v>4072</v>
      </c>
      <c r="EOT14" s="112" t="s">
        <v>4073</v>
      </c>
      <c r="EOU14" s="112" t="s">
        <v>4074</v>
      </c>
      <c r="EOV14" s="112" t="s">
        <v>4075</v>
      </c>
      <c r="EOW14" s="112" t="s">
        <v>4076</v>
      </c>
      <c r="EOX14" s="112" t="s">
        <v>4077</v>
      </c>
      <c r="EOY14" s="112" t="s">
        <v>4078</v>
      </c>
      <c r="EOZ14" s="112" t="s">
        <v>4079</v>
      </c>
      <c r="EPA14" s="112" t="s">
        <v>4080</v>
      </c>
      <c r="EPB14" s="112" t="s">
        <v>4081</v>
      </c>
      <c r="EPC14" s="112" t="s">
        <v>4082</v>
      </c>
      <c r="EPD14" s="112" t="s">
        <v>4083</v>
      </c>
      <c r="EPE14" s="112" t="s">
        <v>4084</v>
      </c>
      <c r="EPF14" s="112" t="s">
        <v>4085</v>
      </c>
      <c r="EPG14" s="112" t="s">
        <v>4086</v>
      </c>
      <c r="EPH14" s="112" t="s">
        <v>4087</v>
      </c>
      <c r="EPI14" s="112" t="s">
        <v>4088</v>
      </c>
      <c r="EPJ14" s="112" t="s">
        <v>4089</v>
      </c>
      <c r="EPK14" s="112" t="s">
        <v>4090</v>
      </c>
      <c r="EPL14" s="112" t="s">
        <v>4091</v>
      </c>
      <c r="EPM14" s="112" t="s">
        <v>4092</v>
      </c>
      <c r="EPN14" s="112" t="s">
        <v>4093</v>
      </c>
      <c r="EPO14" s="112" t="s">
        <v>4094</v>
      </c>
      <c r="EPP14" s="112" t="s">
        <v>4095</v>
      </c>
      <c r="EPQ14" s="112" t="s">
        <v>4096</v>
      </c>
      <c r="EPR14" s="112" t="s">
        <v>4097</v>
      </c>
      <c r="EPS14" s="112" t="s">
        <v>4098</v>
      </c>
      <c r="EPT14" s="112" t="s">
        <v>4099</v>
      </c>
      <c r="EPU14" s="112" t="s">
        <v>4100</v>
      </c>
      <c r="EPV14" s="112" t="s">
        <v>4101</v>
      </c>
      <c r="EPW14" s="112" t="s">
        <v>4102</v>
      </c>
      <c r="EPX14" s="112" t="s">
        <v>4103</v>
      </c>
      <c r="EPY14" s="112" t="s">
        <v>4104</v>
      </c>
      <c r="EPZ14" s="112" t="s">
        <v>4105</v>
      </c>
      <c r="EQA14" s="112" t="s">
        <v>4106</v>
      </c>
      <c r="EQB14" s="112" t="s">
        <v>4107</v>
      </c>
      <c r="EQC14" s="112" t="s">
        <v>4108</v>
      </c>
      <c r="EQD14" s="112" t="s">
        <v>4109</v>
      </c>
      <c r="EQE14" s="112" t="s">
        <v>4110</v>
      </c>
      <c r="EQF14" s="112" t="s">
        <v>4111</v>
      </c>
      <c r="EQG14" s="112" t="s">
        <v>4112</v>
      </c>
      <c r="EQH14" s="112" t="s">
        <v>4113</v>
      </c>
      <c r="EQI14" s="112" t="s">
        <v>4114</v>
      </c>
      <c r="EQJ14" s="112" t="s">
        <v>4115</v>
      </c>
      <c r="EQK14" s="112" t="s">
        <v>4116</v>
      </c>
      <c r="EQL14" s="112" t="s">
        <v>4117</v>
      </c>
      <c r="EQM14" s="112" t="s">
        <v>4118</v>
      </c>
      <c r="EQN14" s="112" t="s">
        <v>4119</v>
      </c>
      <c r="EQO14" s="112" t="s">
        <v>4120</v>
      </c>
      <c r="EQP14" s="112" t="s">
        <v>4121</v>
      </c>
      <c r="EQQ14" s="112" t="s">
        <v>4122</v>
      </c>
      <c r="EQR14" s="112" t="s">
        <v>4123</v>
      </c>
      <c r="EQS14" s="112" t="s">
        <v>4124</v>
      </c>
      <c r="EQT14" s="112" t="s">
        <v>4125</v>
      </c>
      <c r="EQU14" s="112" t="s">
        <v>4126</v>
      </c>
      <c r="EQV14" s="112" t="s">
        <v>4127</v>
      </c>
      <c r="EQW14" s="112" t="s">
        <v>4128</v>
      </c>
      <c r="EQX14" s="112" t="s">
        <v>4129</v>
      </c>
      <c r="EQY14" s="112" t="s">
        <v>4130</v>
      </c>
      <c r="EQZ14" s="112" t="s">
        <v>4131</v>
      </c>
      <c r="ERA14" s="112" t="s">
        <v>4132</v>
      </c>
      <c r="ERB14" s="112" t="s">
        <v>4133</v>
      </c>
      <c r="ERC14" s="112" t="s">
        <v>4134</v>
      </c>
      <c r="ERD14" s="112" t="s">
        <v>4135</v>
      </c>
      <c r="ERE14" s="112" t="s">
        <v>4136</v>
      </c>
      <c r="ERF14" s="112" t="s">
        <v>4137</v>
      </c>
      <c r="ERG14" s="112" t="s">
        <v>4138</v>
      </c>
      <c r="ERH14" s="112" t="s">
        <v>4139</v>
      </c>
      <c r="ERI14" s="112" t="s">
        <v>4140</v>
      </c>
      <c r="ERJ14" s="112" t="s">
        <v>4141</v>
      </c>
      <c r="ERK14" s="112" t="s">
        <v>4142</v>
      </c>
      <c r="ERL14" s="112" t="s">
        <v>4143</v>
      </c>
      <c r="ERM14" s="112" t="s">
        <v>4144</v>
      </c>
      <c r="ERN14" s="112" t="s">
        <v>4145</v>
      </c>
      <c r="ERO14" s="112" t="s">
        <v>4146</v>
      </c>
      <c r="ERP14" s="112" t="s">
        <v>4147</v>
      </c>
      <c r="ERQ14" s="112" t="s">
        <v>4148</v>
      </c>
      <c r="ERR14" s="112" t="s">
        <v>4149</v>
      </c>
      <c r="ERS14" s="112" t="s">
        <v>4150</v>
      </c>
      <c r="ERT14" s="112" t="s">
        <v>4151</v>
      </c>
      <c r="ERU14" s="112" t="s">
        <v>4152</v>
      </c>
      <c r="ERV14" s="112" t="s">
        <v>4153</v>
      </c>
      <c r="ERW14" s="112" t="s">
        <v>4154</v>
      </c>
      <c r="ERX14" s="112" t="s">
        <v>4155</v>
      </c>
      <c r="ERY14" s="112" t="s">
        <v>4156</v>
      </c>
      <c r="ERZ14" s="112" t="s">
        <v>4157</v>
      </c>
      <c r="ESA14" s="112" t="s">
        <v>4158</v>
      </c>
      <c r="ESB14" s="112" t="s">
        <v>4159</v>
      </c>
      <c r="ESC14" s="112" t="s">
        <v>4160</v>
      </c>
      <c r="ESD14" s="112" t="s">
        <v>4161</v>
      </c>
      <c r="ESE14" s="112" t="s">
        <v>4162</v>
      </c>
      <c r="ESF14" s="112" t="s">
        <v>4163</v>
      </c>
      <c r="ESG14" s="112" t="s">
        <v>4164</v>
      </c>
      <c r="ESH14" s="112" t="s">
        <v>4165</v>
      </c>
      <c r="ESI14" s="112" t="s">
        <v>4166</v>
      </c>
      <c r="ESJ14" s="112" t="s">
        <v>4167</v>
      </c>
      <c r="ESK14" s="112" t="s">
        <v>4168</v>
      </c>
      <c r="ESL14" s="112" t="s">
        <v>4169</v>
      </c>
      <c r="ESM14" s="112" t="s">
        <v>4170</v>
      </c>
      <c r="ESN14" s="112" t="s">
        <v>4171</v>
      </c>
      <c r="ESO14" s="112" t="s">
        <v>4172</v>
      </c>
      <c r="ESP14" s="112" t="s">
        <v>4173</v>
      </c>
      <c r="ESQ14" s="112" t="s">
        <v>4174</v>
      </c>
      <c r="ESR14" s="112" t="s">
        <v>4175</v>
      </c>
      <c r="ESS14" s="112" t="s">
        <v>4176</v>
      </c>
      <c r="EST14" s="112" t="s">
        <v>4177</v>
      </c>
      <c r="ESU14" s="112" t="s">
        <v>4178</v>
      </c>
      <c r="ESV14" s="112" t="s">
        <v>4179</v>
      </c>
      <c r="ESW14" s="112" t="s">
        <v>4180</v>
      </c>
      <c r="ESX14" s="112" t="s">
        <v>4181</v>
      </c>
      <c r="ESY14" s="112" t="s">
        <v>4182</v>
      </c>
      <c r="ESZ14" s="112" t="s">
        <v>4183</v>
      </c>
      <c r="ETA14" s="112" t="s">
        <v>4184</v>
      </c>
      <c r="ETB14" s="112" t="s">
        <v>4185</v>
      </c>
      <c r="ETC14" s="112" t="s">
        <v>4186</v>
      </c>
      <c r="ETD14" s="112" t="s">
        <v>4187</v>
      </c>
      <c r="ETE14" s="112" t="s">
        <v>4188</v>
      </c>
      <c r="ETF14" s="112" t="s">
        <v>4189</v>
      </c>
      <c r="ETG14" s="112" t="s">
        <v>4190</v>
      </c>
      <c r="ETH14" s="112" t="s">
        <v>4191</v>
      </c>
      <c r="ETI14" s="112" t="s">
        <v>4192</v>
      </c>
      <c r="ETJ14" s="112" t="s">
        <v>4193</v>
      </c>
      <c r="ETK14" s="112" t="s">
        <v>4194</v>
      </c>
      <c r="ETL14" s="112" t="s">
        <v>4195</v>
      </c>
      <c r="ETM14" s="112" t="s">
        <v>4196</v>
      </c>
      <c r="ETN14" s="112" t="s">
        <v>4197</v>
      </c>
      <c r="ETO14" s="112" t="s">
        <v>4198</v>
      </c>
      <c r="ETP14" s="112" t="s">
        <v>4199</v>
      </c>
      <c r="ETQ14" s="112" t="s">
        <v>4200</v>
      </c>
      <c r="ETR14" s="112" t="s">
        <v>4201</v>
      </c>
      <c r="ETS14" s="112" t="s">
        <v>4202</v>
      </c>
      <c r="ETT14" s="112" t="s">
        <v>4203</v>
      </c>
      <c r="ETU14" s="112" t="s">
        <v>4204</v>
      </c>
      <c r="ETV14" s="112" t="s">
        <v>4205</v>
      </c>
      <c r="ETW14" s="112" t="s">
        <v>4206</v>
      </c>
      <c r="ETX14" s="112" t="s">
        <v>4207</v>
      </c>
      <c r="ETY14" s="112" t="s">
        <v>4208</v>
      </c>
      <c r="ETZ14" s="112" t="s">
        <v>4209</v>
      </c>
      <c r="EUA14" s="112" t="s">
        <v>4210</v>
      </c>
      <c r="EUB14" s="112" t="s">
        <v>4211</v>
      </c>
      <c r="EUC14" s="112" t="s">
        <v>4212</v>
      </c>
      <c r="EUD14" s="112" t="s">
        <v>4213</v>
      </c>
      <c r="EUE14" s="112" t="s">
        <v>4214</v>
      </c>
      <c r="EUF14" s="112" t="s">
        <v>4215</v>
      </c>
      <c r="EUG14" s="112" t="s">
        <v>4216</v>
      </c>
      <c r="EUH14" s="112" t="s">
        <v>4217</v>
      </c>
      <c r="EUI14" s="112" t="s">
        <v>4218</v>
      </c>
      <c r="EUJ14" s="112" t="s">
        <v>4219</v>
      </c>
      <c r="EUK14" s="112" t="s">
        <v>4220</v>
      </c>
      <c r="EUL14" s="112" t="s">
        <v>4221</v>
      </c>
      <c r="EUM14" s="112" t="s">
        <v>4222</v>
      </c>
      <c r="EUN14" s="112" t="s">
        <v>4223</v>
      </c>
      <c r="EUO14" s="112" t="s">
        <v>4224</v>
      </c>
      <c r="EUP14" s="112" t="s">
        <v>4225</v>
      </c>
      <c r="EUQ14" s="112" t="s">
        <v>4226</v>
      </c>
      <c r="EUR14" s="112" t="s">
        <v>4227</v>
      </c>
      <c r="EUS14" s="112" t="s">
        <v>4228</v>
      </c>
      <c r="EUT14" s="112" t="s">
        <v>4229</v>
      </c>
      <c r="EUU14" s="112" t="s">
        <v>4230</v>
      </c>
      <c r="EUV14" s="112" t="s">
        <v>4231</v>
      </c>
      <c r="EUW14" s="112" t="s">
        <v>4232</v>
      </c>
      <c r="EUX14" s="112" t="s">
        <v>4233</v>
      </c>
      <c r="EUY14" s="112" t="s">
        <v>4234</v>
      </c>
      <c r="EUZ14" s="112" t="s">
        <v>4235</v>
      </c>
      <c r="EVA14" s="112" t="s">
        <v>4236</v>
      </c>
      <c r="EVB14" s="112" t="s">
        <v>4237</v>
      </c>
      <c r="EVC14" s="112" t="s">
        <v>4238</v>
      </c>
      <c r="EVD14" s="112" t="s">
        <v>4239</v>
      </c>
      <c r="EVE14" s="112" t="s">
        <v>4240</v>
      </c>
      <c r="EVF14" s="112" t="s">
        <v>4241</v>
      </c>
      <c r="EVG14" s="112" t="s">
        <v>4242</v>
      </c>
      <c r="EVH14" s="112" t="s">
        <v>4243</v>
      </c>
      <c r="EVI14" s="112" t="s">
        <v>4244</v>
      </c>
      <c r="EVJ14" s="112" t="s">
        <v>4245</v>
      </c>
      <c r="EVK14" s="112" t="s">
        <v>4246</v>
      </c>
      <c r="EVL14" s="112" t="s">
        <v>4247</v>
      </c>
      <c r="EVM14" s="112" t="s">
        <v>4248</v>
      </c>
      <c r="EVN14" s="112" t="s">
        <v>4249</v>
      </c>
      <c r="EVO14" s="112" t="s">
        <v>4250</v>
      </c>
      <c r="EVP14" s="112" t="s">
        <v>4251</v>
      </c>
      <c r="EVQ14" s="112" t="s">
        <v>4252</v>
      </c>
      <c r="EVR14" s="112" t="s">
        <v>4253</v>
      </c>
      <c r="EVS14" s="112" t="s">
        <v>4254</v>
      </c>
      <c r="EVT14" s="112" t="s">
        <v>4255</v>
      </c>
      <c r="EVU14" s="112" t="s">
        <v>4256</v>
      </c>
      <c r="EVV14" s="112" t="s">
        <v>4257</v>
      </c>
      <c r="EVW14" s="112" t="s">
        <v>4258</v>
      </c>
      <c r="EVX14" s="112" t="s">
        <v>4259</v>
      </c>
      <c r="EVY14" s="112" t="s">
        <v>4260</v>
      </c>
      <c r="EVZ14" s="112" t="s">
        <v>4261</v>
      </c>
      <c r="EWA14" s="112" t="s">
        <v>4262</v>
      </c>
      <c r="EWB14" s="112" t="s">
        <v>4263</v>
      </c>
      <c r="EWC14" s="112" t="s">
        <v>4264</v>
      </c>
      <c r="EWD14" s="112" t="s">
        <v>4265</v>
      </c>
      <c r="EWE14" s="112" t="s">
        <v>4266</v>
      </c>
      <c r="EWF14" s="112" t="s">
        <v>4267</v>
      </c>
      <c r="EWG14" s="112" t="s">
        <v>4268</v>
      </c>
      <c r="EWH14" s="112" t="s">
        <v>4269</v>
      </c>
      <c r="EWI14" s="112" t="s">
        <v>4270</v>
      </c>
      <c r="EWJ14" s="112" t="s">
        <v>4271</v>
      </c>
      <c r="EWK14" s="112" t="s">
        <v>4272</v>
      </c>
      <c r="EWL14" s="112" t="s">
        <v>4273</v>
      </c>
      <c r="EWM14" s="112" t="s">
        <v>4274</v>
      </c>
      <c r="EWN14" s="112" t="s">
        <v>4275</v>
      </c>
      <c r="EWO14" s="112" t="s">
        <v>4276</v>
      </c>
      <c r="EWP14" s="112" t="s">
        <v>4277</v>
      </c>
      <c r="EWQ14" s="112" t="s">
        <v>4278</v>
      </c>
      <c r="EWR14" s="112" t="s">
        <v>4279</v>
      </c>
      <c r="EWS14" s="112" t="s">
        <v>4280</v>
      </c>
      <c r="EWT14" s="112" t="s">
        <v>4281</v>
      </c>
      <c r="EWU14" s="112" t="s">
        <v>4282</v>
      </c>
      <c r="EWV14" s="112" t="s">
        <v>4283</v>
      </c>
      <c r="EWW14" s="112" t="s">
        <v>4284</v>
      </c>
      <c r="EWX14" s="112" t="s">
        <v>4285</v>
      </c>
      <c r="EWY14" s="112" t="s">
        <v>4286</v>
      </c>
      <c r="EWZ14" s="112" t="s">
        <v>4287</v>
      </c>
      <c r="EXA14" s="112" t="s">
        <v>4288</v>
      </c>
      <c r="EXB14" s="112" t="s">
        <v>4289</v>
      </c>
      <c r="EXC14" s="112" t="s">
        <v>4290</v>
      </c>
      <c r="EXD14" s="112" t="s">
        <v>4291</v>
      </c>
      <c r="EXE14" s="112" t="s">
        <v>4292</v>
      </c>
      <c r="EXF14" s="112" t="s">
        <v>4293</v>
      </c>
      <c r="EXG14" s="112" t="s">
        <v>4294</v>
      </c>
      <c r="EXH14" s="112" t="s">
        <v>4295</v>
      </c>
      <c r="EXI14" s="112" t="s">
        <v>4296</v>
      </c>
      <c r="EXJ14" s="112" t="s">
        <v>4297</v>
      </c>
      <c r="EXK14" s="112" t="s">
        <v>4298</v>
      </c>
      <c r="EXL14" s="112" t="s">
        <v>4299</v>
      </c>
      <c r="EXM14" s="112" t="s">
        <v>4300</v>
      </c>
      <c r="EXN14" s="112" t="s">
        <v>4301</v>
      </c>
      <c r="EXO14" s="112" t="s">
        <v>4302</v>
      </c>
      <c r="EXP14" s="112" t="s">
        <v>4303</v>
      </c>
      <c r="EXQ14" s="112" t="s">
        <v>4304</v>
      </c>
      <c r="EXR14" s="112" t="s">
        <v>4305</v>
      </c>
      <c r="EXS14" s="112" t="s">
        <v>4306</v>
      </c>
      <c r="EXT14" s="112" t="s">
        <v>4307</v>
      </c>
      <c r="EXU14" s="112" t="s">
        <v>4308</v>
      </c>
      <c r="EXV14" s="112" t="s">
        <v>4309</v>
      </c>
      <c r="EXW14" s="112" t="s">
        <v>4310</v>
      </c>
      <c r="EXX14" s="112" t="s">
        <v>4311</v>
      </c>
      <c r="EXY14" s="112" t="s">
        <v>4312</v>
      </c>
      <c r="EXZ14" s="112" t="s">
        <v>4313</v>
      </c>
      <c r="EYA14" s="112" t="s">
        <v>4314</v>
      </c>
      <c r="EYB14" s="112" t="s">
        <v>4315</v>
      </c>
      <c r="EYC14" s="112" t="s">
        <v>4316</v>
      </c>
      <c r="EYD14" s="112" t="s">
        <v>4317</v>
      </c>
      <c r="EYE14" s="112" t="s">
        <v>4318</v>
      </c>
      <c r="EYF14" s="112" t="s">
        <v>4319</v>
      </c>
      <c r="EYG14" s="112" t="s">
        <v>4320</v>
      </c>
      <c r="EYH14" s="112" t="s">
        <v>4321</v>
      </c>
      <c r="EYI14" s="112" t="s">
        <v>4322</v>
      </c>
      <c r="EYJ14" s="112" t="s">
        <v>4323</v>
      </c>
      <c r="EYK14" s="112" t="s">
        <v>4324</v>
      </c>
      <c r="EYL14" s="112" t="s">
        <v>4325</v>
      </c>
      <c r="EYM14" s="112" t="s">
        <v>4326</v>
      </c>
      <c r="EYN14" s="112" t="s">
        <v>4327</v>
      </c>
      <c r="EYO14" s="112" t="s">
        <v>4328</v>
      </c>
      <c r="EYP14" s="112" t="s">
        <v>4329</v>
      </c>
      <c r="EYQ14" s="112" t="s">
        <v>4330</v>
      </c>
      <c r="EYR14" s="112" t="s">
        <v>4331</v>
      </c>
      <c r="EYS14" s="112" t="s">
        <v>4332</v>
      </c>
      <c r="EYT14" s="112" t="s">
        <v>4333</v>
      </c>
      <c r="EYU14" s="112" t="s">
        <v>4334</v>
      </c>
      <c r="EYV14" s="112" t="s">
        <v>4335</v>
      </c>
      <c r="EYW14" s="112" t="s">
        <v>4336</v>
      </c>
      <c r="EYX14" s="112" t="s">
        <v>4337</v>
      </c>
      <c r="EYY14" s="112" t="s">
        <v>4338</v>
      </c>
      <c r="EYZ14" s="112" t="s">
        <v>4339</v>
      </c>
      <c r="EZA14" s="112" t="s">
        <v>4340</v>
      </c>
      <c r="EZB14" s="112" t="s">
        <v>4341</v>
      </c>
      <c r="EZC14" s="112" t="s">
        <v>4342</v>
      </c>
      <c r="EZD14" s="112" t="s">
        <v>4343</v>
      </c>
      <c r="EZE14" s="112" t="s">
        <v>4344</v>
      </c>
      <c r="EZF14" s="112" t="s">
        <v>4345</v>
      </c>
      <c r="EZG14" s="112" t="s">
        <v>4346</v>
      </c>
      <c r="EZH14" s="112" t="s">
        <v>4347</v>
      </c>
      <c r="EZI14" s="112" t="s">
        <v>4348</v>
      </c>
      <c r="EZJ14" s="112" t="s">
        <v>4349</v>
      </c>
      <c r="EZK14" s="112" t="s">
        <v>4350</v>
      </c>
      <c r="EZL14" s="112" t="s">
        <v>4351</v>
      </c>
      <c r="EZM14" s="112" t="s">
        <v>4352</v>
      </c>
      <c r="EZN14" s="112" t="s">
        <v>4353</v>
      </c>
      <c r="EZO14" s="112" t="s">
        <v>4354</v>
      </c>
      <c r="EZP14" s="112" t="s">
        <v>4355</v>
      </c>
      <c r="EZQ14" s="112" t="s">
        <v>4356</v>
      </c>
      <c r="EZR14" s="112" t="s">
        <v>4357</v>
      </c>
      <c r="EZS14" s="112" t="s">
        <v>4358</v>
      </c>
      <c r="EZT14" s="112" t="s">
        <v>4359</v>
      </c>
      <c r="EZU14" s="112" t="s">
        <v>4360</v>
      </c>
      <c r="EZV14" s="112" t="s">
        <v>4361</v>
      </c>
      <c r="EZW14" s="112" t="s">
        <v>4362</v>
      </c>
      <c r="EZX14" s="112" t="s">
        <v>4363</v>
      </c>
      <c r="EZY14" s="112" t="s">
        <v>4364</v>
      </c>
      <c r="EZZ14" s="112" t="s">
        <v>4365</v>
      </c>
      <c r="FAA14" s="112" t="s">
        <v>4366</v>
      </c>
      <c r="FAB14" s="112" t="s">
        <v>4367</v>
      </c>
      <c r="FAC14" s="112" t="s">
        <v>4368</v>
      </c>
      <c r="FAD14" s="112" t="s">
        <v>4369</v>
      </c>
      <c r="FAE14" s="112" t="s">
        <v>4370</v>
      </c>
      <c r="FAF14" s="112" t="s">
        <v>4371</v>
      </c>
      <c r="FAG14" s="112" t="s">
        <v>4372</v>
      </c>
      <c r="FAH14" s="112" t="s">
        <v>4373</v>
      </c>
      <c r="FAI14" s="112" t="s">
        <v>4374</v>
      </c>
      <c r="FAJ14" s="112" t="s">
        <v>4375</v>
      </c>
      <c r="FAK14" s="112" t="s">
        <v>4376</v>
      </c>
      <c r="FAL14" s="112" t="s">
        <v>4377</v>
      </c>
      <c r="FAM14" s="112" t="s">
        <v>4378</v>
      </c>
      <c r="FAN14" s="112" t="s">
        <v>4379</v>
      </c>
      <c r="FAO14" s="112" t="s">
        <v>4380</v>
      </c>
      <c r="FAP14" s="112" t="s">
        <v>4381</v>
      </c>
      <c r="FAQ14" s="112" t="s">
        <v>4382</v>
      </c>
      <c r="FAR14" s="112" t="s">
        <v>4383</v>
      </c>
      <c r="FAS14" s="112" t="s">
        <v>4384</v>
      </c>
      <c r="FAT14" s="112" t="s">
        <v>4385</v>
      </c>
      <c r="FAU14" s="112" t="s">
        <v>4386</v>
      </c>
      <c r="FAV14" s="112" t="s">
        <v>4387</v>
      </c>
      <c r="FAW14" s="112" t="s">
        <v>4388</v>
      </c>
      <c r="FAX14" s="112" t="s">
        <v>4389</v>
      </c>
      <c r="FAY14" s="112" t="s">
        <v>4390</v>
      </c>
      <c r="FAZ14" s="112" t="s">
        <v>4391</v>
      </c>
      <c r="FBA14" s="112" t="s">
        <v>4392</v>
      </c>
      <c r="FBB14" s="112" t="s">
        <v>4393</v>
      </c>
      <c r="FBC14" s="112" t="s">
        <v>4394</v>
      </c>
      <c r="FBD14" s="112" t="s">
        <v>4395</v>
      </c>
      <c r="FBE14" s="112" t="s">
        <v>4396</v>
      </c>
      <c r="FBF14" s="112" t="s">
        <v>4397</v>
      </c>
      <c r="FBG14" s="112" t="s">
        <v>4398</v>
      </c>
      <c r="FBH14" s="112" t="s">
        <v>4399</v>
      </c>
      <c r="FBI14" s="112" t="s">
        <v>4400</v>
      </c>
      <c r="FBJ14" s="112" t="s">
        <v>4401</v>
      </c>
      <c r="FBK14" s="112" t="s">
        <v>4402</v>
      </c>
      <c r="FBL14" s="112" t="s">
        <v>4403</v>
      </c>
      <c r="FBM14" s="112" t="s">
        <v>4404</v>
      </c>
      <c r="FBN14" s="112" t="s">
        <v>4405</v>
      </c>
      <c r="FBO14" s="112" t="s">
        <v>4406</v>
      </c>
      <c r="FBP14" s="112" t="s">
        <v>4407</v>
      </c>
      <c r="FBQ14" s="112" t="s">
        <v>4408</v>
      </c>
      <c r="FBR14" s="112" t="s">
        <v>4409</v>
      </c>
      <c r="FBS14" s="112" t="s">
        <v>4410</v>
      </c>
      <c r="FBT14" s="112" t="s">
        <v>4411</v>
      </c>
      <c r="FBU14" s="112" t="s">
        <v>4412</v>
      </c>
      <c r="FBV14" s="112" t="s">
        <v>4413</v>
      </c>
      <c r="FBW14" s="112" t="s">
        <v>4414</v>
      </c>
      <c r="FBX14" s="112" t="s">
        <v>4415</v>
      </c>
      <c r="FBY14" s="112" t="s">
        <v>4416</v>
      </c>
      <c r="FBZ14" s="112" t="s">
        <v>4417</v>
      </c>
      <c r="FCA14" s="112" t="s">
        <v>4418</v>
      </c>
      <c r="FCB14" s="112" t="s">
        <v>4419</v>
      </c>
      <c r="FCC14" s="112" t="s">
        <v>4420</v>
      </c>
      <c r="FCD14" s="112" t="s">
        <v>4421</v>
      </c>
      <c r="FCE14" s="112" t="s">
        <v>4422</v>
      </c>
      <c r="FCF14" s="112" t="s">
        <v>4423</v>
      </c>
      <c r="FCG14" s="112" t="s">
        <v>4424</v>
      </c>
      <c r="FCH14" s="112" t="s">
        <v>4425</v>
      </c>
      <c r="FCI14" s="112" t="s">
        <v>4426</v>
      </c>
      <c r="FCJ14" s="112" t="s">
        <v>4427</v>
      </c>
      <c r="FCK14" s="112" t="s">
        <v>4428</v>
      </c>
      <c r="FCL14" s="112" t="s">
        <v>4429</v>
      </c>
      <c r="FCM14" s="112" t="s">
        <v>4430</v>
      </c>
      <c r="FCN14" s="112" t="s">
        <v>4431</v>
      </c>
      <c r="FCO14" s="112" t="s">
        <v>4432</v>
      </c>
      <c r="FCP14" s="112" t="s">
        <v>4433</v>
      </c>
      <c r="FCQ14" s="112" t="s">
        <v>4434</v>
      </c>
      <c r="FCR14" s="112" t="s">
        <v>4435</v>
      </c>
      <c r="FCS14" s="112" t="s">
        <v>4436</v>
      </c>
      <c r="FCT14" s="112" t="s">
        <v>4437</v>
      </c>
      <c r="FCU14" s="112" t="s">
        <v>4438</v>
      </c>
      <c r="FCV14" s="112" t="s">
        <v>4439</v>
      </c>
      <c r="FCW14" s="112" t="s">
        <v>4440</v>
      </c>
      <c r="FCX14" s="112" t="s">
        <v>4441</v>
      </c>
      <c r="FCY14" s="112" t="s">
        <v>4442</v>
      </c>
      <c r="FCZ14" s="112" t="s">
        <v>4443</v>
      </c>
      <c r="FDA14" s="112" t="s">
        <v>4444</v>
      </c>
      <c r="FDB14" s="112" t="s">
        <v>4445</v>
      </c>
      <c r="FDC14" s="112" t="s">
        <v>4446</v>
      </c>
      <c r="FDD14" s="112" t="s">
        <v>4447</v>
      </c>
      <c r="FDE14" s="112" t="s">
        <v>4448</v>
      </c>
      <c r="FDF14" s="112" t="s">
        <v>4449</v>
      </c>
      <c r="FDG14" s="112" t="s">
        <v>4450</v>
      </c>
      <c r="FDH14" s="112" t="s">
        <v>4451</v>
      </c>
      <c r="FDI14" s="112" t="s">
        <v>4452</v>
      </c>
      <c r="FDJ14" s="112" t="s">
        <v>4453</v>
      </c>
      <c r="FDK14" s="112" t="s">
        <v>4454</v>
      </c>
      <c r="FDL14" s="112" t="s">
        <v>4455</v>
      </c>
      <c r="FDM14" s="112" t="s">
        <v>4456</v>
      </c>
      <c r="FDN14" s="112" t="s">
        <v>4457</v>
      </c>
      <c r="FDO14" s="112" t="s">
        <v>4458</v>
      </c>
      <c r="FDP14" s="112" t="s">
        <v>4459</v>
      </c>
      <c r="FDQ14" s="112" t="s">
        <v>4460</v>
      </c>
      <c r="FDR14" s="112" t="s">
        <v>4461</v>
      </c>
      <c r="FDS14" s="112" t="s">
        <v>4462</v>
      </c>
      <c r="FDT14" s="112" t="s">
        <v>4463</v>
      </c>
      <c r="FDU14" s="112" t="s">
        <v>4464</v>
      </c>
      <c r="FDV14" s="112" t="s">
        <v>4465</v>
      </c>
      <c r="FDW14" s="112" t="s">
        <v>4466</v>
      </c>
      <c r="FDX14" s="112" t="s">
        <v>4467</v>
      </c>
      <c r="FDY14" s="112" t="s">
        <v>4468</v>
      </c>
      <c r="FDZ14" s="112" t="s">
        <v>4469</v>
      </c>
      <c r="FEA14" s="112" t="s">
        <v>4470</v>
      </c>
      <c r="FEB14" s="112" t="s">
        <v>4471</v>
      </c>
      <c r="FEC14" s="112" t="s">
        <v>4472</v>
      </c>
      <c r="FED14" s="112" t="s">
        <v>4473</v>
      </c>
      <c r="FEE14" s="112" t="s">
        <v>4474</v>
      </c>
      <c r="FEF14" s="112" t="s">
        <v>4475</v>
      </c>
      <c r="FEG14" s="112" t="s">
        <v>4476</v>
      </c>
      <c r="FEH14" s="112" t="s">
        <v>4477</v>
      </c>
      <c r="FEI14" s="112" t="s">
        <v>4478</v>
      </c>
      <c r="FEJ14" s="112" t="s">
        <v>4479</v>
      </c>
      <c r="FEK14" s="112" t="s">
        <v>4480</v>
      </c>
      <c r="FEL14" s="112" t="s">
        <v>4481</v>
      </c>
      <c r="FEM14" s="112" t="s">
        <v>4482</v>
      </c>
      <c r="FEN14" s="112" t="s">
        <v>4483</v>
      </c>
      <c r="FEO14" s="112" t="s">
        <v>4484</v>
      </c>
      <c r="FEP14" s="112" t="s">
        <v>4485</v>
      </c>
      <c r="FEQ14" s="112" t="s">
        <v>4486</v>
      </c>
      <c r="FER14" s="112" t="s">
        <v>4487</v>
      </c>
      <c r="FES14" s="112" t="s">
        <v>4488</v>
      </c>
      <c r="FET14" s="112" t="s">
        <v>4489</v>
      </c>
      <c r="FEU14" s="112" t="s">
        <v>4490</v>
      </c>
      <c r="FEV14" s="112" t="s">
        <v>4491</v>
      </c>
      <c r="FEW14" s="112" t="s">
        <v>4492</v>
      </c>
      <c r="FEX14" s="112" t="s">
        <v>4493</v>
      </c>
      <c r="FEY14" s="112" t="s">
        <v>4494</v>
      </c>
      <c r="FEZ14" s="112" t="s">
        <v>4495</v>
      </c>
      <c r="FFA14" s="112" t="s">
        <v>4496</v>
      </c>
      <c r="FFB14" s="112" t="s">
        <v>4497</v>
      </c>
      <c r="FFC14" s="112" t="s">
        <v>4498</v>
      </c>
      <c r="FFD14" s="112" t="s">
        <v>4499</v>
      </c>
      <c r="FFE14" s="112" t="s">
        <v>4500</v>
      </c>
      <c r="FFF14" s="112" t="s">
        <v>4501</v>
      </c>
      <c r="FFG14" s="112" t="s">
        <v>4502</v>
      </c>
      <c r="FFH14" s="112" t="s">
        <v>4503</v>
      </c>
      <c r="FFI14" s="112" t="s">
        <v>4504</v>
      </c>
      <c r="FFJ14" s="112" t="s">
        <v>4505</v>
      </c>
      <c r="FFK14" s="112" t="s">
        <v>4506</v>
      </c>
      <c r="FFL14" s="112" t="s">
        <v>4507</v>
      </c>
      <c r="FFM14" s="112" t="s">
        <v>4508</v>
      </c>
      <c r="FFN14" s="112" t="s">
        <v>4509</v>
      </c>
      <c r="FFO14" s="112" t="s">
        <v>4510</v>
      </c>
      <c r="FFP14" s="112" t="s">
        <v>4511</v>
      </c>
      <c r="FFQ14" s="112" t="s">
        <v>4512</v>
      </c>
      <c r="FFR14" s="112" t="s">
        <v>4513</v>
      </c>
      <c r="FFS14" s="112" t="s">
        <v>4514</v>
      </c>
      <c r="FFT14" s="112" t="s">
        <v>4515</v>
      </c>
      <c r="FFU14" s="112" t="s">
        <v>4516</v>
      </c>
      <c r="FFV14" s="112" t="s">
        <v>4517</v>
      </c>
      <c r="FFW14" s="112" t="s">
        <v>4518</v>
      </c>
      <c r="FFX14" s="112" t="s">
        <v>4519</v>
      </c>
      <c r="FFY14" s="112" t="s">
        <v>4520</v>
      </c>
      <c r="FFZ14" s="112" t="s">
        <v>4521</v>
      </c>
      <c r="FGA14" s="112" t="s">
        <v>4522</v>
      </c>
      <c r="FGB14" s="112" t="s">
        <v>4523</v>
      </c>
      <c r="FGC14" s="112" t="s">
        <v>4524</v>
      </c>
      <c r="FGD14" s="112" t="s">
        <v>4525</v>
      </c>
      <c r="FGE14" s="112" t="s">
        <v>4526</v>
      </c>
      <c r="FGF14" s="112" t="s">
        <v>4527</v>
      </c>
      <c r="FGG14" s="112" t="s">
        <v>4528</v>
      </c>
      <c r="FGH14" s="112" t="s">
        <v>4529</v>
      </c>
      <c r="FGI14" s="112" t="s">
        <v>4530</v>
      </c>
      <c r="FGJ14" s="112" t="s">
        <v>4531</v>
      </c>
      <c r="FGK14" s="112" t="s">
        <v>4532</v>
      </c>
      <c r="FGL14" s="112" t="s">
        <v>4533</v>
      </c>
      <c r="FGM14" s="112" t="s">
        <v>4534</v>
      </c>
      <c r="FGN14" s="112" t="s">
        <v>4535</v>
      </c>
      <c r="FGO14" s="112" t="s">
        <v>4536</v>
      </c>
      <c r="FGP14" s="112" t="s">
        <v>4537</v>
      </c>
      <c r="FGQ14" s="112" t="s">
        <v>4538</v>
      </c>
      <c r="FGR14" s="112" t="s">
        <v>4539</v>
      </c>
      <c r="FGS14" s="112" t="s">
        <v>4540</v>
      </c>
      <c r="FGT14" s="112" t="s">
        <v>4541</v>
      </c>
      <c r="FGU14" s="112" t="s">
        <v>4542</v>
      </c>
      <c r="FGV14" s="112" t="s">
        <v>4543</v>
      </c>
      <c r="FGW14" s="112" t="s">
        <v>4544</v>
      </c>
      <c r="FGX14" s="112" t="s">
        <v>4545</v>
      </c>
      <c r="FGY14" s="112" t="s">
        <v>4546</v>
      </c>
      <c r="FGZ14" s="112" t="s">
        <v>4547</v>
      </c>
      <c r="FHA14" s="112" t="s">
        <v>4548</v>
      </c>
      <c r="FHB14" s="112" t="s">
        <v>4549</v>
      </c>
      <c r="FHC14" s="112" t="s">
        <v>4550</v>
      </c>
      <c r="FHD14" s="112" t="s">
        <v>4551</v>
      </c>
      <c r="FHE14" s="112" t="s">
        <v>4552</v>
      </c>
      <c r="FHF14" s="112" t="s">
        <v>4553</v>
      </c>
      <c r="FHG14" s="112" t="s">
        <v>4554</v>
      </c>
      <c r="FHH14" s="112" t="s">
        <v>4555</v>
      </c>
      <c r="FHI14" s="112" t="s">
        <v>4556</v>
      </c>
      <c r="FHJ14" s="112" t="s">
        <v>4557</v>
      </c>
      <c r="FHK14" s="112" t="s">
        <v>4558</v>
      </c>
      <c r="FHL14" s="112" t="s">
        <v>4559</v>
      </c>
      <c r="FHM14" s="112" t="s">
        <v>4560</v>
      </c>
      <c r="FHN14" s="112" t="s">
        <v>4561</v>
      </c>
      <c r="FHO14" s="112" t="s">
        <v>4562</v>
      </c>
      <c r="FHP14" s="112" t="s">
        <v>4563</v>
      </c>
      <c r="FHQ14" s="112" t="s">
        <v>4564</v>
      </c>
      <c r="FHR14" s="112" t="s">
        <v>4565</v>
      </c>
      <c r="FHS14" s="112" t="s">
        <v>4566</v>
      </c>
      <c r="FHT14" s="112" t="s">
        <v>4567</v>
      </c>
      <c r="FHU14" s="112" t="s">
        <v>4568</v>
      </c>
      <c r="FHV14" s="112" t="s">
        <v>4569</v>
      </c>
      <c r="FHW14" s="112" t="s">
        <v>4570</v>
      </c>
      <c r="FHX14" s="112" t="s">
        <v>4571</v>
      </c>
      <c r="FHY14" s="112" t="s">
        <v>4572</v>
      </c>
      <c r="FHZ14" s="112" t="s">
        <v>4573</v>
      </c>
      <c r="FIA14" s="112" t="s">
        <v>4574</v>
      </c>
      <c r="FIB14" s="112" t="s">
        <v>4575</v>
      </c>
      <c r="FIC14" s="112" t="s">
        <v>4576</v>
      </c>
      <c r="FID14" s="112" t="s">
        <v>4577</v>
      </c>
      <c r="FIE14" s="112" t="s">
        <v>4578</v>
      </c>
      <c r="FIF14" s="112" t="s">
        <v>4579</v>
      </c>
      <c r="FIG14" s="112" t="s">
        <v>4580</v>
      </c>
      <c r="FIH14" s="112" t="s">
        <v>4581</v>
      </c>
      <c r="FII14" s="112" t="s">
        <v>4582</v>
      </c>
      <c r="FIJ14" s="112" t="s">
        <v>4583</v>
      </c>
      <c r="FIK14" s="112" t="s">
        <v>4584</v>
      </c>
      <c r="FIL14" s="112" t="s">
        <v>4585</v>
      </c>
      <c r="FIM14" s="112" t="s">
        <v>4586</v>
      </c>
      <c r="FIN14" s="112" t="s">
        <v>4587</v>
      </c>
      <c r="FIO14" s="112" t="s">
        <v>4588</v>
      </c>
      <c r="FIP14" s="112" t="s">
        <v>4589</v>
      </c>
      <c r="FIQ14" s="112" t="s">
        <v>4590</v>
      </c>
      <c r="FIR14" s="112" t="s">
        <v>4591</v>
      </c>
      <c r="FIS14" s="112" t="s">
        <v>4592</v>
      </c>
      <c r="FIT14" s="112" t="s">
        <v>4593</v>
      </c>
      <c r="FIU14" s="112" t="s">
        <v>4594</v>
      </c>
      <c r="FIV14" s="112" t="s">
        <v>4595</v>
      </c>
      <c r="FIW14" s="112" t="s">
        <v>4596</v>
      </c>
      <c r="FIX14" s="112" t="s">
        <v>4597</v>
      </c>
      <c r="FIY14" s="112" t="s">
        <v>4598</v>
      </c>
      <c r="FIZ14" s="112" t="s">
        <v>4599</v>
      </c>
      <c r="FJA14" s="112" t="s">
        <v>4600</v>
      </c>
      <c r="FJB14" s="112" t="s">
        <v>4601</v>
      </c>
      <c r="FJC14" s="112" t="s">
        <v>4602</v>
      </c>
      <c r="FJD14" s="112" t="s">
        <v>4603</v>
      </c>
      <c r="FJE14" s="112" t="s">
        <v>4604</v>
      </c>
      <c r="FJF14" s="112" t="s">
        <v>4605</v>
      </c>
      <c r="FJG14" s="112" t="s">
        <v>4606</v>
      </c>
      <c r="FJH14" s="112" t="s">
        <v>4607</v>
      </c>
      <c r="FJI14" s="112" t="s">
        <v>4608</v>
      </c>
      <c r="FJJ14" s="112" t="s">
        <v>4609</v>
      </c>
      <c r="FJK14" s="112" t="s">
        <v>4610</v>
      </c>
      <c r="FJL14" s="112" t="s">
        <v>4611</v>
      </c>
      <c r="FJM14" s="112" t="s">
        <v>4612</v>
      </c>
      <c r="FJN14" s="112" t="s">
        <v>4613</v>
      </c>
      <c r="FJO14" s="112" t="s">
        <v>4614</v>
      </c>
      <c r="FJP14" s="112" t="s">
        <v>4615</v>
      </c>
      <c r="FJQ14" s="112" t="s">
        <v>4616</v>
      </c>
      <c r="FJR14" s="112" t="s">
        <v>4617</v>
      </c>
      <c r="FJS14" s="112" t="s">
        <v>4618</v>
      </c>
      <c r="FJT14" s="112" t="s">
        <v>4619</v>
      </c>
      <c r="FJU14" s="112" t="s">
        <v>4620</v>
      </c>
      <c r="FJV14" s="112" t="s">
        <v>4621</v>
      </c>
      <c r="FJW14" s="112" t="s">
        <v>4622</v>
      </c>
      <c r="FJX14" s="112" t="s">
        <v>4623</v>
      </c>
      <c r="FJY14" s="112" t="s">
        <v>4624</v>
      </c>
      <c r="FJZ14" s="112" t="s">
        <v>4625</v>
      </c>
      <c r="FKA14" s="112" t="s">
        <v>4626</v>
      </c>
      <c r="FKB14" s="112" t="s">
        <v>4627</v>
      </c>
      <c r="FKC14" s="112" t="s">
        <v>4628</v>
      </c>
      <c r="FKD14" s="112" t="s">
        <v>4629</v>
      </c>
      <c r="FKE14" s="112" t="s">
        <v>4630</v>
      </c>
      <c r="FKF14" s="112" t="s">
        <v>4631</v>
      </c>
      <c r="FKG14" s="112" t="s">
        <v>4632</v>
      </c>
      <c r="FKH14" s="112" t="s">
        <v>4633</v>
      </c>
      <c r="FKI14" s="112" t="s">
        <v>4634</v>
      </c>
      <c r="FKJ14" s="112" t="s">
        <v>4635</v>
      </c>
      <c r="FKK14" s="112" t="s">
        <v>4636</v>
      </c>
      <c r="FKL14" s="112" t="s">
        <v>4637</v>
      </c>
      <c r="FKM14" s="112" t="s">
        <v>4638</v>
      </c>
      <c r="FKN14" s="112" t="s">
        <v>4639</v>
      </c>
      <c r="FKO14" s="112" t="s">
        <v>4640</v>
      </c>
      <c r="FKP14" s="112" t="s">
        <v>4641</v>
      </c>
      <c r="FKQ14" s="112" t="s">
        <v>4642</v>
      </c>
      <c r="FKR14" s="112" t="s">
        <v>4643</v>
      </c>
      <c r="FKS14" s="112" t="s">
        <v>4644</v>
      </c>
      <c r="FKT14" s="112" t="s">
        <v>4645</v>
      </c>
      <c r="FKU14" s="112" t="s">
        <v>4646</v>
      </c>
      <c r="FKV14" s="112" t="s">
        <v>4647</v>
      </c>
      <c r="FKW14" s="112" t="s">
        <v>4648</v>
      </c>
      <c r="FKX14" s="112" t="s">
        <v>4649</v>
      </c>
      <c r="FKY14" s="112" t="s">
        <v>4650</v>
      </c>
      <c r="FKZ14" s="112" t="s">
        <v>4651</v>
      </c>
      <c r="FLA14" s="112" t="s">
        <v>4652</v>
      </c>
      <c r="FLB14" s="112" t="s">
        <v>4653</v>
      </c>
      <c r="FLC14" s="112" t="s">
        <v>4654</v>
      </c>
      <c r="FLD14" s="112" t="s">
        <v>4655</v>
      </c>
      <c r="FLE14" s="112" t="s">
        <v>4656</v>
      </c>
      <c r="FLF14" s="112" t="s">
        <v>4657</v>
      </c>
      <c r="FLG14" s="112" t="s">
        <v>4658</v>
      </c>
      <c r="FLH14" s="112" t="s">
        <v>4659</v>
      </c>
      <c r="FLI14" s="112" t="s">
        <v>4660</v>
      </c>
      <c r="FLJ14" s="112" t="s">
        <v>4661</v>
      </c>
      <c r="FLK14" s="112" t="s">
        <v>4662</v>
      </c>
      <c r="FLL14" s="112" t="s">
        <v>4663</v>
      </c>
      <c r="FLM14" s="112" t="s">
        <v>4664</v>
      </c>
      <c r="FLN14" s="112" t="s">
        <v>4665</v>
      </c>
      <c r="FLO14" s="112" t="s">
        <v>4666</v>
      </c>
      <c r="FLP14" s="112" t="s">
        <v>4667</v>
      </c>
      <c r="FLQ14" s="112" t="s">
        <v>4668</v>
      </c>
      <c r="FLR14" s="112" t="s">
        <v>4669</v>
      </c>
      <c r="FLS14" s="112" t="s">
        <v>4670</v>
      </c>
      <c r="FLT14" s="112" t="s">
        <v>4671</v>
      </c>
      <c r="FLU14" s="112" t="s">
        <v>4672</v>
      </c>
      <c r="FLV14" s="112" t="s">
        <v>4673</v>
      </c>
      <c r="FLW14" s="112" t="s">
        <v>4674</v>
      </c>
      <c r="FLX14" s="112" t="s">
        <v>4675</v>
      </c>
      <c r="FLY14" s="112" t="s">
        <v>4676</v>
      </c>
      <c r="FLZ14" s="112" t="s">
        <v>4677</v>
      </c>
      <c r="FMA14" s="112" t="s">
        <v>4678</v>
      </c>
      <c r="FMB14" s="112" t="s">
        <v>4679</v>
      </c>
      <c r="FMC14" s="112" t="s">
        <v>4680</v>
      </c>
      <c r="FMD14" s="112" t="s">
        <v>4681</v>
      </c>
      <c r="FME14" s="112" t="s">
        <v>4682</v>
      </c>
      <c r="FMF14" s="112" t="s">
        <v>4683</v>
      </c>
      <c r="FMG14" s="112" t="s">
        <v>4684</v>
      </c>
      <c r="FMH14" s="112" t="s">
        <v>4685</v>
      </c>
      <c r="FMI14" s="112" t="s">
        <v>4686</v>
      </c>
      <c r="FMJ14" s="112" t="s">
        <v>4687</v>
      </c>
      <c r="FMK14" s="112" t="s">
        <v>4688</v>
      </c>
      <c r="FML14" s="112" t="s">
        <v>4689</v>
      </c>
      <c r="FMM14" s="112" t="s">
        <v>4690</v>
      </c>
      <c r="FMN14" s="112" t="s">
        <v>4691</v>
      </c>
      <c r="FMO14" s="112" t="s">
        <v>4692</v>
      </c>
      <c r="FMP14" s="112" t="s">
        <v>4693</v>
      </c>
      <c r="FMQ14" s="112" t="s">
        <v>4694</v>
      </c>
      <c r="FMR14" s="112" t="s">
        <v>4695</v>
      </c>
      <c r="FMS14" s="112" t="s">
        <v>4696</v>
      </c>
      <c r="FMT14" s="112" t="s">
        <v>4697</v>
      </c>
      <c r="FMU14" s="112" t="s">
        <v>4698</v>
      </c>
      <c r="FMV14" s="112" t="s">
        <v>4699</v>
      </c>
      <c r="FMW14" s="112" t="s">
        <v>4700</v>
      </c>
      <c r="FMX14" s="112" t="s">
        <v>4701</v>
      </c>
      <c r="FMY14" s="112" t="s">
        <v>4702</v>
      </c>
      <c r="FMZ14" s="112" t="s">
        <v>4703</v>
      </c>
      <c r="FNA14" s="112" t="s">
        <v>4704</v>
      </c>
      <c r="FNB14" s="112" t="s">
        <v>4705</v>
      </c>
      <c r="FNC14" s="112" t="s">
        <v>4706</v>
      </c>
      <c r="FND14" s="112" t="s">
        <v>4707</v>
      </c>
      <c r="FNE14" s="112" t="s">
        <v>4708</v>
      </c>
      <c r="FNF14" s="112" t="s">
        <v>4709</v>
      </c>
      <c r="FNG14" s="112" t="s">
        <v>4710</v>
      </c>
      <c r="FNH14" s="112" t="s">
        <v>4711</v>
      </c>
      <c r="FNI14" s="112" t="s">
        <v>4712</v>
      </c>
      <c r="FNJ14" s="112" t="s">
        <v>4713</v>
      </c>
      <c r="FNK14" s="112" t="s">
        <v>4714</v>
      </c>
      <c r="FNL14" s="112" t="s">
        <v>4715</v>
      </c>
      <c r="FNM14" s="112" t="s">
        <v>4716</v>
      </c>
      <c r="FNN14" s="112" t="s">
        <v>4717</v>
      </c>
      <c r="FNO14" s="112" t="s">
        <v>4718</v>
      </c>
      <c r="FNP14" s="112" t="s">
        <v>4719</v>
      </c>
      <c r="FNQ14" s="112" t="s">
        <v>4720</v>
      </c>
      <c r="FNR14" s="112" t="s">
        <v>4721</v>
      </c>
      <c r="FNS14" s="112" t="s">
        <v>4722</v>
      </c>
      <c r="FNT14" s="112" t="s">
        <v>4723</v>
      </c>
      <c r="FNU14" s="112" t="s">
        <v>4724</v>
      </c>
      <c r="FNV14" s="112" t="s">
        <v>4725</v>
      </c>
      <c r="FNW14" s="112" t="s">
        <v>4726</v>
      </c>
      <c r="FNX14" s="112" t="s">
        <v>4727</v>
      </c>
      <c r="FNY14" s="112" t="s">
        <v>4728</v>
      </c>
      <c r="FNZ14" s="112" t="s">
        <v>4729</v>
      </c>
      <c r="FOA14" s="112" t="s">
        <v>4730</v>
      </c>
      <c r="FOB14" s="112" t="s">
        <v>4731</v>
      </c>
      <c r="FOC14" s="112" t="s">
        <v>4732</v>
      </c>
      <c r="FOD14" s="112" t="s">
        <v>4733</v>
      </c>
      <c r="FOE14" s="112" t="s">
        <v>4734</v>
      </c>
      <c r="FOF14" s="112" t="s">
        <v>4735</v>
      </c>
      <c r="FOG14" s="112" t="s">
        <v>4736</v>
      </c>
      <c r="FOH14" s="112" t="s">
        <v>4737</v>
      </c>
      <c r="FOI14" s="112" t="s">
        <v>4738</v>
      </c>
      <c r="FOJ14" s="112" t="s">
        <v>4739</v>
      </c>
      <c r="FOK14" s="112" t="s">
        <v>4740</v>
      </c>
      <c r="FOL14" s="112" t="s">
        <v>4741</v>
      </c>
      <c r="FOM14" s="112" t="s">
        <v>4742</v>
      </c>
      <c r="FON14" s="112" t="s">
        <v>4743</v>
      </c>
      <c r="FOO14" s="112" t="s">
        <v>4744</v>
      </c>
      <c r="FOP14" s="112" t="s">
        <v>4745</v>
      </c>
      <c r="FOQ14" s="112" t="s">
        <v>4746</v>
      </c>
      <c r="FOR14" s="112" t="s">
        <v>4747</v>
      </c>
      <c r="FOS14" s="112" t="s">
        <v>4748</v>
      </c>
      <c r="FOT14" s="112" t="s">
        <v>4749</v>
      </c>
      <c r="FOU14" s="112" t="s">
        <v>4750</v>
      </c>
      <c r="FOV14" s="112" t="s">
        <v>4751</v>
      </c>
      <c r="FOW14" s="112" t="s">
        <v>4752</v>
      </c>
      <c r="FOX14" s="112" t="s">
        <v>4753</v>
      </c>
      <c r="FOY14" s="112" t="s">
        <v>4754</v>
      </c>
      <c r="FOZ14" s="112" t="s">
        <v>4755</v>
      </c>
      <c r="FPA14" s="112" t="s">
        <v>4756</v>
      </c>
      <c r="FPB14" s="112" t="s">
        <v>4757</v>
      </c>
      <c r="FPC14" s="112" t="s">
        <v>4758</v>
      </c>
      <c r="FPD14" s="112" t="s">
        <v>4759</v>
      </c>
      <c r="FPE14" s="112" t="s">
        <v>4760</v>
      </c>
      <c r="FPF14" s="112" t="s">
        <v>4761</v>
      </c>
      <c r="FPG14" s="112" t="s">
        <v>4762</v>
      </c>
      <c r="FPH14" s="112" t="s">
        <v>4763</v>
      </c>
      <c r="FPI14" s="112" t="s">
        <v>4764</v>
      </c>
      <c r="FPJ14" s="112" t="s">
        <v>4765</v>
      </c>
      <c r="FPK14" s="112" t="s">
        <v>4766</v>
      </c>
      <c r="FPL14" s="112" t="s">
        <v>4767</v>
      </c>
      <c r="FPM14" s="112" t="s">
        <v>4768</v>
      </c>
      <c r="FPN14" s="112" t="s">
        <v>4769</v>
      </c>
      <c r="FPO14" s="112" t="s">
        <v>4770</v>
      </c>
      <c r="FPP14" s="112" t="s">
        <v>4771</v>
      </c>
      <c r="FPQ14" s="112" t="s">
        <v>4772</v>
      </c>
      <c r="FPR14" s="112" t="s">
        <v>4773</v>
      </c>
      <c r="FPS14" s="112" t="s">
        <v>4774</v>
      </c>
      <c r="FPT14" s="112" t="s">
        <v>4775</v>
      </c>
      <c r="FPU14" s="112" t="s">
        <v>4776</v>
      </c>
      <c r="FPV14" s="112" t="s">
        <v>4777</v>
      </c>
      <c r="FPW14" s="112" t="s">
        <v>4778</v>
      </c>
      <c r="FPX14" s="112" t="s">
        <v>4779</v>
      </c>
      <c r="FPY14" s="112" t="s">
        <v>4780</v>
      </c>
      <c r="FPZ14" s="112" t="s">
        <v>4781</v>
      </c>
      <c r="FQA14" s="112" t="s">
        <v>4782</v>
      </c>
      <c r="FQB14" s="112" t="s">
        <v>4783</v>
      </c>
      <c r="FQC14" s="112" t="s">
        <v>4784</v>
      </c>
      <c r="FQD14" s="112" t="s">
        <v>4785</v>
      </c>
      <c r="FQE14" s="112" t="s">
        <v>4786</v>
      </c>
      <c r="FQF14" s="112" t="s">
        <v>4787</v>
      </c>
      <c r="FQG14" s="112" t="s">
        <v>4788</v>
      </c>
      <c r="FQH14" s="112" t="s">
        <v>4789</v>
      </c>
      <c r="FQI14" s="112" t="s">
        <v>4790</v>
      </c>
      <c r="FQJ14" s="112" t="s">
        <v>4791</v>
      </c>
      <c r="FQK14" s="112" t="s">
        <v>4792</v>
      </c>
      <c r="FQL14" s="112" t="s">
        <v>4793</v>
      </c>
      <c r="FQM14" s="112" t="s">
        <v>4794</v>
      </c>
      <c r="FQN14" s="112" t="s">
        <v>4795</v>
      </c>
      <c r="FQO14" s="112" t="s">
        <v>4796</v>
      </c>
      <c r="FQP14" s="112" t="s">
        <v>4797</v>
      </c>
      <c r="FQQ14" s="112" t="s">
        <v>4798</v>
      </c>
      <c r="FQR14" s="112" t="s">
        <v>4799</v>
      </c>
      <c r="FQS14" s="112" t="s">
        <v>4800</v>
      </c>
      <c r="FQT14" s="112" t="s">
        <v>4801</v>
      </c>
      <c r="FQU14" s="112" t="s">
        <v>4802</v>
      </c>
      <c r="FQV14" s="112" t="s">
        <v>4803</v>
      </c>
      <c r="FQW14" s="112" t="s">
        <v>4804</v>
      </c>
      <c r="FQX14" s="112" t="s">
        <v>4805</v>
      </c>
      <c r="FQY14" s="112" t="s">
        <v>4806</v>
      </c>
      <c r="FQZ14" s="112" t="s">
        <v>4807</v>
      </c>
      <c r="FRA14" s="112" t="s">
        <v>4808</v>
      </c>
      <c r="FRB14" s="112" t="s">
        <v>4809</v>
      </c>
      <c r="FRC14" s="112" t="s">
        <v>4810</v>
      </c>
      <c r="FRD14" s="112" t="s">
        <v>4811</v>
      </c>
      <c r="FRE14" s="112" t="s">
        <v>4812</v>
      </c>
      <c r="FRF14" s="112" t="s">
        <v>4813</v>
      </c>
      <c r="FRG14" s="112" t="s">
        <v>4814</v>
      </c>
      <c r="FRH14" s="112" t="s">
        <v>4815</v>
      </c>
      <c r="FRI14" s="112" t="s">
        <v>4816</v>
      </c>
      <c r="FRJ14" s="112" t="s">
        <v>4817</v>
      </c>
      <c r="FRK14" s="112" t="s">
        <v>4818</v>
      </c>
      <c r="FRL14" s="112" t="s">
        <v>4819</v>
      </c>
      <c r="FRM14" s="112" t="s">
        <v>4820</v>
      </c>
      <c r="FRN14" s="112" t="s">
        <v>4821</v>
      </c>
      <c r="FRO14" s="112" t="s">
        <v>4822</v>
      </c>
      <c r="FRP14" s="112" t="s">
        <v>4823</v>
      </c>
      <c r="FRQ14" s="112" t="s">
        <v>4824</v>
      </c>
      <c r="FRR14" s="112" t="s">
        <v>4825</v>
      </c>
      <c r="FRS14" s="112" t="s">
        <v>4826</v>
      </c>
      <c r="FRT14" s="112" t="s">
        <v>4827</v>
      </c>
      <c r="FRU14" s="112" t="s">
        <v>4828</v>
      </c>
      <c r="FRV14" s="112" t="s">
        <v>4829</v>
      </c>
      <c r="FRW14" s="112" t="s">
        <v>4830</v>
      </c>
      <c r="FRX14" s="112" t="s">
        <v>4831</v>
      </c>
      <c r="FRY14" s="112" t="s">
        <v>4832</v>
      </c>
      <c r="FRZ14" s="112" t="s">
        <v>4833</v>
      </c>
      <c r="FSA14" s="112" t="s">
        <v>4834</v>
      </c>
      <c r="FSB14" s="112" t="s">
        <v>4835</v>
      </c>
      <c r="FSC14" s="112" t="s">
        <v>4836</v>
      </c>
      <c r="FSD14" s="112" t="s">
        <v>4837</v>
      </c>
      <c r="FSE14" s="112" t="s">
        <v>4838</v>
      </c>
      <c r="FSF14" s="112" t="s">
        <v>4839</v>
      </c>
      <c r="FSG14" s="112" t="s">
        <v>4840</v>
      </c>
      <c r="FSH14" s="112" t="s">
        <v>4841</v>
      </c>
      <c r="FSI14" s="112" t="s">
        <v>4842</v>
      </c>
      <c r="FSJ14" s="112" t="s">
        <v>4843</v>
      </c>
      <c r="FSK14" s="112" t="s">
        <v>4844</v>
      </c>
      <c r="FSL14" s="112" t="s">
        <v>4845</v>
      </c>
      <c r="FSM14" s="112" t="s">
        <v>4846</v>
      </c>
      <c r="FSN14" s="112" t="s">
        <v>4847</v>
      </c>
      <c r="FSO14" s="112" t="s">
        <v>4848</v>
      </c>
      <c r="FSP14" s="112" t="s">
        <v>4849</v>
      </c>
      <c r="FSQ14" s="112" t="s">
        <v>4850</v>
      </c>
      <c r="FSR14" s="112" t="s">
        <v>4851</v>
      </c>
      <c r="FSS14" s="112" t="s">
        <v>4852</v>
      </c>
      <c r="FST14" s="112" t="s">
        <v>4853</v>
      </c>
      <c r="FSU14" s="112" t="s">
        <v>4854</v>
      </c>
      <c r="FSV14" s="112" t="s">
        <v>4855</v>
      </c>
      <c r="FSW14" s="112" t="s">
        <v>4856</v>
      </c>
      <c r="FSX14" s="112" t="s">
        <v>4857</v>
      </c>
      <c r="FSY14" s="112" t="s">
        <v>4858</v>
      </c>
      <c r="FSZ14" s="112" t="s">
        <v>4859</v>
      </c>
      <c r="FTA14" s="112" t="s">
        <v>4860</v>
      </c>
      <c r="FTB14" s="112" t="s">
        <v>4861</v>
      </c>
      <c r="FTC14" s="112" t="s">
        <v>4862</v>
      </c>
      <c r="FTD14" s="112" t="s">
        <v>4863</v>
      </c>
      <c r="FTE14" s="112" t="s">
        <v>4864</v>
      </c>
      <c r="FTF14" s="112" t="s">
        <v>4865</v>
      </c>
      <c r="FTG14" s="112" t="s">
        <v>4866</v>
      </c>
      <c r="FTH14" s="112" t="s">
        <v>4867</v>
      </c>
      <c r="FTI14" s="112" t="s">
        <v>4868</v>
      </c>
      <c r="FTJ14" s="112" t="s">
        <v>4869</v>
      </c>
      <c r="FTK14" s="112" t="s">
        <v>4870</v>
      </c>
      <c r="FTL14" s="112" t="s">
        <v>4871</v>
      </c>
      <c r="FTM14" s="112" t="s">
        <v>4872</v>
      </c>
      <c r="FTN14" s="112" t="s">
        <v>4873</v>
      </c>
      <c r="FTO14" s="112" t="s">
        <v>4874</v>
      </c>
      <c r="FTP14" s="112" t="s">
        <v>4875</v>
      </c>
      <c r="FTQ14" s="112" t="s">
        <v>4876</v>
      </c>
      <c r="FTR14" s="112" t="s">
        <v>4877</v>
      </c>
      <c r="FTS14" s="112" t="s">
        <v>4878</v>
      </c>
      <c r="FTT14" s="112" t="s">
        <v>4879</v>
      </c>
      <c r="FTU14" s="112" t="s">
        <v>4880</v>
      </c>
      <c r="FTV14" s="112" t="s">
        <v>4881</v>
      </c>
      <c r="FTW14" s="112" t="s">
        <v>4882</v>
      </c>
      <c r="FTX14" s="112" t="s">
        <v>4883</v>
      </c>
      <c r="FTY14" s="112" t="s">
        <v>4884</v>
      </c>
      <c r="FTZ14" s="112" t="s">
        <v>4885</v>
      </c>
      <c r="FUA14" s="112" t="s">
        <v>4886</v>
      </c>
      <c r="FUB14" s="112" t="s">
        <v>4887</v>
      </c>
      <c r="FUC14" s="112" t="s">
        <v>4888</v>
      </c>
      <c r="FUD14" s="112" t="s">
        <v>4889</v>
      </c>
      <c r="FUE14" s="112" t="s">
        <v>4890</v>
      </c>
      <c r="FUF14" s="112" t="s">
        <v>4891</v>
      </c>
      <c r="FUG14" s="112" t="s">
        <v>4892</v>
      </c>
      <c r="FUH14" s="112" t="s">
        <v>4893</v>
      </c>
      <c r="FUI14" s="112" t="s">
        <v>4894</v>
      </c>
      <c r="FUJ14" s="112" t="s">
        <v>4895</v>
      </c>
      <c r="FUK14" s="112" t="s">
        <v>4896</v>
      </c>
      <c r="FUL14" s="112" t="s">
        <v>4897</v>
      </c>
      <c r="FUM14" s="112" t="s">
        <v>4898</v>
      </c>
      <c r="FUN14" s="112" t="s">
        <v>4899</v>
      </c>
      <c r="FUO14" s="112" t="s">
        <v>4900</v>
      </c>
      <c r="FUP14" s="112" t="s">
        <v>4901</v>
      </c>
      <c r="FUQ14" s="112" t="s">
        <v>4902</v>
      </c>
      <c r="FUR14" s="112" t="s">
        <v>4903</v>
      </c>
      <c r="FUS14" s="112" t="s">
        <v>4904</v>
      </c>
      <c r="FUT14" s="112" t="s">
        <v>4905</v>
      </c>
      <c r="FUU14" s="112" t="s">
        <v>4906</v>
      </c>
      <c r="FUV14" s="112" t="s">
        <v>4907</v>
      </c>
      <c r="FUW14" s="112" t="s">
        <v>4908</v>
      </c>
      <c r="FUX14" s="112" t="s">
        <v>4909</v>
      </c>
      <c r="FUY14" s="112" t="s">
        <v>4910</v>
      </c>
      <c r="FUZ14" s="112" t="s">
        <v>4911</v>
      </c>
      <c r="FVA14" s="112" t="s">
        <v>4912</v>
      </c>
      <c r="FVB14" s="112" t="s">
        <v>4913</v>
      </c>
      <c r="FVC14" s="112" t="s">
        <v>4914</v>
      </c>
      <c r="FVD14" s="112" t="s">
        <v>4915</v>
      </c>
      <c r="FVE14" s="112" t="s">
        <v>4916</v>
      </c>
      <c r="FVF14" s="112" t="s">
        <v>4917</v>
      </c>
      <c r="FVG14" s="112" t="s">
        <v>4918</v>
      </c>
      <c r="FVH14" s="112" t="s">
        <v>4919</v>
      </c>
      <c r="FVI14" s="112" t="s">
        <v>4920</v>
      </c>
      <c r="FVJ14" s="112" t="s">
        <v>4921</v>
      </c>
      <c r="FVK14" s="112" t="s">
        <v>4922</v>
      </c>
      <c r="FVL14" s="112" t="s">
        <v>4923</v>
      </c>
      <c r="FVM14" s="112" t="s">
        <v>4924</v>
      </c>
      <c r="FVN14" s="112" t="s">
        <v>4925</v>
      </c>
      <c r="FVO14" s="112" t="s">
        <v>4926</v>
      </c>
      <c r="FVP14" s="112" t="s">
        <v>4927</v>
      </c>
      <c r="FVQ14" s="112" t="s">
        <v>4928</v>
      </c>
      <c r="FVR14" s="112" t="s">
        <v>4929</v>
      </c>
      <c r="FVS14" s="112" t="s">
        <v>4930</v>
      </c>
      <c r="FVT14" s="112" t="s">
        <v>4931</v>
      </c>
      <c r="FVU14" s="112" t="s">
        <v>4932</v>
      </c>
      <c r="FVV14" s="112" t="s">
        <v>4933</v>
      </c>
      <c r="FVW14" s="112" t="s">
        <v>4934</v>
      </c>
      <c r="FVX14" s="112" t="s">
        <v>4935</v>
      </c>
      <c r="FVY14" s="112" t="s">
        <v>4936</v>
      </c>
      <c r="FVZ14" s="112" t="s">
        <v>4937</v>
      </c>
      <c r="FWA14" s="112" t="s">
        <v>4938</v>
      </c>
      <c r="FWB14" s="112" t="s">
        <v>4939</v>
      </c>
      <c r="FWC14" s="112" t="s">
        <v>4940</v>
      </c>
      <c r="FWD14" s="112" t="s">
        <v>4941</v>
      </c>
      <c r="FWE14" s="112" t="s">
        <v>4942</v>
      </c>
      <c r="FWF14" s="112" t="s">
        <v>4943</v>
      </c>
      <c r="FWG14" s="112" t="s">
        <v>4944</v>
      </c>
      <c r="FWH14" s="112" t="s">
        <v>4945</v>
      </c>
      <c r="FWI14" s="112" t="s">
        <v>4946</v>
      </c>
      <c r="FWJ14" s="112" t="s">
        <v>4947</v>
      </c>
      <c r="FWK14" s="112" t="s">
        <v>4948</v>
      </c>
      <c r="FWL14" s="112" t="s">
        <v>4949</v>
      </c>
      <c r="FWM14" s="112" t="s">
        <v>4950</v>
      </c>
      <c r="FWN14" s="112" t="s">
        <v>4951</v>
      </c>
      <c r="FWO14" s="112" t="s">
        <v>4952</v>
      </c>
      <c r="FWP14" s="112" t="s">
        <v>4953</v>
      </c>
      <c r="FWQ14" s="112" t="s">
        <v>4954</v>
      </c>
      <c r="FWR14" s="112" t="s">
        <v>4955</v>
      </c>
      <c r="FWS14" s="112" t="s">
        <v>4956</v>
      </c>
      <c r="FWT14" s="112" t="s">
        <v>4957</v>
      </c>
      <c r="FWU14" s="112" t="s">
        <v>4958</v>
      </c>
      <c r="FWV14" s="112" t="s">
        <v>4959</v>
      </c>
      <c r="FWW14" s="112" t="s">
        <v>4960</v>
      </c>
      <c r="FWX14" s="112" t="s">
        <v>4961</v>
      </c>
      <c r="FWY14" s="112" t="s">
        <v>4962</v>
      </c>
      <c r="FWZ14" s="112" t="s">
        <v>4963</v>
      </c>
      <c r="FXA14" s="112" t="s">
        <v>4964</v>
      </c>
      <c r="FXB14" s="112" t="s">
        <v>4965</v>
      </c>
      <c r="FXC14" s="112" t="s">
        <v>4966</v>
      </c>
      <c r="FXD14" s="112" t="s">
        <v>4967</v>
      </c>
      <c r="FXE14" s="112" t="s">
        <v>4968</v>
      </c>
      <c r="FXF14" s="112" t="s">
        <v>4969</v>
      </c>
      <c r="FXG14" s="112" t="s">
        <v>4970</v>
      </c>
      <c r="FXH14" s="112" t="s">
        <v>4971</v>
      </c>
      <c r="FXI14" s="112" t="s">
        <v>4972</v>
      </c>
      <c r="FXJ14" s="112" t="s">
        <v>4973</v>
      </c>
      <c r="FXK14" s="112" t="s">
        <v>4974</v>
      </c>
      <c r="FXL14" s="112" t="s">
        <v>4975</v>
      </c>
      <c r="FXM14" s="112" t="s">
        <v>4976</v>
      </c>
      <c r="FXN14" s="112" t="s">
        <v>4977</v>
      </c>
      <c r="FXO14" s="112" t="s">
        <v>4978</v>
      </c>
      <c r="FXP14" s="112" t="s">
        <v>4979</v>
      </c>
      <c r="FXQ14" s="112" t="s">
        <v>4980</v>
      </c>
      <c r="FXR14" s="112" t="s">
        <v>4981</v>
      </c>
      <c r="FXS14" s="112" t="s">
        <v>4982</v>
      </c>
      <c r="FXT14" s="112" t="s">
        <v>4983</v>
      </c>
      <c r="FXU14" s="112" t="s">
        <v>4984</v>
      </c>
      <c r="FXV14" s="112" t="s">
        <v>4985</v>
      </c>
      <c r="FXW14" s="112" t="s">
        <v>4986</v>
      </c>
      <c r="FXX14" s="112" t="s">
        <v>4987</v>
      </c>
      <c r="FXY14" s="112" t="s">
        <v>4988</v>
      </c>
      <c r="FXZ14" s="112" t="s">
        <v>4989</v>
      </c>
      <c r="FYA14" s="112" t="s">
        <v>4990</v>
      </c>
      <c r="FYB14" s="112" t="s">
        <v>4991</v>
      </c>
      <c r="FYC14" s="112" t="s">
        <v>4992</v>
      </c>
      <c r="FYD14" s="112" t="s">
        <v>4993</v>
      </c>
      <c r="FYE14" s="112" t="s">
        <v>4994</v>
      </c>
      <c r="FYF14" s="112" t="s">
        <v>4995</v>
      </c>
      <c r="FYG14" s="112" t="s">
        <v>4996</v>
      </c>
      <c r="FYH14" s="112" t="s">
        <v>4997</v>
      </c>
      <c r="FYI14" s="112" t="s">
        <v>4998</v>
      </c>
      <c r="FYJ14" s="112" t="s">
        <v>4999</v>
      </c>
      <c r="FYK14" s="112" t="s">
        <v>5000</v>
      </c>
      <c r="FYL14" s="112" t="s">
        <v>5001</v>
      </c>
      <c r="FYM14" s="112" t="s">
        <v>5002</v>
      </c>
      <c r="FYN14" s="112" t="s">
        <v>5003</v>
      </c>
      <c r="FYO14" s="112" t="s">
        <v>5004</v>
      </c>
      <c r="FYP14" s="112" t="s">
        <v>5005</v>
      </c>
      <c r="FYQ14" s="112" t="s">
        <v>5006</v>
      </c>
      <c r="FYR14" s="112" t="s">
        <v>5007</v>
      </c>
      <c r="FYS14" s="112" t="s">
        <v>5008</v>
      </c>
      <c r="FYT14" s="112" t="s">
        <v>5009</v>
      </c>
      <c r="FYU14" s="112" t="s">
        <v>5010</v>
      </c>
      <c r="FYV14" s="112" t="s">
        <v>5011</v>
      </c>
      <c r="FYW14" s="112" t="s">
        <v>5012</v>
      </c>
      <c r="FYX14" s="112" t="s">
        <v>5013</v>
      </c>
      <c r="FYY14" s="112" t="s">
        <v>5014</v>
      </c>
      <c r="FYZ14" s="112" t="s">
        <v>5015</v>
      </c>
      <c r="FZA14" s="112" t="s">
        <v>5016</v>
      </c>
      <c r="FZB14" s="112" t="s">
        <v>5017</v>
      </c>
      <c r="FZC14" s="112" t="s">
        <v>5018</v>
      </c>
      <c r="FZD14" s="112" t="s">
        <v>5019</v>
      </c>
      <c r="FZE14" s="112" t="s">
        <v>5020</v>
      </c>
      <c r="FZF14" s="112" t="s">
        <v>5021</v>
      </c>
      <c r="FZG14" s="112" t="s">
        <v>5022</v>
      </c>
      <c r="FZH14" s="112" t="s">
        <v>5023</v>
      </c>
      <c r="FZI14" s="112" t="s">
        <v>5024</v>
      </c>
      <c r="FZJ14" s="112" t="s">
        <v>5025</v>
      </c>
      <c r="FZK14" s="112" t="s">
        <v>5026</v>
      </c>
      <c r="FZL14" s="112" t="s">
        <v>5027</v>
      </c>
      <c r="FZM14" s="112" t="s">
        <v>5028</v>
      </c>
      <c r="FZN14" s="112" t="s">
        <v>5029</v>
      </c>
      <c r="FZO14" s="112" t="s">
        <v>5030</v>
      </c>
      <c r="FZP14" s="112" t="s">
        <v>5031</v>
      </c>
      <c r="FZQ14" s="112" t="s">
        <v>5032</v>
      </c>
      <c r="FZR14" s="112" t="s">
        <v>5033</v>
      </c>
      <c r="FZS14" s="112" t="s">
        <v>5034</v>
      </c>
      <c r="FZT14" s="112" t="s">
        <v>5035</v>
      </c>
      <c r="FZU14" s="112" t="s">
        <v>5036</v>
      </c>
      <c r="FZV14" s="112" t="s">
        <v>5037</v>
      </c>
      <c r="FZW14" s="112" t="s">
        <v>5038</v>
      </c>
      <c r="FZX14" s="112" t="s">
        <v>5039</v>
      </c>
      <c r="FZY14" s="112" t="s">
        <v>5040</v>
      </c>
      <c r="FZZ14" s="112" t="s">
        <v>5041</v>
      </c>
      <c r="GAA14" s="112" t="s">
        <v>5042</v>
      </c>
      <c r="GAB14" s="112" t="s">
        <v>5043</v>
      </c>
      <c r="GAC14" s="112" t="s">
        <v>5044</v>
      </c>
      <c r="GAD14" s="112" t="s">
        <v>5045</v>
      </c>
      <c r="GAE14" s="112" t="s">
        <v>5046</v>
      </c>
      <c r="GAF14" s="112" t="s">
        <v>5047</v>
      </c>
      <c r="GAG14" s="112" t="s">
        <v>5048</v>
      </c>
      <c r="GAH14" s="112" t="s">
        <v>5049</v>
      </c>
      <c r="GAI14" s="112" t="s">
        <v>5050</v>
      </c>
      <c r="GAJ14" s="112" t="s">
        <v>5051</v>
      </c>
      <c r="GAK14" s="112" t="s">
        <v>5052</v>
      </c>
      <c r="GAL14" s="112" t="s">
        <v>5053</v>
      </c>
      <c r="GAM14" s="112" t="s">
        <v>5054</v>
      </c>
      <c r="GAN14" s="112" t="s">
        <v>5055</v>
      </c>
      <c r="GAO14" s="112" t="s">
        <v>5056</v>
      </c>
      <c r="GAP14" s="112" t="s">
        <v>5057</v>
      </c>
      <c r="GAQ14" s="112" t="s">
        <v>5058</v>
      </c>
      <c r="GAR14" s="112" t="s">
        <v>5059</v>
      </c>
      <c r="GAS14" s="112" t="s">
        <v>5060</v>
      </c>
      <c r="GAT14" s="112" t="s">
        <v>5061</v>
      </c>
      <c r="GAU14" s="112" t="s">
        <v>5062</v>
      </c>
      <c r="GAV14" s="112" t="s">
        <v>5063</v>
      </c>
      <c r="GAW14" s="112" t="s">
        <v>5064</v>
      </c>
      <c r="GAX14" s="112" t="s">
        <v>5065</v>
      </c>
      <c r="GAY14" s="112" t="s">
        <v>5066</v>
      </c>
      <c r="GAZ14" s="112" t="s">
        <v>5067</v>
      </c>
      <c r="GBA14" s="112" t="s">
        <v>5068</v>
      </c>
      <c r="GBB14" s="112" t="s">
        <v>5069</v>
      </c>
      <c r="GBC14" s="112" t="s">
        <v>5070</v>
      </c>
      <c r="GBD14" s="112" t="s">
        <v>5071</v>
      </c>
      <c r="GBE14" s="112" t="s">
        <v>5072</v>
      </c>
      <c r="GBF14" s="112" t="s">
        <v>5073</v>
      </c>
      <c r="GBG14" s="112" t="s">
        <v>5074</v>
      </c>
      <c r="GBH14" s="112" t="s">
        <v>5075</v>
      </c>
      <c r="GBI14" s="112" t="s">
        <v>5076</v>
      </c>
      <c r="GBJ14" s="112" t="s">
        <v>5077</v>
      </c>
      <c r="GBK14" s="112" t="s">
        <v>5078</v>
      </c>
      <c r="GBL14" s="112" t="s">
        <v>5079</v>
      </c>
      <c r="GBM14" s="112" t="s">
        <v>5080</v>
      </c>
      <c r="GBN14" s="112" t="s">
        <v>5081</v>
      </c>
      <c r="GBO14" s="112" t="s">
        <v>5082</v>
      </c>
      <c r="GBP14" s="112" t="s">
        <v>5083</v>
      </c>
      <c r="GBQ14" s="112" t="s">
        <v>5084</v>
      </c>
      <c r="GBR14" s="112" t="s">
        <v>5085</v>
      </c>
      <c r="GBS14" s="112" t="s">
        <v>5086</v>
      </c>
      <c r="GBT14" s="112" t="s">
        <v>5087</v>
      </c>
      <c r="GBU14" s="112" t="s">
        <v>5088</v>
      </c>
      <c r="GBV14" s="112" t="s">
        <v>5089</v>
      </c>
      <c r="GBW14" s="112" t="s">
        <v>5090</v>
      </c>
      <c r="GBX14" s="112" t="s">
        <v>5091</v>
      </c>
      <c r="GBY14" s="112" t="s">
        <v>5092</v>
      </c>
      <c r="GBZ14" s="112" t="s">
        <v>5093</v>
      </c>
      <c r="GCA14" s="112" t="s">
        <v>5094</v>
      </c>
      <c r="GCB14" s="112" t="s">
        <v>5095</v>
      </c>
      <c r="GCC14" s="112" t="s">
        <v>5096</v>
      </c>
      <c r="GCD14" s="112" t="s">
        <v>5097</v>
      </c>
      <c r="GCE14" s="112" t="s">
        <v>5098</v>
      </c>
      <c r="GCF14" s="112" t="s">
        <v>5099</v>
      </c>
      <c r="GCG14" s="112" t="s">
        <v>5100</v>
      </c>
      <c r="GCH14" s="112" t="s">
        <v>5101</v>
      </c>
      <c r="GCI14" s="112" t="s">
        <v>5102</v>
      </c>
      <c r="GCJ14" s="112" t="s">
        <v>5103</v>
      </c>
      <c r="GCK14" s="112" t="s">
        <v>5104</v>
      </c>
      <c r="GCL14" s="112" t="s">
        <v>5105</v>
      </c>
      <c r="GCM14" s="112" t="s">
        <v>5106</v>
      </c>
      <c r="GCN14" s="112" t="s">
        <v>5107</v>
      </c>
      <c r="GCO14" s="112" t="s">
        <v>5108</v>
      </c>
      <c r="GCP14" s="112" t="s">
        <v>5109</v>
      </c>
      <c r="GCQ14" s="112" t="s">
        <v>5110</v>
      </c>
      <c r="GCR14" s="112" t="s">
        <v>5111</v>
      </c>
      <c r="GCS14" s="112" t="s">
        <v>5112</v>
      </c>
      <c r="GCT14" s="112" t="s">
        <v>5113</v>
      </c>
      <c r="GCU14" s="112" t="s">
        <v>5114</v>
      </c>
      <c r="GCV14" s="112" t="s">
        <v>5115</v>
      </c>
      <c r="GCW14" s="112" t="s">
        <v>5116</v>
      </c>
      <c r="GCX14" s="112" t="s">
        <v>5117</v>
      </c>
      <c r="GCY14" s="112" t="s">
        <v>5118</v>
      </c>
      <c r="GCZ14" s="112" t="s">
        <v>5119</v>
      </c>
      <c r="GDA14" s="112" t="s">
        <v>5120</v>
      </c>
      <c r="GDB14" s="112" t="s">
        <v>5121</v>
      </c>
      <c r="GDC14" s="112" t="s">
        <v>5122</v>
      </c>
      <c r="GDD14" s="112" t="s">
        <v>5123</v>
      </c>
      <c r="GDE14" s="112" t="s">
        <v>5124</v>
      </c>
      <c r="GDF14" s="112" t="s">
        <v>5125</v>
      </c>
      <c r="GDG14" s="112" t="s">
        <v>5126</v>
      </c>
      <c r="GDH14" s="112" t="s">
        <v>5127</v>
      </c>
      <c r="GDI14" s="112" t="s">
        <v>5128</v>
      </c>
      <c r="GDJ14" s="112" t="s">
        <v>5129</v>
      </c>
      <c r="GDK14" s="112" t="s">
        <v>5130</v>
      </c>
      <c r="GDL14" s="112" t="s">
        <v>5131</v>
      </c>
      <c r="GDM14" s="112" t="s">
        <v>5132</v>
      </c>
      <c r="GDN14" s="112" t="s">
        <v>5133</v>
      </c>
      <c r="GDO14" s="112" t="s">
        <v>5134</v>
      </c>
      <c r="GDP14" s="112" t="s">
        <v>5135</v>
      </c>
      <c r="GDQ14" s="112" t="s">
        <v>5136</v>
      </c>
      <c r="GDR14" s="112" t="s">
        <v>5137</v>
      </c>
      <c r="GDS14" s="112" t="s">
        <v>5138</v>
      </c>
      <c r="GDT14" s="112" t="s">
        <v>5139</v>
      </c>
      <c r="GDU14" s="112" t="s">
        <v>5140</v>
      </c>
      <c r="GDV14" s="112" t="s">
        <v>5141</v>
      </c>
      <c r="GDW14" s="112" t="s">
        <v>5142</v>
      </c>
      <c r="GDX14" s="112" t="s">
        <v>5143</v>
      </c>
      <c r="GDY14" s="112" t="s">
        <v>5144</v>
      </c>
      <c r="GDZ14" s="112" t="s">
        <v>5145</v>
      </c>
      <c r="GEA14" s="112" t="s">
        <v>5146</v>
      </c>
      <c r="GEB14" s="112" t="s">
        <v>5147</v>
      </c>
      <c r="GEC14" s="112" t="s">
        <v>5148</v>
      </c>
      <c r="GED14" s="112" t="s">
        <v>5149</v>
      </c>
      <c r="GEE14" s="112" t="s">
        <v>5150</v>
      </c>
      <c r="GEF14" s="112" t="s">
        <v>5151</v>
      </c>
      <c r="GEG14" s="112" t="s">
        <v>5152</v>
      </c>
      <c r="GEH14" s="112" t="s">
        <v>5153</v>
      </c>
      <c r="GEI14" s="112" t="s">
        <v>5154</v>
      </c>
      <c r="GEJ14" s="112" t="s">
        <v>5155</v>
      </c>
      <c r="GEK14" s="112" t="s">
        <v>5156</v>
      </c>
      <c r="GEL14" s="112" t="s">
        <v>5157</v>
      </c>
      <c r="GEM14" s="112" t="s">
        <v>5158</v>
      </c>
      <c r="GEN14" s="112" t="s">
        <v>5159</v>
      </c>
      <c r="GEO14" s="112" t="s">
        <v>5160</v>
      </c>
      <c r="GEP14" s="112" t="s">
        <v>5161</v>
      </c>
      <c r="GEQ14" s="112" t="s">
        <v>5162</v>
      </c>
      <c r="GER14" s="112" t="s">
        <v>5163</v>
      </c>
      <c r="GES14" s="112" t="s">
        <v>5164</v>
      </c>
      <c r="GET14" s="112" t="s">
        <v>5165</v>
      </c>
      <c r="GEU14" s="112" t="s">
        <v>5166</v>
      </c>
      <c r="GEV14" s="112" t="s">
        <v>5167</v>
      </c>
      <c r="GEW14" s="112" t="s">
        <v>5168</v>
      </c>
      <c r="GEX14" s="112" t="s">
        <v>5169</v>
      </c>
      <c r="GEY14" s="112" t="s">
        <v>5170</v>
      </c>
      <c r="GEZ14" s="112" t="s">
        <v>5171</v>
      </c>
      <c r="GFA14" s="112" t="s">
        <v>5172</v>
      </c>
      <c r="GFB14" s="112" t="s">
        <v>5173</v>
      </c>
      <c r="GFC14" s="112" t="s">
        <v>5174</v>
      </c>
      <c r="GFD14" s="112" t="s">
        <v>5175</v>
      </c>
      <c r="GFE14" s="112" t="s">
        <v>5176</v>
      </c>
      <c r="GFF14" s="112" t="s">
        <v>5177</v>
      </c>
      <c r="GFG14" s="112" t="s">
        <v>5178</v>
      </c>
      <c r="GFH14" s="112" t="s">
        <v>5179</v>
      </c>
      <c r="GFI14" s="112" t="s">
        <v>5180</v>
      </c>
      <c r="GFJ14" s="112" t="s">
        <v>5181</v>
      </c>
      <c r="GFK14" s="112" t="s">
        <v>5182</v>
      </c>
      <c r="GFL14" s="112" t="s">
        <v>5183</v>
      </c>
      <c r="GFM14" s="112" t="s">
        <v>5184</v>
      </c>
      <c r="GFN14" s="112" t="s">
        <v>5185</v>
      </c>
      <c r="GFO14" s="112" t="s">
        <v>5186</v>
      </c>
      <c r="GFP14" s="112" t="s">
        <v>5187</v>
      </c>
      <c r="GFQ14" s="112" t="s">
        <v>5188</v>
      </c>
      <c r="GFR14" s="112" t="s">
        <v>5189</v>
      </c>
      <c r="GFS14" s="112" t="s">
        <v>5190</v>
      </c>
      <c r="GFT14" s="112" t="s">
        <v>5191</v>
      </c>
      <c r="GFU14" s="112" t="s">
        <v>5192</v>
      </c>
      <c r="GFV14" s="112" t="s">
        <v>5193</v>
      </c>
      <c r="GFW14" s="112" t="s">
        <v>5194</v>
      </c>
      <c r="GFX14" s="112" t="s">
        <v>5195</v>
      </c>
      <c r="GFY14" s="112" t="s">
        <v>5196</v>
      </c>
      <c r="GFZ14" s="112" t="s">
        <v>5197</v>
      </c>
      <c r="GGA14" s="112" t="s">
        <v>5198</v>
      </c>
      <c r="GGB14" s="112" t="s">
        <v>5199</v>
      </c>
      <c r="GGC14" s="112" t="s">
        <v>5200</v>
      </c>
      <c r="GGD14" s="112" t="s">
        <v>5201</v>
      </c>
      <c r="GGE14" s="112" t="s">
        <v>5202</v>
      </c>
      <c r="GGF14" s="112" t="s">
        <v>5203</v>
      </c>
      <c r="GGG14" s="112" t="s">
        <v>5204</v>
      </c>
      <c r="GGH14" s="112" t="s">
        <v>5205</v>
      </c>
      <c r="GGI14" s="112" t="s">
        <v>5206</v>
      </c>
      <c r="GGJ14" s="112" t="s">
        <v>5207</v>
      </c>
      <c r="GGK14" s="112" t="s">
        <v>5208</v>
      </c>
      <c r="GGL14" s="112" t="s">
        <v>5209</v>
      </c>
      <c r="GGM14" s="112" t="s">
        <v>5210</v>
      </c>
      <c r="GGN14" s="112" t="s">
        <v>5211</v>
      </c>
      <c r="GGO14" s="112" t="s">
        <v>5212</v>
      </c>
      <c r="GGP14" s="112" t="s">
        <v>5213</v>
      </c>
      <c r="GGQ14" s="112" t="s">
        <v>5214</v>
      </c>
      <c r="GGR14" s="112" t="s">
        <v>5215</v>
      </c>
      <c r="GGS14" s="112" t="s">
        <v>5216</v>
      </c>
      <c r="GGT14" s="112" t="s">
        <v>5217</v>
      </c>
      <c r="GGU14" s="112" t="s">
        <v>5218</v>
      </c>
      <c r="GGV14" s="112" t="s">
        <v>5219</v>
      </c>
      <c r="GGW14" s="112" t="s">
        <v>5220</v>
      </c>
      <c r="GGX14" s="112" t="s">
        <v>5221</v>
      </c>
      <c r="GGY14" s="112" t="s">
        <v>5222</v>
      </c>
      <c r="GGZ14" s="112" t="s">
        <v>5223</v>
      </c>
      <c r="GHA14" s="112" t="s">
        <v>5224</v>
      </c>
      <c r="GHB14" s="112" t="s">
        <v>5225</v>
      </c>
      <c r="GHC14" s="112" t="s">
        <v>5226</v>
      </c>
      <c r="GHD14" s="112" t="s">
        <v>5227</v>
      </c>
      <c r="GHE14" s="112" t="s">
        <v>5228</v>
      </c>
      <c r="GHF14" s="112" t="s">
        <v>5229</v>
      </c>
      <c r="GHG14" s="112" t="s">
        <v>5230</v>
      </c>
      <c r="GHH14" s="112" t="s">
        <v>5231</v>
      </c>
      <c r="GHI14" s="112" t="s">
        <v>5232</v>
      </c>
      <c r="GHJ14" s="112" t="s">
        <v>5233</v>
      </c>
      <c r="GHK14" s="112" t="s">
        <v>5234</v>
      </c>
      <c r="GHL14" s="112" t="s">
        <v>5235</v>
      </c>
      <c r="GHM14" s="112" t="s">
        <v>5236</v>
      </c>
      <c r="GHN14" s="112" t="s">
        <v>5237</v>
      </c>
      <c r="GHO14" s="112" t="s">
        <v>5238</v>
      </c>
      <c r="GHP14" s="112" t="s">
        <v>5239</v>
      </c>
      <c r="GHQ14" s="112" t="s">
        <v>5240</v>
      </c>
      <c r="GHR14" s="112" t="s">
        <v>5241</v>
      </c>
      <c r="GHS14" s="112" t="s">
        <v>5242</v>
      </c>
      <c r="GHT14" s="112" t="s">
        <v>5243</v>
      </c>
      <c r="GHU14" s="112" t="s">
        <v>5244</v>
      </c>
      <c r="GHV14" s="112" t="s">
        <v>5245</v>
      </c>
      <c r="GHW14" s="112" t="s">
        <v>5246</v>
      </c>
      <c r="GHX14" s="112" t="s">
        <v>5247</v>
      </c>
      <c r="GHY14" s="112" t="s">
        <v>5248</v>
      </c>
      <c r="GHZ14" s="112" t="s">
        <v>5249</v>
      </c>
      <c r="GIA14" s="112" t="s">
        <v>5250</v>
      </c>
      <c r="GIB14" s="112" t="s">
        <v>5251</v>
      </c>
      <c r="GIC14" s="112" t="s">
        <v>5252</v>
      </c>
      <c r="GID14" s="112" t="s">
        <v>5253</v>
      </c>
      <c r="GIE14" s="112" t="s">
        <v>5254</v>
      </c>
      <c r="GIF14" s="112" t="s">
        <v>5255</v>
      </c>
      <c r="GIG14" s="112" t="s">
        <v>5256</v>
      </c>
      <c r="GIH14" s="112" t="s">
        <v>5257</v>
      </c>
      <c r="GII14" s="112" t="s">
        <v>5258</v>
      </c>
      <c r="GIJ14" s="112" t="s">
        <v>5259</v>
      </c>
      <c r="GIK14" s="112" t="s">
        <v>5260</v>
      </c>
      <c r="GIL14" s="112" t="s">
        <v>5261</v>
      </c>
      <c r="GIM14" s="112" t="s">
        <v>5262</v>
      </c>
      <c r="GIN14" s="112" t="s">
        <v>5263</v>
      </c>
      <c r="GIO14" s="112" t="s">
        <v>5264</v>
      </c>
      <c r="GIP14" s="112" t="s">
        <v>5265</v>
      </c>
      <c r="GIQ14" s="112" t="s">
        <v>5266</v>
      </c>
      <c r="GIR14" s="112" t="s">
        <v>5267</v>
      </c>
      <c r="GIS14" s="112" t="s">
        <v>5268</v>
      </c>
      <c r="GIT14" s="112" t="s">
        <v>5269</v>
      </c>
      <c r="GIU14" s="112" t="s">
        <v>5270</v>
      </c>
      <c r="GIV14" s="112" t="s">
        <v>5271</v>
      </c>
      <c r="GIW14" s="112" t="s">
        <v>5272</v>
      </c>
      <c r="GIX14" s="112" t="s">
        <v>5273</v>
      </c>
      <c r="GIY14" s="112" t="s">
        <v>5274</v>
      </c>
      <c r="GIZ14" s="112" t="s">
        <v>5275</v>
      </c>
      <c r="GJA14" s="112" t="s">
        <v>5276</v>
      </c>
      <c r="GJB14" s="112" t="s">
        <v>5277</v>
      </c>
      <c r="GJC14" s="112" t="s">
        <v>5278</v>
      </c>
      <c r="GJD14" s="112" t="s">
        <v>5279</v>
      </c>
      <c r="GJE14" s="112" t="s">
        <v>5280</v>
      </c>
      <c r="GJF14" s="112" t="s">
        <v>5281</v>
      </c>
      <c r="GJG14" s="112" t="s">
        <v>5282</v>
      </c>
      <c r="GJH14" s="112" t="s">
        <v>5283</v>
      </c>
      <c r="GJI14" s="112" t="s">
        <v>5284</v>
      </c>
      <c r="GJJ14" s="112" t="s">
        <v>5285</v>
      </c>
      <c r="GJK14" s="112" t="s">
        <v>5286</v>
      </c>
      <c r="GJL14" s="112" t="s">
        <v>5287</v>
      </c>
      <c r="GJM14" s="112" t="s">
        <v>5288</v>
      </c>
      <c r="GJN14" s="112" t="s">
        <v>5289</v>
      </c>
      <c r="GJO14" s="112" t="s">
        <v>5290</v>
      </c>
      <c r="GJP14" s="112" t="s">
        <v>5291</v>
      </c>
      <c r="GJQ14" s="112" t="s">
        <v>5292</v>
      </c>
      <c r="GJR14" s="112" t="s">
        <v>5293</v>
      </c>
      <c r="GJS14" s="112" t="s">
        <v>5294</v>
      </c>
      <c r="GJT14" s="112" t="s">
        <v>5295</v>
      </c>
      <c r="GJU14" s="112" t="s">
        <v>5296</v>
      </c>
      <c r="GJV14" s="112" t="s">
        <v>5297</v>
      </c>
      <c r="GJW14" s="112" t="s">
        <v>5298</v>
      </c>
      <c r="GJX14" s="112" t="s">
        <v>5299</v>
      </c>
      <c r="GJY14" s="112" t="s">
        <v>5300</v>
      </c>
      <c r="GJZ14" s="112" t="s">
        <v>5301</v>
      </c>
      <c r="GKA14" s="112" t="s">
        <v>5302</v>
      </c>
      <c r="GKB14" s="112" t="s">
        <v>5303</v>
      </c>
      <c r="GKC14" s="112" t="s">
        <v>5304</v>
      </c>
      <c r="GKD14" s="112" t="s">
        <v>5305</v>
      </c>
      <c r="GKE14" s="112" t="s">
        <v>5306</v>
      </c>
      <c r="GKF14" s="112" t="s">
        <v>5307</v>
      </c>
      <c r="GKG14" s="112" t="s">
        <v>5308</v>
      </c>
      <c r="GKH14" s="112" t="s">
        <v>5309</v>
      </c>
      <c r="GKI14" s="112" t="s">
        <v>5310</v>
      </c>
      <c r="GKJ14" s="112" t="s">
        <v>5311</v>
      </c>
      <c r="GKK14" s="112" t="s">
        <v>5312</v>
      </c>
      <c r="GKL14" s="112" t="s">
        <v>5313</v>
      </c>
      <c r="GKM14" s="112" t="s">
        <v>5314</v>
      </c>
      <c r="GKN14" s="112" t="s">
        <v>5315</v>
      </c>
      <c r="GKO14" s="112" t="s">
        <v>5316</v>
      </c>
      <c r="GKP14" s="112" t="s">
        <v>5317</v>
      </c>
      <c r="GKQ14" s="112" t="s">
        <v>5318</v>
      </c>
      <c r="GKR14" s="112" t="s">
        <v>5319</v>
      </c>
      <c r="GKS14" s="112" t="s">
        <v>5320</v>
      </c>
      <c r="GKT14" s="112" t="s">
        <v>5321</v>
      </c>
      <c r="GKU14" s="112" t="s">
        <v>5322</v>
      </c>
      <c r="GKV14" s="112" t="s">
        <v>5323</v>
      </c>
      <c r="GKW14" s="112" t="s">
        <v>5324</v>
      </c>
      <c r="GKX14" s="112" t="s">
        <v>5325</v>
      </c>
      <c r="GKY14" s="112" t="s">
        <v>5326</v>
      </c>
      <c r="GKZ14" s="112" t="s">
        <v>5327</v>
      </c>
      <c r="GLA14" s="112" t="s">
        <v>5328</v>
      </c>
      <c r="GLB14" s="112" t="s">
        <v>5329</v>
      </c>
      <c r="GLC14" s="112" t="s">
        <v>5330</v>
      </c>
      <c r="GLD14" s="112" t="s">
        <v>5331</v>
      </c>
      <c r="GLE14" s="112" t="s">
        <v>5332</v>
      </c>
      <c r="GLF14" s="112" t="s">
        <v>5333</v>
      </c>
      <c r="GLG14" s="112" t="s">
        <v>5334</v>
      </c>
      <c r="GLH14" s="112" t="s">
        <v>5335</v>
      </c>
      <c r="GLI14" s="112" t="s">
        <v>5336</v>
      </c>
      <c r="GLJ14" s="112" t="s">
        <v>5337</v>
      </c>
      <c r="GLK14" s="112" t="s">
        <v>5338</v>
      </c>
      <c r="GLL14" s="112" t="s">
        <v>5339</v>
      </c>
      <c r="GLM14" s="112" t="s">
        <v>5340</v>
      </c>
      <c r="GLN14" s="112" t="s">
        <v>5341</v>
      </c>
      <c r="GLO14" s="112" t="s">
        <v>5342</v>
      </c>
      <c r="GLP14" s="112" t="s">
        <v>5343</v>
      </c>
      <c r="GLQ14" s="112" t="s">
        <v>5344</v>
      </c>
      <c r="GLR14" s="112" t="s">
        <v>5345</v>
      </c>
      <c r="GLS14" s="112" t="s">
        <v>5346</v>
      </c>
      <c r="GLT14" s="112" t="s">
        <v>5347</v>
      </c>
      <c r="GLU14" s="112" t="s">
        <v>5348</v>
      </c>
      <c r="GLV14" s="112" t="s">
        <v>5349</v>
      </c>
      <c r="GLW14" s="112" t="s">
        <v>5350</v>
      </c>
      <c r="GLX14" s="112" t="s">
        <v>5351</v>
      </c>
      <c r="GLY14" s="112" t="s">
        <v>5352</v>
      </c>
      <c r="GLZ14" s="112" t="s">
        <v>5353</v>
      </c>
      <c r="GMA14" s="112" t="s">
        <v>5354</v>
      </c>
      <c r="GMB14" s="112" t="s">
        <v>5355</v>
      </c>
      <c r="GMC14" s="112" t="s">
        <v>5356</v>
      </c>
      <c r="GMD14" s="112" t="s">
        <v>5357</v>
      </c>
      <c r="GME14" s="112" t="s">
        <v>5358</v>
      </c>
      <c r="GMF14" s="112" t="s">
        <v>5359</v>
      </c>
      <c r="GMG14" s="112" t="s">
        <v>5360</v>
      </c>
      <c r="GMH14" s="112" t="s">
        <v>5361</v>
      </c>
      <c r="GMI14" s="112" t="s">
        <v>5362</v>
      </c>
      <c r="GMJ14" s="112" t="s">
        <v>5363</v>
      </c>
      <c r="GMK14" s="112" t="s">
        <v>5364</v>
      </c>
      <c r="GML14" s="112" t="s">
        <v>5365</v>
      </c>
      <c r="GMM14" s="112" t="s">
        <v>5366</v>
      </c>
      <c r="GMN14" s="112" t="s">
        <v>5367</v>
      </c>
      <c r="GMO14" s="112" t="s">
        <v>5368</v>
      </c>
      <c r="GMP14" s="112" t="s">
        <v>5369</v>
      </c>
      <c r="GMQ14" s="112" t="s">
        <v>5370</v>
      </c>
      <c r="GMR14" s="112" t="s">
        <v>5371</v>
      </c>
      <c r="GMS14" s="112" t="s">
        <v>5372</v>
      </c>
      <c r="GMT14" s="112" t="s">
        <v>5373</v>
      </c>
      <c r="GMU14" s="112" t="s">
        <v>5374</v>
      </c>
      <c r="GMV14" s="112" t="s">
        <v>5375</v>
      </c>
      <c r="GMW14" s="112" t="s">
        <v>5376</v>
      </c>
      <c r="GMX14" s="112" t="s">
        <v>5377</v>
      </c>
      <c r="GMY14" s="112" t="s">
        <v>5378</v>
      </c>
      <c r="GMZ14" s="112" t="s">
        <v>5379</v>
      </c>
      <c r="GNA14" s="112" t="s">
        <v>5380</v>
      </c>
      <c r="GNB14" s="112" t="s">
        <v>5381</v>
      </c>
      <c r="GNC14" s="112" t="s">
        <v>5382</v>
      </c>
      <c r="GND14" s="112" t="s">
        <v>5383</v>
      </c>
      <c r="GNE14" s="112" t="s">
        <v>5384</v>
      </c>
      <c r="GNF14" s="112" t="s">
        <v>5385</v>
      </c>
      <c r="GNG14" s="112" t="s">
        <v>5386</v>
      </c>
      <c r="GNH14" s="112" t="s">
        <v>5387</v>
      </c>
      <c r="GNI14" s="112" t="s">
        <v>5388</v>
      </c>
      <c r="GNJ14" s="112" t="s">
        <v>5389</v>
      </c>
      <c r="GNK14" s="112" t="s">
        <v>5390</v>
      </c>
      <c r="GNL14" s="112" t="s">
        <v>5391</v>
      </c>
      <c r="GNM14" s="112" t="s">
        <v>5392</v>
      </c>
      <c r="GNN14" s="112" t="s">
        <v>5393</v>
      </c>
      <c r="GNO14" s="112" t="s">
        <v>5394</v>
      </c>
      <c r="GNP14" s="112" t="s">
        <v>5395</v>
      </c>
      <c r="GNQ14" s="112" t="s">
        <v>5396</v>
      </c>
      <c r="GNR14" s="112" t="s">
        <v>5397</v>
      </c>
      <c r="GNS14" s="112" t="s">
        <v>5398</v>
      </c>
      <c r="GNT14" s="112" t="s">
        <v>5399</v>
      </c>
      <c r="GNU14" s="112" t="s">
        <v>5400</v>
      </c>
      <c r="GNV14" s="112" t="s">
        <v>5401</v>
      </c>
      <c r="GNW14" s="112" t="s">
        <v>5402</v>
      </c>
      <c r="GNX14" s="112" t="s">
        <v>5403</v>
      </c>
      <c r="GNY14" s="112" t="s">
        <v>5404</v>
      </c>
      <c r="GNZ14" s="112" t="s">
        <v>5405</v>
      </c>
      <c r="GOA14" s="112" t="s">
        <v>5406</v>
      </c>
      <c r="GOB14" s="112" t="s">
        <v>5407</v>
      </c>
      <c r="GOC14" s="112" t="s">
        <v>5408</v>
      </c>
      <c r="GOD14" s="112" t="s">
        <v>5409</v>
      </c>
      <c r="GOE14" s="112" t="s">
        <v>5410</v>
      </c>
      <c r="GOF14" s="112" t="s">
        <v>5411</v>
      </c>
      <c r="GOG14" s="112" t="s">
        <v>5412</v>
      </c>
      <c r="GOH14" s="112" t="s">
        <v>5413</v>
      </c>
      <c r="GOI14" s="112" t="s">
        <v>5414</v>
      </c>
      <c r="GOJ14" s="112" t="s">
        <v>5415</v>
      </c>
      <c r="GOK14" s="112" t="s">
        <v>5416</v>
      </c>
      <c r="GOL14" s="112" t="s">
        <v>5417</v>
      </c>
      <c r="GOM14" s="112" t="s">
        <v>5418</v>
      </c>
      <c r="GON14" s="112" t="s">
        <v>5419</v>
      </c>
      <c r="GOO14" s="112" t="s">
        <v>5420</v>
      </c>
      <c r="GOP14" s="112" t="s">
        <v>5421</v>
      </c>
      <c r="GOQ14" s="112" t="s">
        <v>5422</v>
      </c>
      <c r="GOR14" s="112" t="s">
        <v>5423</v>
      </c>
      <c r="GOS14" s="112" t="s">
        <v>5424</v>
      </c>
      <c r="GOT14" s="112" t="s">
        <v>5425</v>
      </c>
      <c r="GOU14" s="112" t="s">
        <v>5426</v>
      </c>
      <c r="GOV14" s="112" t="s">
        <v>5427</v>
      </c>
      <c r="GOW14" s="112" t="s">
        <v>5428</v>
      </c>
      <c r="GOX14" s="112" t="s">
        <v>5429</v>
      </c>
      <c r="GOY14" s="112" t="s">
        <v>5430</v>
      </c>
      <c r="GOZ14" s="112" t="s">
        <v>5431</v>
      </c>
      <c r="GPA14" s="112" t="s">
        <v>5432</v>
      </c>
      <c r="GPB14" s="112" t="s">
        <v>5433</v>
      </c>
      <c r="GPC14" s="112" t="s">
        <v>5434</v>
      </c>
      <c r="GPD14" s="112" t="s">
        <v>5435</v>
      </c>
      <c r="GPE14" s="112" t="s">
        <v>5436</v>
      </c>
      <c r="GPF14" s="112" t="s">
        <v>5437</v>
      </c>
      <c r="GPG14" s="112" t="s">
        <v>5438</v>
      </c>
      <c r="GPH14" s="112" t="s">
        <v>5439</v>
      </c>
      <c r="GPI14" s="112" t="s">
        <v>5440</v>
      </c>
      <c r="GPJ14" s="112" t="s">
        <v>5441</v>
      </c>
      <c r="GPK14" s="112" t="s">
        <v>5442</v>
      </c>
      <c r="GPL14" s="112" t="s">
        <v>5443</v>
      </c>
      <c r="GPM14" s="112" t="s">
        <v>5444</v>
      </c>
      <c r="GPN14" s="112" t="s">
        <v>5445</v>
      </c>
      <c r="GPO14" s="112" t="s">
        <v>5446</v>
      </c>
      <c r="GPP14" s="112" t="s">
        <v>5447</v>
      </c>
      <c r="GPQ14" s="112" t="s">
        <v>5448</v>
      </c>
      <c r="GPR14" s="112" t="s">
        <v>5449</v>
      </c>
      <c r="GPS14" s="112" t="s">
        <v>5450</v>
      </c>
      <c r="GPT14" s="112" t="s">
        <v>5451</v>
      </c>
      <c r="GPU14" s="112" t="s">
        <v>5452</v>
      </c>
      <c r="GPV14" s="112" t="s">
        <v>5453</v>
      </c>
      <c r="GPW14" s="112" t="s">
        <v>5454</v>
      </c>
      <c r="GPX14" s="112" t="s">
        <v>5455</v>
      </c>
      <c r="GPY14" s="112" t="s">
        <v>5456</v>
      </c>
      <c r="GPZ14" s="112" t="s">
        <v>5457</v>
      </c>
      <c r="GQA14" s="112" t="s">
        <v>5458</v>
      </c>
      <c r="GQB14" s="112" t="s">
        <v>5459</v>
      </c>
      <c r="GQC14" s="112" t="s">
        <v>5460</v>
      </c>
      <c r="GQD14" s="112" t="s">
        <v>5461</v>
      </c>
      <c r="GQE14" s="112" t="s">
        <v>5462</v>
      </c>
      <c r="GQF14" s="112" t="s">
        <v>5463</v>
      </c>
      <c r="GQG14" s="112" t="s">
        <v>5464</v>
      </c>
      <c r="GQH14" s="112" t="s">
        <v>5465</v>
      </c>
      <c r="GQI14" s="112" t="s">
        <v>5466</v>
      </c>
      <c r="GQJ14" s="112" t="s">
        <v>5467</v>
      </c>
      <c r="GQK14" s="112" t="s">
        <v>5468</v>
      </c>
      <c r="GQL14" s="112" t="s">
        <v>5469</v>
      </c>
      <c r="GQM14" s="112" t="s">
        <v>5470</v>
      </c>
      <c r="GQN14" s="112" t="s">
        <v>5471</v>
      </c>
      <c r="GQO14" s="112" t="s">
        <v>5472</v>
      </c>
      <c r="GQP14" s="112" t="s">
        <v>5473</v>
      </c>
      <c r="GQQ14" s="112" t="s">
        <v>5474</v>
      </c>
      <c r="GQR14" s="112" t="s">
        <v>5475</v>
      </c>
      <c r="GQS14" s="112" t="s">
        <v>5476</v>
      </c>
      <c r="GQT14" s="112" t="s">
        <v>5477</v>
      </c>
      <c r="GQU14" s="112" t="s">
        <v>5478</v>
      </c>
      <c r="GQV14" s="112" t="s">
        <v>5479</v>
      </c>
      <c r="GQW14" s="112" t="s">
        <v>5480</v>
      </c>
      <c r="GQX14" s="112" t="s">
        <v>5481</v>
      </c>
      <c r="GQY14" s="112" t="s">
        <v>5482</v>
      </c>
      <c r="GQZ14" s="112" t="s">
        <v>5483</v>
      </c>
      <c r="GRA14" s="112" t="s">
        <v>5484</v>
      </c>
      <c r="GRB14" s="112" t="s">
        <v>5485</v>
      </c>
      <c r="GRC14" s="112" t="s">
        <v>5486</v>
      </c>
      <c r="GRD14" s="112" t="s">
        <v>5487</v>
      </c>
      <c r="GRE14" s="112" t="s">
        <v>5488</v>
      </c>
      <c r="GRF14" s="112" t="s">
        <v>5489</v>
      </c>
      <c r="GRG14" s="112" t="s">
        <v>5490</v>
      </c>
      <c r="GRH14" s="112" t="s">
        <v>5491</v>
      </c>
      <c r="GRI14" s="112" t="s">
        <v>5492</v>
      </c>
      <c r="GRJ14" s="112" t="s">
        <v>5493</v>
      </c>
      <c r="GRK14" s="112" t="s">
        <v>5494</v>
      </c>
      <c r="GRL14" s="112" t="s">
        <v>5495</v>
      </c>
      <c r="GRM14" s="112" t="s">
        <v>5496</v>
      </c>
      <c r="GRN14" s="112" t="s">
        <v>5497</v>
      </c>
      <c r="GRO14" s="112" t="s">
        <v>5498</v>
      </c>
      <c r="GRP14" s="112" t="s">
        <v>5499</v>
      </c>
      <c r="GRQ14" s="112" t="s">
        <v>5500</v>
      </c>
      <c r="GRR14" s="112" t="s">
        <v>5501</v>
      </c>
      <c r="GRS14" s="112" t="s">
        <v>5502</v>
      </c>
      <c r="GRT14" s="112" t="s">
        <v>5503</v>
      </c>
      <c r="GRU14" s="112" t="s">
        <v>5504</v>
      </c>
      <c r="GRV14" s="112" t="s">
        <v>5505</v>
      </c>
      <c r="GRW14" s="112" t="s">
        <v>5506</v>
      </c>
      <c r="GRX14" s="112" t="s">
        <v>5507</v>
      </c>
      <c r="GRY14" s="112" t="s">
        <v>5508</v>
      </c>
      <c r="GRZ14" s="112" t="s">
        <v>5509</v>
      </c>
      <c r="GSA14" s="112" t="s">
        <v>5510</v>
      </c>
      <c r="GSB14" s="112" t="s">
        <v>5511</v>
      </c>
      <c r="GSC14" s="112" t="s">
        <v>5512</v>
      </c>
      <c r="GSD14" s="112" t="s">
        <v>5513</v>
      </c>
      <c r="GSE14" s="112" t="s">
        <v>5514</v>
      </c>
      <c r="GSF14" s="112" t="s">
        <v>5515</v>
      </c>
      <c r="GSG14" s="112" t="s">
        <v>5516</v>
      </c>
      <c r="GSH14" s="112" t="s">
        <v>5517</v>
      </c>
      <c r="GSI14" s="112" t="s">
        <v>5518</v>
      </c>
      <c r="GSJ14" s="112" t="s">
        <v>5519</v>
      </c>
      <c r="GSK14" s="112" t="s">
        <v>5520</v>
      </c>
      <c r="GSL14" s="112" t="s">
        <v>5521</v>
      </c>
      <c r="GSM14" s="112" t="s">
        <v>5522</v>
      </c>
      <c r="GSN14" s="112" t="s">
        <v>5523</v>
      </c>
      <c r="GSO14" s="112" t="s">
        <v>5524</v>
      </c>
      <c r="GSP14" s="112" t="s">
        <v>5525</v>
      </c>
      <c r="GSQ14" s="112" t="s">
        <v>5526</v>
      </c>
      <c r="GSR14" s="112" t="s">
        <v>5527</v>
      </c>
      <c r="GSS14" s="112" t="s">
        <v>5528</v>
      </c>
      <c r="GST14" s="112" t="s">
        <v>5529</v>
      </c>
      <c r="GSU14" s="112" t="s">
        <v>5530</v>
      </c>
      <c r="GSV14" s="112" t="s">
        <v>5531</v>
      </c>
      <c r="GSW14" s="112" t="s">
        <v>5532</v>
      </c>
      <c r="GSX14" s="112" t="s">
        <v>5533</v>
      </c>
      <c r="GSY14" s="112" t="s">
        <v>5534</v>
      </c>
      <c r="GSZ14" s="112" t="s">
        <v>5535</v>
      </c>
      <c r="GTA14" s="112" t="s">
        <v>5536</v>
      </c>
      <c r="GTB14" s="112" t="s">
        <v>5537</v>
      </c>
      <c r="GTC14" s="112" t="s">
        <v>5538</v>
      </c>
      <c r="GTD14" s="112" t="s">
        <v>5539</v>
      </c>
      <c r="GTE14" s="112" t="s">
        <v>5540</v>
      </c>
      <c r="GTF14" s="112" t="s">
        <v>5541</v>
      </c>
      <c r="GTG14" s="112" t="s">
        <v>5542</v>
      </c>
      <c r="GTH14" s="112" t="s">
        <v>5543</v>
      </c>
      <c r="GTI14" s="112" t="s">
        <v>5544</v>
      </c>
      <c r="GTJ14" s="112" t="s">
        <v>5545</v>
      </c>
      <c r="GTK14" s="112" t="s">
        <v>5546</v>
      </c>
      <c r="GTL14" s="112" t="s">
        <v>5547</v>
      </c>
      <c r="GTM14" s="112" t="s">
        <v>5548</v>
      </c>
      <c r="GTN14" s="112" t="s">
        <v>5549</v>
      </c>
      <c r="GTO14" s="112" t="s">
        <v>5550</v>
      </c>
      <c r="GTP14" s="112" t="s">
        <v>5551</v>
      </c>
      <c r="GTQ14" s="112" t="s">
        <v>5552</v>
      </c>
      <c r="GTR14" s="112" t="s">
        <v>5553</v>
      </c>
      <c r="GTS14" s="112" t="s">
        <v>5554</v>
      </c>
      <c r="GTT14" s="112" t="s">
        <v>5555</v>
      </c>
      <c r="GTU14" s="112" t="s">
        <v>5556</v>
      </c>
      <c r="GTV14" s="112" t="s">
        <v>5557</v>
      </c>
      <c r="GTW14" s="112" t="s">
        <v>5558</v>
      </c>
      <c r="GTX14" s="112" t="s">
        <v>5559</v>
      </c>
      <c r="GTY14" s="112" t="s">
        <v>5560</v>
      </c>
      <c r="GTZ14" s="112" t="s">
        <v>5561</v>
      </c>
      <c r="GUA14" s="112" t="s">
        <v>5562</v>
      </c>
      <c r="GUB14" s="112" t="s">
        <v>5563</v>
      </c>
      <c r="GUC14" s="112" t="s">
        <v>5564</v>
      </c>
      <c r="GUD14" s="112" t="s">
        <v>5565</v>
      </c>
      <c r="GUE14" s="112" t="s">
        <v>5566</v>
      </c>
      <c r="GUF14" s="112" t="s">
        <v>5567</v>
      </c>
      <c r="GUG14" s="112" t="s">
        <v>5568</v>
      </c>
      <c r="GUH14" s="112" t="s">
        <v>5569</v>
      </c>
      <c r="GUI14" s="112" t="s">
        <v>5570</v>
      </c>
      <c r="GUJ14" s="112" t="s">
        <v>5571</v>
      </c>
      <c r="GUK14" s="112" t="s">
        <v>5572</v>
      </c>
      <c r="GUL14" s="112" t="s">
        <v>5573</v>
      </c>
      <c r="GUM14" s="112" t="s">
        <v>5574</v>
      </c>
      <c r="GUN14" s="112" t="s">
        <v>5575</v>
      </c>
      <c r="GUO14" s="112" t="s">
        <v>5576</v>
      </c>
      <c r="GUP14" s="112" t="s">
        <v>5577</v>
      </c>
      <c r="GUQ14" s="112" t="s">
        <v>5578</v>
      </c>
      <c r="GUR14" s="112" t="s">
        <v>5579</v>
      </c>
      <c r="GUS14" s="112" t="s">
        <v>5580</v>
      </c>
      <c r="GUT14" s="112" t="s">
        <v>5581</v>
      </c>
      <c r="GUU14" s="112" t="s">
        <v>5582</v>
      </c>
      <c r="GUV14" s="112" t="s">
        <v>5583</v>
      </c>
      <c r="GUW14" s="112" t="s">
        <v>5584</v>
      </c>
      <c r="GUX14" s="112" t="s">
        <v>5585</v>
      </c>
      <c r="GUY14" s="112" t="s">
        <v>5586</v>
      </c>
      <c r="GUZ14" s="112" t="s">
        <v>5587</v>
      </c>
      <c r="GVA14" s="112" t="s">
        <v>5588</v>
      </c>
      <c r="GVB14" s="112" t="s">
        <v>5589</v>
      </c>
      <c r="GVC14" s="112" t="s">
        <v>5590</v>
      </c>
      <c r="GVD14" s="112" t="s">
        <v>5591</v>
      </c>
      <c r="GVE14" s="112" t="s">
        <v>5592</v>
      </c>
      <c r="GVF14" s="112" t="s">
        <v>5593</v>
      </c>
      <c r="GVG14" s="112" t="s">
        <v>5594</v>
      </c>
      <c r="GVH14" s="112" t="s">
        <v>5595</v>
      </c>
      <c r="GVI14" s="112" t="s">
        <v>5596</v>
      </c>
      <c r="GVJ14" s="112" t="s">
        <v>5597</v>
      </c>
      <c r="GVK14" s="112" t="s">
        <v>5598</v>
      </c>
      <c r="GVL14" s="112" t="s">
        <v>5599</v>
      </c>
      <c r="GVM14" s="112" t="s">
        <v>5600</v>
      </c>
      <c r="GVN14" s="112" t="s">
        <v>5601</v>
      </c>
      <c r="GVO14" s="112" t="s">
        <v>5602</v>
      </c>
      <c r="GVP14" s="112" t="s">
        <v>5603</v>
      </c>
      <c r="GVQ14" s="112" t="s">
        <v>5604</v>
      </c>
      <c r="GVR14" s="112" t="s">
        <v>5605</v>
      </c>
      <c r="GVS14" s="112" t="s">
        <v>5606</v>
      </c>
      <c r="GVT14" s="112" t="s">
        <v>5607</v>
      </c>
      <c r="GVU14" s="112" t="s">
        <v>5608</v>
      </c>
      <c r="GVV14" s="112" t="s">
        <v>5609</v>
      </c>
      <c r="GVW14" s="112" t="s">
        <v>5610</v>
      </c>
      <c r="GVX14" s="112" t="s">
        <v>5611</v>
      </c>
      <c r="GVY14" s="112" t="s">
        <v>5612</v>
      </c>
      <c r="GVZ14" s="112" t="s">
        <v>5613</v>
      </c>
      <c r="GWA14" s="112" t="s">
        <v>5614</v>
      </c>
      <c r="GWB14" s="112" t="s">
        <v>5615</v>
      </c>
      <c r="GWC14" s="112" t="s">
        <v>5616</v>
      </c>
      <c r="GWD14" s="112" t="s">
        <v>5617</v>
      </c>
      <c r="GWE14" s="112" t="s">
        <v>5618</v>
      </c>
      <c r="GWF14" s="112" t="s">
        <v>5619</v>
      </c>
      <c r="GWG14" s="112" t="s">
        <v>5620</v>
      </c>
      <c r="GWH14" s="112" t="s">
        <v>5621</v>
      </c>
      <c r="GWI14" s="112" t="s">
        <v>5622</v>
      </c>
      <c r="GWJ14" s="112" t="s">
        <v>5623</v>
      </c>
      <c r="GWK14" s="112" t="s">
        <v>5624</v>
      </c>
      <c r="GWL14" s="112" t="s">
        <v>5625</v>
      </c>
      <c r="GWM14" s="112" t="s">
        <v>5626</v>
      </c>
      <c r="GWN14" s="112" t="s">
        <v>5627</v>
      </c>
      <c r="GWO14" s="112" t="s">
        <v>5628</v>
      </c>
      <c r="GWP14" s="112" t="s">
        <v>5629</v>
      </c>
      <c r="GWQ14" s="112" t="s">
        <v>5630</v>
      </c>
      <c r="GWR14" s="112" t="s">
        <v>5631</v>
      </c>
      <c r="GWS14" s="112" t="s">
        <v>5632</v>
      </c>
      <c r="GWT14" s="112" t="s">
        <v>5633</v>
      </c>
      <c r="GWU14" s="112" t="s">
        <v>5634</v>
      </c>
      <c r="GWV14" s="112" t="s">
        <v>5635</v>
      </c>
      <c r="GWW14" s="112" t="s">
        <v>5636</v>
      </c>
      <c r="GWX14" s="112" t="s">
        <v>5637</v>
      </c>
      <c r="GWY14" s="112" t="s">
        <v>5638</v>
      </c>
      <c r="GWZ14" s="112" t="s">
        <v>5639</v>
      </c>
      <c r="GXA14" s="112" t="s">
        <v>5640</v>
      </c>
      <c r="GXB14" s="112" t="s">
        <v>5641</v>
      </c>
      <c r="GXC14" s="112" t="s">
        <v>5642</v>
      </c>
      <c r="GXD14" s="112" t="s">
        <v>5643</v>
      </c>
      <c r="GXE14" s="112" t="s">
        <v>5644</v>
      </c>
      <c r="GXF14" s="112" t="s">
        <v>5645</v>
      </c>
      <c r="GXG14" s="112" t="s">
        <v>5646</v>
      </c>
      <c r="GXH14" s="112" t="s">
        <v>5647</v>
      </c>
      <c r="GXI14" s="112" t="s">
        <v>5648</v>
      </c>
      <c r="GXJ14" s="112" t="s">
        <v>5649</v>
      </c>
      <c r="GXK14" s="112" t="s">
        <v>5650</v>
      </c>
      <c r="GXL14" s="112" t="s">
        <v>5651</v>
      </c>
      <c r="GXM14" s="112" t="s">
        <v>5652</v>
      </c>
      <c r="GXN14" s="112" t="s">
        <v>5653</v>
      </c>
      <c r="GXO14" s="112" t="s">
        <v>5654</v>
      </c>
      <c r="GXP14" s="112" t="s">
        <v>5655</v>
      </c>
      <c r="GXQ14" s="112" t="s">
        <v>5656</v>
      </c>
      <c r="GXR14" s="112" t="s">
        <v>5657</v>
      </c>
      <c r="GXS14" s="112" t="s">
        <v>5658</v>
      </c>
      <c r="GXT14" s="112" t="s">
        <v>5659</v>
      </c>
      <c r="GXU14" s="112" t="s">
        <v>5660</v>
      </c>
      <c r="GXV14" s="112" t="s">
        <v>5661</v>
      </c>
      <c r="GXW14" s="112" t="s">
        <v>5662</v>
      </c>
      <c r="GXX14" s="112" t="s">
        <v>5663</v>
      </c>
      <c r="GXY14" s="112" t="s">
        <v>5664</v>
      </c>
      <c r="GXZ14" s="112" t="s">
        <v>5665</v>
      </c>
      <c r="GYA14" s="112" t="s">
        <v>5666</v>
      </c>
      <c r="GYB14" s="112" t="s">
        <v>5667</v>
      </c>
      <c r="GYC14" s="112" t="s">
        <v>5668</v>
      </c>
      <c r="GYD14" s="112" t="s">
        <v>5669</v>
      </c>
      <c r="GYE14" s="112" t="s">
        <v>5670</v>
      </c>
      <c r="GYF14" s="112" t="s">
        <v>5671</v>
      </c>
      <c r="GYG14" s="112" t="s">
        <v>5672</v>
      </c>
      <c r="GYH14" s="112" t="s">
        <v>5673</v>
      </c>
      <c r="GYI14" s="112" t="s">
        <v>5674</v>
      </c>
      <c r="GYJ14" s="112" t="s">
        <v>5675</v>
      </c>
      <c r="GYK14" s="112" t="s">
        <v>5676</v>
      </c>
      <c r="GYL14" s="112" t="s">
        <v>5677</v>
      </c>
      <c r="GYM14" s="112" t="s">
        <v>5678</v>
      </c>
      <c r="GYN14" s="112" t="s">
        <v>5679</v>
      </c>
      <c r="GYO14" s="112" t="s">
        <v>5680</v>
      </c>
      <c r="GYP14" s="112" t="s">
        <v>5681</v>
      </c>
      <c r="GYQ14" s="112" t="s">
        <v>5682</v>
      </c>
      <c r="GYR14" s="112" t="s">
        <v>5683</v>
      </c>
      <c r="GYS14" s="112" t="s">
        <v>5684</v>
      </c>
      <c r="GYT14" s="112" t="s">
        <v>5685</v>
      </c>
      <c r="GYU14" s="112" t="s">
        <v>5686</v>
      </c>
      <c r="GYV14" s="112" t="s">
        <v>5687</v>
      </c>
      <c r="GYW14" s="112" t="s">
        <v>5688</v>
      </c>
      <c r="GYX14" s="112" t="s">
        <v>5689</v>
      </c>
      <c r="GYY14" s="112" t="s">
        <v>5690</v>
      </c>
      <c r="GYZ14" s="112" t="s">
        <v>5691</v>
      </c>
      <c r="GZA14" s="112" t="s">
        <v>5692</v>
      </c>
      <c r="GZB14" s="112" t="s">
        <v>5693</v>
      </c>
      <c r="GZC14" s="112" t="s">
        <v>5694</v>
      </c>
      <c r="GZD14" s="112" t="s">
        <v>5695</v>
      </c>
      <c r="GZE14" s="112" t="s">
        <v>5696</v>
      </c>
      <c r="GZF14" s="112" t="s">
        <v>5697</v>
      </c>
      <c r="GZG14" s="112" t="s">
        <v>5698</v>
      </c>
      <c r="GZH14" s="112" t="s">
        <v>5699</v>
      </c>
      <c r="GZI14" s="112" t="s">
        <v>5700</v>
      </c>
      <c r="GZJ14" s="112" t="s">
        <v>5701</v>
      </c>
      <c r="GZK14" s="112" t="s">
        <v>5702</v>
      </c>
      <c r="GZL14" s="112" t="s">
        <v>5703</v>
      </c>
      <c r="GZM14" s="112" t="s">
        <v>5704</v>
      </c>
      <c r="GZN14" s="112" t="s">
        <v>5705</v>
      </c>
      <c r="GZO14" s="112" t="s">
        <v>5706</v>
      </c>
      <c r="GZP14" s="112" t="s">
        <v>5707</v>
      </c>
      <c r="GZQ14" s="112" t="s">
        <v>5708</v>
      </c>
      <c r="GZR14" s="112" t="s">
        <v>5709</v>
      </c>
      <c r="GZS14" s="112" t="s">
        <v>5710</v>
      </c>
      <c r="GZT14" s="112" t="s">
        <v>5711</v>
      </c>
      <c r="GZU14" s="112" t="s">
        <v>5712</v>
      </c>
      <c r="GZV14" s="112" t="s">
        <v>5713</v>
      </c>
      <c r="GZW14" s="112" t="s">
        <v>5714</v>
      </c>
      <c r="GZX14" s="112" t="s">
        <v>5715</v>
      </c>
      <c r="GZY14" s="112" t="s">
        <v>5716</v>
      </c>
      <c r="GZZ14" s="112" t="s">
        <v>5717</v>
      </c>
      <c r="HAA14" s="112" t="s">
        <v>5718</v>
      </c>
      <c r="HAB14" s="112" t="s">
        <v>5719</v>
      </c>
      <c r="HAC14" s="112" t="s">
        <v>5720</v>
      </c>
      <c r="HAD14" s="112" t="s">
        <v>5721</v>
      </c>
      <c r="HAE14" s="112" t="s">
        <v>5722</v>
      </c>
      <c r="HAF14" s="112" t="s">
        <v>5723</v>
      </c>
      <c r="HAG14" s="112" t="s">
        <v>5724</v>
      </c>
      <c r="HAH14" s="112" t="s">
        <v>5725</v>
      </c>
      <c r="HAI14" s="112" t="s">
        <v>5726</v>
      </c>
      <c r="HAJ14" s="112" t="s">
        <v>5727</v>
      </c>
      <c r="HAK14" s="112" t="s">
        <v>5728</v>
      </c>
      <c r="HAL14" s="112" t="s">
        <v>5729</v>
      </c>
      <c r="HAM14" s="112" t="s">
        <v>5730</v>
      </c>
      <c r="HAN14" s="112" t="s">
        <v>5731</v>
      </c>
      <c r="HAO14" s="112" t="s">
        <v>5732</v>
      </c>
      <c r="HAP14" s="112" t="s">
        <v>5733</v>
      </c>
      <c r="HAQ14" s="112" t="s">
        <v>5734</v>
      </c>
      <c r="HAR14" s="112" t="s">
        <v>5735</v>
      </c>
      <c r="HAS14" s="112" t="s">
        <v>5736</v>
      </c>
      <c r="HAT14" s="112" t="s">
        <v>5737</v>
      </c>
      <c r="HAU14" s="112" t="s">
        <v>5738</v>
      </c>
      <c r="HAV14" s="112" t="s">
        <v>5739</v>
      </c>
      <c r="HAW14" s="112" t="s">
        <v>5740</v>
      </c>
      <c r="HAX14" s="112" t="s">
        <v>5741</v>
      </c>
      <c r="HAY14" s="112" t="s">
        <v>5742</v>
      </c>
      <c r="HAZ14" s="112" t="s">
        <v>5743</v>
      </c>
      <c r="HBA14" s="112" t="s">
        <v>5744</v>
      </c>
      <c r="HBB14" s="112" t="s">
        <v>5745</v>
      </c>
      <c r="HBC14" s="112" t="s">
        <v>5746</v>
      </c>
      <c r="HBD14" s="112" t="s">
        <v>5747</v>
      </c>
      <c r="HBE14" s="112" t="s">
        <v>5748</v>
      </c>
      <c r="HBF14" s="112" t="s">
        <v>5749</v>
      </c>
      <c r="HBG14" s="112" t="s">
        <v>5750</v>
      </c>
      <c r="HBH14" s="112" t="s">
        <v>5751</v>
      </c>
      <c r="HBI14" s="112" t="s">
        <v>5752</v>
      </c>
      <c r="HBJ14" s="112" t="s">
        <v>5753</v>
      </c>
      <c r="HBK14" s="112" t="s">
        <v>5754</v>
      </c>
      <c r="HBL14" s="112" t="s">
        <v>5755</v>
      </c>
      <c r="HBM14" s="112" t="s">
        <v>5756</v>
      </c>
      <c r="HBN14" s="112" t="s">
        <v>5757</v>
      </c>
      <c r="HBO14" s="112" t="s">
        <v>5758</v>
      </c>
      <c r="HBP14" s="112" t="s">
        <v>5759</v>
      </c>
      <c r="HBQ14" s="112" t="s">
        <v>5760</v>
      </c>
      <c r="HBR14" s="112" t="s">
        <v>5761</v>
      </c>
      <c r="HBS14" s="112" t="s">
        <v>5762</v>
      </c>
      <c r="HBT14" s="112" t="s">
        <v>5763</v>
      </c>
      <c r="HBU14" s="112" t="s">
        <v>5764</v>
      </c>
      <c r="HBV14" s="112" t="s">
        <v>5765</v>
      </c>
      <c r="HBW14" s="112" t="s">
        <v>5766</v>
      </c>
      <c r="HBX14" s="112" t="s">
        <v>5767</v>
      </c>
      <c r="HBY14" s="112" t="s">
        <v>5768</v>
      </c>
      <c r="HBZ14" s="112" t="s">
        <v>5769</v>
      </c>
      <c r="HCA14" s="112" t="s">
        <v>5770</v>
      </c>
      <c r="HCB14" s="112" t="s">
        <v>5771</v>
      </c>
      <c r="HCC14" s="112" t="s">
        <v>5772</v>
      </c>
      <c r="HCD14" s="112" t="s">
        <v>5773</v>
      </c>
      <c r="HCE14" s="112" t="s">
        <v>5774</v>
      </c>
      <c r="HCF14" s="112" t="s">
        <v>5775</v>
      </c>
      <c r="HCG14" s="112" t="s">
        <v>5776</v>
      </c>
      <c r="HCH14" s="112" t="s">
        <v>5777</v>
      </c>
      <c r="HCI14" s="112" t="s">
        <v>5778</v>
      </c>
      <c r="HCJ14" s="112" t="s">
        <v>5779</v>
      </c>
      <c r="HCK14" s="112" t="s">
        <v>5780</v>
      </c>
      <c r="HCL14" s="112" t="s">
        <v>5781</v>
      </c>
      <c r="HCM14" s="112" t="s">
        <v>5782</v>
      </c>
      <c r="HCN14" s="112" t="s">
        <v>5783</v>
      </c>
      <c r="HCO14" s="112" t="s">
        <v>5784</v>
      </c>
      <c r="HCP14" s="112" t="s">
        <v>5785</v>
      </c>
      <c r="HCQ14" s="112" t="s">
        <v>5786</v>
      </c>
      <c r="HCR14" s="112" t="s">
        <v>5787</v>
      </c>
      <c r="HCS14" s="112" t="s">
        <v>5788</v>
      </c>
      <c r="HCT14" s="112" t="s">
        <v>5789</v>
      </c>
      <c r="HCU14" s="112" t="s">
        <v>5790</v>
      </c>
      <c r="HCV14" s="112" t="s">
        <v>5791</v>
      </c>
      <c r="HCW14" s="112" t="s">
        <v>5792</v>
      </c>
      <c r="HCX14" s="112" t="s">
        <v>5793</v>
      </c>
      <c r="HCY14" s="112" t="s">
        <v>5794</v>
      </c>
      <c r="HCZ14" s="112" t="s">
        <v>5795</v>
      </c>
      <c r="HDA14" s="112" t="s">
        <v>5796</v>
      </c>
      <c r="HDB14" s="112" t="s">
        <v>5797</v>
      </c>
      <c r="HDC14" s="112" t="s">
        <v>5798</v>
      </c>
      <c r="HDD14" s="112" t="s">
        <v>5799</v>
      </c>
      <c r="HDE14" s="112" t="s">
        <v>5800</v>
      </c>
      <c r="HDF14" s="112" t="s">
        <v>5801</v>
      </c>
      <c r="HDG14" s="112" t="s">
        <v>5802</v>
      </c>
      <c r="HDH14" s="112" t="s">
        <v>5803</v>
      </c>
      <c r="HDI14" s="112" t="s">
        <v>5804</v>
      </c>
      <c r="HDJ14" s="112" t="s">
        <v>5805</v>
      </c>
      <c r="HDK14" s="112" t="s">
        <v>5806</v>
      </c>
      <c r="HDL14" s="112" t="s">
        <v>5807</v>
      </c>
      <c r="HDM14" s="112" t="s">
        <v>5808</v>
      </c>
      <c r="HDN14" s="112" t="s">
        <v>5809</v>
      </c>
      <c r="HDO14" s="112" t="s">
        <v>5810</v>
      </c>
      <c r="HDP14" s="112" t="s">
        <v>5811</v>
      </c>
      <c r="HDQ14" s="112" t="s">
        <v>5812</v>
      </c>
      <c r="HDR14" s="112" t="s">
        <v>5813</v>
      </c>
      <c r="HDS14" s="112" t="s">
        <v>5814</v>
      </c>
      <c r="HDT14" s="112" t="s">
        <v>5815</v>
      </c>
      <c r="HDU14" s="112" t="s">
        <v>5816</v>
      </c>
      <c r="HDV14" s="112" t="s">
        <v>5817</v>
      </c>
      <c r="HDW14" s="112" t="s">
        <v>5818</v>
      </c>
      <c r="HDX14" s="112" t="s">
        <v>5819</v>
      </c>
      <c r="HDY14" s="112" t="s">
        <v>5820</v>
      </c>
      <c r="HDZ14" s="112" t="s">
        <v>5821</v>
      </c>
      <c r="HEA14" s="112" t="s">
        <v>5822</v>
      </c>
      <c r="HEB14" s="112" t="s">
        <v>5823</v>
      </c>
      <c r="HEC14" s="112" t="s">
        <v>5824</v>
      </c>
      <c r="HED14" s="112" t="s">
        <v>5825</v>
      </c>
      <c r="HEE14" s="112" t="s">
        <v>5826</v>
      </c>
      <c r="HEF14" s="112" t="s">
        <v>5827</v>
      </c>
      <c r="HEG14" s="112" t="s">
        <v>5828</v>
      </c>
      <c r="HEH14" s="112" t="s">
        <v>5829</v>
      </c>
      <c r="HEI14" s="112" t="s">
        <v>5830</v>
      </c>
      <c r="HEJ14" s="112" t="s">
        <v>5831</v>
      </c>
      <c r="HEK14" s="112" t="s">
        <v>5832</v>
      </c>
      <c r="HEL14" s="112" t="s">
        <v>5833</v>
      </c>
      <c r="HEM14" s="112" t="s">
        <v>5834</v>
      </c>
      <c r="HEN14" s="112" t="s">
        <v>5835</v>
      </c>
      <c r="HEO14" s="112" t="s">
        <v>5836</v>
      </c>
      <c r="HEP14" s="112" t="s">
        <v>5837</v>
      </c>
      <c r="HEQ14" s="112" t="s">
        <v>5838</v>
      </c>
      <c r="HER14" s="112" t="s">
        <v>5839</v>
      </c>
      <c r="HES14" s="112" t="s">
        <v>5840</v>
      </c>
      <c r="HET14" s="112" t="s">
        <v>5841</v>
      </c>
      <c r="HEU14" s="112" t="s">
        <v>5842</v>
      </c>
      <c r="HEV14" s="112" t="s">
        <v>5843</v>
      </c>
      <c r="HEW14" s="112" t="s">
        <v>5844</v>
      </c>
      <c r="HEX14" s="112" t="s">
        <v>5845</v>
      </c>
      <c r="HEY14" s="112" t="s">
        <v>5846</v>
      </c>
      <c r="HEZ14" s="112" t="s">
        <v>5847</v>
      </c>
      <c r="HFA14" s="112" t="s">
        <v>5848</v>
      </c>
      <c r="HFB14" s="112" t="s">
        <v>5849</v>
      </c>
      <c r="HFC14" s="112" t="s">
        <v>5850</v>
      </c>
      <c r="HFD14" s="112" t="s">
        <v>5851</v>
      </c>
      <c r="HFE14" s="112" t="s">
        <v>5852</v>
      </c>
      <c r="HFF14" s="112" t="s">
        <v>5853</v>
      </c>
      <c r="HFG14" s="112" t="s">
        <v>5854</v>
      </c>
      <c r="HFH14" s="112" t="s">
        <v>5855</v>
      </c>
      <c r="HFI14" s="112" t="s">
        <v>5856</v>
      </c>
      <c r="HFJ14" s="112" t="s">
        <v>5857</v>
      </c>
      <c r="HFK14" s="112" t="s">
        <v>5858</v>
      </c>
      <c r="HFL14" s="112" t="s">
        <v>5859</v>
      </c>
      <c r="HFM14" s="112" t="s">
        <v>5860</v>
      </c>
      <c r="HFN14" s="112" t="s">
        <v>5861</v>
      </c>
      <c r="HFO14" s="112" t="s">
        <v>5862</v>
      </c>
      <c r="HFP14" s="112" t="s">
        <v>5863</v>
      </c>
      <c r="HFQ14" s="112" t="s">
        <v>5864</v>
      </c>
      <c r="HFR14" s="112" t="s">
        <v>5865</v>
      </c>
      <c r="HFS14" s="112" t="s">
        <v>5866</v>
      </c>
      <c r="HFT14" s="112" t="s">
        <v>5867</v>
      </c>
      <c r="HFU14" s="112" t="s">
        <v>5868</v>
      </c>
      <c r="HFV14" s="112" t="s">
        <v>5869</v>
      </c>
      <c r="HFW14" s="112" t="s">
        <v>5870</v>
      </c>
      <c r="HFX14" s="112" t="s">
        <v>5871</v>
      </c>
      <c r="HFY14" s="112" t="s">
        <v>5872</v>
      </c>
      <c r="HFZ14" s="112" t="s">
        <v>5873</v>
      </c>
      <c r="HGA14" s="112" t="s">
        <v>5874</v>
      </c>
      <c r="HGB14" s="112" t="s">
        <v>5875</v>
      </c>
      <c r="HGC14" s="112" t="s">
        <v>5876</v>
      </c>
      <c r="HGD14" s="112" t="s">
        <v>5877</v>
      </c>
      <c r="HGE14" s="112" t="s">
        <v>5878</v>
      </c>
      <c r="HGF14" s="112" t="s">
        <v>5879</v>
      </c>
      <c r="HGG14" s="112" t="s">
        <v>5880</v>
      </c>
      <c r="HGH14" s="112" t="s">
        <v>5881</v>
      </c>
      <c r="HGI14" s="112" t="s">
        <v>5882</v>
      </c>
      <c r="HGJ14" s="112" t="s">
        <v>5883</v>
      </c>
      <c r="HGK14" s="112" t="s">
        <v>5884</v>
      </c>
      <c r="HGL14" s="112" t="s">
        <v>5885</v>
      </c>
      <c r="HGM14" s="112" t="s">
        <v>5886</v>
      </c>
      <c r="HGN14" s="112" t="s">
        <v>5887</v>
      </c>
      <c r="HGO14" s="112" t="s">
        <v>5888</v>
      </c>
      <c r="HGP14" s="112" t="s">
        <v>5889</v>
      </c>
      <c r="HGQ14" s="112" t="s">
        <v>5890</v>
      </c>
      <c r="HGR14" s="112" t="s">
        <v>5891</v>
      </c>
      <c r="HGS14" s="112" t="s">
        <v>5892</v>
      </c>
      <c r="HGT14" s="112" t="s">
        <v>5893</v>
      </c>
      <c r="HGU14" s="112" t="s">
        <v>5894</v>
      </c>
      <c r="HGV14" s="112" t="s">
        <v>5895</v>
      </c>
      <c r="HGW14" s="112" t="s">
        <v>5896</v>
      </c>
      <c r="HGX14" s="112" t="s">
        <v>5897</v>
      </c>
      <c r="HGY14" s="112" t="s">
        <v>5898</v>
      </c>
      <c r="HGZ14" s="112" t="s">
        <v>5899</v>
      </c>
      <c r="HHA14" s="112" t="s">
        <v>5900</v>
      </c>
      <c r="HHB14" s="112" t="s">
        <v>5901</v>
      </c>
      <c r="HHC14" s="112" t="s">
        <v>5902</v>
      </c>
      <c r="HHD14" s="112" t="s">
        <v>5903</v>
      </c>
      <c r="HHE14" s="112" t="s">
        <v>5904</v>
      </c>
      <c r="HHF14" s="112" t="s">
        <v>5905</v>
      </c>
      <c r="HHG14" s="112" t="s">
        <v>5906</v>
      </c>
      <c r="HHH14" s="112" t="s">
        <v>5907</v>
      </c>
      <c r="HHI14" s="112" t="s">
        <v>5908</v>
      </c>
      <c r="HHJ14" s="112" t="s">
        <v>5909</v>
      </c>
      <c r="HHK14" s="112" t="s">
        <v>5910</v>
      </c>
      <c r="HHL14" s="112" t="s">
        <v>5911</v>
      </c>
      <c r="HHM14" s="112" t="s">
        <v>5912</v>
      </c>
      <c r="HHN14" s="112" t="s">
        <v>5913</v>
      </c>
      <c r="HHO14" s="112" t="s">
        <v>5914</v>
      </c>
      <c r="HHP14" s="112" t="s">
        <v>5915</v>
      </c>
      <c r="HHQ14" s="112" t="s">
        <v>5916</v>
      </c>
      <c r="HHR14" s="112" t="s">
        <v>5917</v>
      </c>
      <c r="HHS14" s="112" t="s">
        <v>5918</v>
      </c>
      <c r="HHT14" s="112" t="s">
        <v>5919</v>
      </c>
      <c r="HHU14" s="112" t="s">
        <v>5920</v>
      </c>
      <c r="HHV14" s="112" t="s">
        <v>5921</v>
      </c>
      <c r="HHW14" s="112" t="s">
        <v>5922</v>
      </c>
      <c r="HHX14" s="112" t="s">
        <v>5923</v>
      </c>
      <c r="HHY14" s="112" t="s">
        <v>5924</v>
      </c>
      <c r="HHZ14" s="112" t="s">
        <v>5925</v>
      </c>
      <c r="HIA14" s="112" t="s">
        <v>5926</v>
      </c>
      <c r="HIB14" s="112" t="s">
        <v>5927</v>
      </c>
      <c r="HIC14" s="112" t="s">
        <v>5928</v>
      </c>
      <c r="HID14" s="112" t="s">
        <v>5929</v>
      </c>
      <c r="HIE14" s="112" t="s">
        <v>5930</v>
      </c>
      <c r="HIF14" s="112" t="s">
        <v>5931</v>
      </c>
      <c r="HIG14" s="112" t="s">
        <v>5932</v>
      </c>
      <c r="HIH14" s="112" t="s">
        <v>5933</v>
      </c>
      <c r="HII14" s="112" t="s">
        <v>5934</v>
      </c>
      <c r="HIJ14" s="112" t="s">
        <v>5935</v>
      </c>
      <c r="HIK14" s="112" t="s">
        <v>5936</v>
      </c>
      <c r="HIL14" s="112" t="s">
        <v>5937</v>
      </c>
      <c r="HIM14" s="112" t="s">
        <v>5938</v>
      </c>
      <c r="HIN14" s="112" t="s">
        <v>5939</v>
      </c>
      <c r="HIO14" s="112" t="s">
        <v>5940</v>
      </c>
      <c r="HIP14" s="112" t="s">
        <v>5941</v>
      </c>
      <c r="HIQ14" s="112" t="s">
        <v>5942</v>
      </c>
      <c r="HIR14" s="112" t="s">
        <v>5943</v>
      </c>
      <c r="HIS14" s="112" t="s">
        <v>5944</v>
      </c>
      <c r="HIT14" s="112" t="s">
        <v>5945</v>
      </c>
      <c r="HIU14" s="112" t="s">
        <v>5946</v>
      </c>
      <c r="HIV14" s="112" t="s">
        <v>5947</v>
      </c>
      <c r="HIW14" s="112" t="s">
        <v>5948</v>
      </c>
      <c r="HIX14" s="112" t="s">
        <v>5949</v>
      </c>
      <c r="HIY14" s="112" t="s">
        <v>5950</v>
      </c>
      <c r="HIZ14" s="112" t="s">
        <v>5951</v>
      </c>
      <c r="HJA14" s="112" t="s">
        <v>5952</v>
      </c>
      <c r="HJB14" s="112" t="s">
        <v>5953</v>
      </c>
      <c r="HJC14" s="112" t="s">
        <v>5954</v>
      </c>
      <c r="HJD14" s="112" t="s">
        <v>5955</v>
      </c>
      <c r="HJE14" s="112" t="s">
        <v>5956</v>
      </c>
      <c r="HJF14" s="112" t="s">
        <v>5957</v>
      </c>
      <c r="HJG14" s="112" t="s">
        <v>5958</v>
      </c>
      <c r="HJH14" s="112" t="s">
        <v>5959</v>
      </c>
      <c r="HJI14" s="112" t="s">
        <v>5960</v>
      </c>
      <c r="HJJ14" s="112" t="s">
        <v>5961</v>
      </c>
      <c r="HJK14" s="112" t="s">
        <v>5962</v>
      </c>
      <c r="HJL14" s="112" t="s">
        <v>5963</v>
      </c>
      <c r="HJM14" s="112" t="s">
        <v>5964</v>
      </c>
      <c r="HJN14" s="112" t="s">
        <v>5965</v>
      </c>
      <c r="HJO14" s="112" t="s">
        <v>5966</v>
      </c>
      <c r="HJP14" s="112" t="s">
        <v>5967</v>
      </c>
      <c r="HJQ14" s="112" t="s">
        <v>5968</v>
      </c>
      <c r="HJR14" s="112" t="s">
        <v>5969</v>
      </c>
      <c r="HJS14" s="112" t="s">
        <v>5970</v>
      </c>
      <c r="HJT14" s="112" t="s">
        <v>5971</v>
      </c>
      <c r="HJU14" s="112" t="s">
        <v>5972</v>
      </c>
      <c r="HJV14" s="112" t="s">
        <v>5973</v>
      </c>
      <c r="HJW14" s="112" t="s">
        <v>5974</v>
      </c>
      <c r="HJX14" s="112" t="s">
        <v>5975</v>
      </c>
      <c r="HJY14" s="112" t="s">
        <v>5976</v>
      </c>
      <c r="HJZ14" s="112" t="s">
        <v>5977</v>
      </c>
      <c r="HKA14" s="112" t="s">
        <v>5978</v>
      </c>
      <c r="HKB14" s="112" t="s">
        <v>5979</v>
      </c>
      <c r="HKC14" s="112" t="s">
        <v>5980</v>
      </c>
      <c r="HKD14" s="112" t="s">
        <v>5981</v>
      </c>
      <c r="HKE14" s="112" t="s">
        <v>5982</v>
      </c>
      <c r="HKF14" s="112" t="s">
        <v>5983</v>
      </c>
      <c r="HKG14" s="112" t="s">
        <v>5984</v>
      </c>
      <c r="HKH14" s="112" t="s">
        <v>5985</v>
      </c>
      <c r="HKI14" s="112" t="s">
        <v>5986</v>
      </c>
      <c r="HKJ14" s="112" t="s">
        <v>5987</v>
      </c>
      <c r="HKK14" s="112" t="s">
        <v>5988</v>
      </c>
      <c r="HKL14" s="112" t="s">
        <v>5989</v>
      </c>
      <c r="HKM14" s="112" t="s">
        <v>5990</v>
      </c>
      <c r="HKN14" s="112" t="s">
        <v>5991</v>
      </c>
      <c r="HKO14" s="112" t="s">
        <v>5992</v>
      </c>
      <c r="HKP14" s="112" t="s">
        <v>5993</v>
      </c>
      <c r="HKQ14" s="112" t="s">
        <v>5994</v>
      </c>
      <c r="HKR14" s="112" t="s">
        <v>5995</v>
      </c>
      <c r="HKS14" s="112" t="s">
        <v>5996</v>
      </c>
      <c r="HKT14" s="112" t="s">
        <v>5997</v>
      </c>
      <c r="HKU14" s="112" t="s">
        <v>5998</v>
      </c>
      <c r="HKV14" s="112" t="s">
        <v>5999</v>
      </c>
      <c r="HKW14" s="112" t="s">
        <v>6000</v>
      </c>
      <c r="HKX14" s="112" t="s">
        <v>6001</v>
      </c>
      <c r="HKY14" s="112" t="s">
        <v>6002</v>
      </c>
      <c r="HKZ14" s="112" t="s">
        <v>6003</v>
      </c>
      <c r="HLA14" s="112" t="s">
        <v>6004</v>
      </c>
      <c r="HLB14" s="112" t="s">
        <v>6005</v>
      </c>
      <c r="HLC14" s="112" t="s">
        <v>6006</v>
      </c>
      <c r="HLD14" s="112" t="s">
        <v>6007</v>
      </c>
      <c r="HLE14" s="112" t="s">
        <v>6008</v>
      </c>
      <c r="HLF14" s="112" t="s">
        <v>6009</v>
      </c>
      <c r="HLG14" s="112" t="s">
        <v>6010</v>
      </c>
      <c r="HLH14" s="112" t="s">
        <v>6011</v>
      </c>
      <c r="HLI14" s="112" t="s">
        <v>6012</v>
      </c>
      <c r="HLJ14" s="112" t="s">
        <v>6013</v>
      </c>
      <c r="HLK14" s="112" t="s">
        <v>6014</v>
      </c>
      <c r="HLL14" s="112" t="s">
        <v>6015</v>
      </c>
      <c r="HLM14" s="112" t="s">
        <v>6016</v>
      </c>
      <c r="HLN14" s="112" t="s">
        <v>6017</v>
      </c>
      <c r="HLO14" s="112" t="s">
        <v>6018</v>
      </c>
      <c r="HLP14" s="112" t="s">
        <v>6019</v>
      </c>
      <c r="HLQ14" s="112" t="s">
        <v>6020</v>
      </c>
      <c r="HLR14" s="112" t="s">
        <v>6021</v>
      </c>
      <c r="HLS14" s="112" t="s">
        <v>6022</v>
      </c>
      <c r="HLT14" s="112" t="s">
        <v>6023</v>
      </c>
      <c r="HLU14" s="112" t="s">
        <v>6024</v>
      </c>
      <c r="HLV14" s="112" t="s">
        <v>6025</v>
      </c>
      <c r="HLW14" s="112" t="s">
        <v>6026</v>
      </c>
      <c r="HLX14" s="112" t="s">
        <v>6027</v>
      </c>
      <c r="HLY14" s="112" t="s">
        <v>6028</v>
      </c>
      <c r="HLZ14" s="112" t="s">
        <v>6029</v>
      </c>
      <c r="HMA14" s="112" t="s">
        <v>6030</v>
      </c>
      <c r="HMB14" s="112" t="s">
        <v>6031</v>
      </c>
      <c r="HMC14" s="112" t="s">
        <v>6032</v>
      </c>
      <c r="HMD14" s="112" t="s">
        <v>6033</v>
      </c>
      <c r="HME14" s="112" t="s">
        <v>6034</v>
      </c>
      <c r="HMF14" s="112" t="s">
        <v>6035</v>
      </c>
      <c r="HMG14" s="112" t="s">
        <v>6036</v>
      </c>
      <c r="HMH14" s="112" t="s">
        <v>6037</v>
      </c>
      <c r="HMI14" s="112" t="s">
        <v>6038</v>
      </c>
      <c r="HMJ14" s="112" t="s">
        <v>6039</v>
      </c>
      <c r="HMK14" s="112" t="s">
        <v>6040</v>
      </c>
      <c r="HML14" s="112" t="s">
        <v>6041</v>
      </c>
      <c r="HMM14" s="112" t="s">
        <v>6042</v>
      </c>
      <c r="HMN14" s="112" t="s">
        <v>6043</v>
      </c>
      <c r="HMO14" s="112" t="s">
        <v>6044</v>
      </c>
      <c r="HMP14" s="112" t="s">
        <v>6045</v>
      </c>
      <c r="HMQ14" s="112" t="s">
        <v>6046</v>
      </c>
      <c r="HMR14" s="112" t="s">
        <v>6047</v>
      </c>
      <c r="HMS14" s="112" t="s">
        <v>6048</v>
      </c>
      <c r="HMT14" s="112" t="s">
        <v>6049</v>
      </c>
      <c r="HMU14" s="112" t="s">
        <v>6050</v>
      </c>
      <c r="HMV14" s="112" t="s">
        <v>6051</v>
      </c>
      <c r="HMW14" s="112" t="s">
        <v>6052</v>
      </c>
      <c r="HMX14" s="112" t="s">
        <v>6053</v>
      </c>
      <c r="HMY14" s="112" t="s">
        <v>6054</v>
      </c>
      <c r="HMZ14" s="112" t="s">
        <v>6055</v>
      </c>
      <c r="HNA14" s="112" t="s">
        <v>6056</v>
      </c>
      <c r="HNB14" s="112" t="s">
        <v>6057</v>
      </c>
      <c r="HNC14" s="112" t="s">
        <v>6058</v>
      </c>
      <c r="HND14" s="112" t="s">
        <v>6059</v>
      </c>
      <c r="HNE14" s="112" t="s">
        <v>6060</v>
      </c>
      <c r="HNF14" s="112" t="s">
        <v>6061</v>
      </c>
      <c r="HNG14" s="112" t="s">
        <v>6062</v>
      </c>
      <c r="HNH14" s="112" t="s">
        <v>6063</v>
      </c>
      <c r="HNI14" s="112" t="s">
        <v>6064</v>
      </c>
      <c r="HNJ14" s="112" t="s">
        <v>6065</v>
      </c>
      <c r="HNK14" s="112" t="s">
        <v>6066</v>
      </c>
      <c r="HNL14" s="112" t="s">
        <v>6067</v>
      </c>
      <c r="HNM14" s="112" t="s">
        <v>6068</v>
      </c>
      <c r="HNN14" s="112" t="s">
        <v>6069</v>
      </c>
      <c r="HNO14" s="112" t="s">
        <v>6070</v>
      </c>
      <c r="HNP14" s="112" t="s">
        <v>6071</v>
      </c>
      <c r="HNQ14" s="112" t="s">
        <v>6072</v>
      </c>
      <c r="HNR14" s="112" t="s">
        <v>6073</v>
      </c>
      <c r="HNS14" s="112" t="s">
        <v>6074</v>
      </c>
      <c r="HNT14" s="112" t="s">
        <v>6075</v>
      </c>
      <c r="HNU14" s="112" t="s">
        <v>6076</v>
      </c>
      <c r="HNV14" s="112" t="s">
        <v>6077</v>
      </c>
      <c r="HNW14" s="112" t="s">
        <v>6078</v>
      </c>
      <c r="HNX14" s="112" t="s">
        <v>6079</v>
      </c>
      <c r="HNY14" s="112" t="s">
        <v>6080</v>
      </c>
      <c r="HNZ14" s="112" t="s">
        <v>6081</v>
      </c>
      <c r="HOA14" s="112" t="s">
        <v>6082</v>
      </c>
      <c r="HOB14" s="112" t="s">
        <v>6083</v>
      </c>
      <c r="HOC14" s="112" t="s">
        <v>6084</v>
      </c>
      <c r="HOD14" s="112" t="s">
        <v>6085</v>
      </c>
      <c r="HOE14" s="112" t="s">
        <v>6086</v>
      </c>
      <c r="HOF14" s="112" t="s">
        <v>6087</v>
      </c>
      <c r="HOG14" s="112" t="s">
        <v>6088</v>
      </c>
      <c r="HOH14" s="112" t="s">
        <v>6089</v>
      </c>
      <c r="HOI14" s="112" t="s">
        <v>6090</v>
      </c>
      <c r="HOJ14" s="112" t="s">
        <v>6091</v>
      </c>
      <c r="HOK14" s="112" t="s">
        <v>6092</v>
      </c>
      <c r="HOL14" s="112" t="s">
        <v>6093</v>
      </c>
      <c r="HOM14" s="112" t="s">
        <v>6094</v>
      </c>
      <c r="HON14" s="112" t="s">
        <v>6095</v>
      </c>
      <c r="HOO14" s="112" t="s">
        <v>6096</v>
      </c>
      <c r="HOP14" s="112" t="s">
        <v>6097</v>
      </c>
      <c r="HOQ14" s="112" t="s">
        <v>6098</v>
      </c>
      <c r="HOR14" s="112" t="s">
        <v>6099</v>
      </c>
      <c r="HOS14" s="112" t="s">
        <v>6100</v>
      </c>
      <c r="HOT14" s="112" t="s">
        <v>6101</v>
      </c>
      <c r="HOU14" s="112" t="s">
        <v>6102</v>
      </c>
      <c r="HOV14" s="112" t="s">
        <v>6103</v>
      </c>
      <c r="HOW14" s="112" t="s">
        <v>6104</v>
      </c>
      <c r="HOX14" s="112" t="s">
        <v>6105</v>
      </c>
      <c r="HOY14" s="112" t="s">
        <v>6106</v>
      </c>
      <c r="HOZ14" s="112" t="s">
        <v>6107</v>
      </c>
      <c r="HPA14" s="112" t="s">
        <v>6108</v>
      </c>
      <c r="HPB14" s="112" t="s">
        <v>6109</v>
      </c>
      <c r="HPC14" s="112" t="s">
        <v>6110</v>
      </c>
      <c r="HPD14" s="112" t="s">
        <v>6111</v>
      </c>
      <c r="HPE14" s="112" t="s">
        <v>6112</v>
      </c>
      <c r="HPF14" s="112" t="s">
        <v>6113</v>
      </c>
      <c r="HPG14" s="112" t="s">
        <v>6114</v>
      </c>
      <c r="HPH14" s="112" t="s">
        <v>6115</v>
      </c>
      <c r="HPI14" s="112" t="s">
        <v>6116</v>
      </c>
      <c r="HPJ14" s="112" t="s">
        <v>6117</v>
      </c>
      <c r="HPK14" s="112" t="s">
        <v>6118</v>
      </c>
      <c r="HPL14" s="112" t="s">
        <v>6119</v>
      </c>
      <c r="HPM14" s="112" t="s">
        <v>6120</v>
      </c>
      <c r="HPN14" s="112" t="s">
        <v>6121</v>
      </c>
      <c r="HPO14" s="112" t="s">
        <v>6122</v>
      </c>
      <c r="HPP14" s="112" t="s">
        <v>6123</v>
      </c>
      <c r="HPQ14" s="112" t="s">
        <v>6124</v>
      </c>
      <c r="HPR14" s="112" t="s">
        <v>6125</v>
      </c>
      <c r="HPS14" s="112" t="s">
        <v>6126</v>
      </c>
      <c r="HPT14" s="112" t="s">
        <v>6127</v>
      </c>
      <c r="HPU14" s="112" t="s">
        <v>6128</v>
      </c>
      <c r="HPV14" s="112" t="s">
        <v>6129</v>
      </c>
      <c r="HPW14" s="112" t="s">
        <v>6130</v>
      </c>
      <c r="HPX14" s="112" t="s">
        <v>6131</v>
      </c>
      <c r="HPY14" s="112" t="s">
        <v>6132</v>
      </c>
      <c r="HPZ14" s="112" t="s">
        <v>6133</v>
      </c>
      <c r="HQA14" s="112" t="s">
        <v>6134</v>
      </c>
      <c r="HQB14" s="112" t="s">
        <v>6135</v>
      </c>
      <c r="HQC14" s="112" t="s">
        <v>6136</v>
      </c>
      <c r="HQD14" s="112" t="s">
        <v>6137</v>
      </c>
      <c r="HQE14" s="112" t="s">
        <v>6138</v>
      </c>
      <c r="HQF14" s="112" t="s">
        <v>6139</v>
      </c>
      <c r="HQG14" s="112" t="s">
        <v>6140</v>
      </c>
      <c r="HQH14" s="112" t="s">
        <v>6141</v>
      </c>
      <c r="HQI14" s="112" t="s">
        <v>6142</v>
      </c>
      <c r="HQJ14" s="112" t="s">
        <v>6143</v>
      </c>
      <c r="HQK14" s="112" t="s">
        <v>6144</v>
      </c>
      <c r="HQL14" s="112" t="s">
        <v>6145</v>
      </c>
      <c r="HQM14" s="112" t="s">
        <v>6146</v>
      </c>
      <c r="HQN14" s="112" t="s">
        <v>6147</v>
      </c>
      <c r="HQO14" s="112" t="s">
        <v>6148</v>
      </c>
      <c r="HQP14" s="112" t="s">
        <v>6149</v>
      </c>
      <c r="HQQ14" s="112" t="s">
        <v>6150</v>
      </c>
      <c r="HQR14" s="112" t="s">
        <v>6151</v>
      </c>
      <c r="HQS14" s="112" t="s">
        <v>6152</v>
      </c>
      <c r="HQT14" s="112" t="s">
        <v>6153</v>
      </c>
      <c r="HQU14" s="112" t="s">
        <v>6154</v>
      </c>
      <c r="HQV14" s="112" t="s">
        <v>6155</v>
      </c>
      <c r="HQW14" s="112" t="s">
        <v>6156</v>
      </c>
      <c r="HQX14" s="112" t="s">
        <v>6157</v>
      </c>
      <c r="HQY14" s="112" t="s">
        <v>6158</v>
      </c>
      <c r="HQZ14" s="112" t="s">
        <v>6159</v>
      </c>
      <c r="HRA14" s="112" t="s">
        <v>6160</v>
      </c>
      <c r="HRB14" s="112" t="s">
        <v>6161</v>
      </c>
      <c r="HRC14" s="112" t="s">
        <v>6162</v>
      </c>
      <c r="HRD14" s="112" t="s">
        <v>6163</v>
      </c>
      <c r="HRE14" s="112" t="s">
        <v>6164</v>
      </c>
      <c r="HRF14" s="112" t="s">
        <v>6165</v>
      </c>
      <c r="HRG14" s="112" t="s">
        <v>6166</v>
      </c>
      <c r="HRH14" s="112" t="s">
        <v>6167</v>
      </c>
      <c r="HRI14" s="112" t="s">
        <v>6168</v>
      </c>
      <c r="HRJ14" s="112" t="s">
        <v>6169</v>
      </c>
      <c r="HRK14" s="112" t="s">
        <v>6170</v>
      </c>
      <c r="HRL14" s="112" t="s">
        <v>6171</v>
      </c>
      <c r="HRM14" s="112" t="s">
        <v>6172</v>
      </c>
      <c r="HRN14" s="112" t="s">
        <v>6173</v>
      </c>
      <c r="HRO14" s="112" t="s">
        <v>6174</v>
      </c>
      <c r="HRP14" s="112" t="s">
        <v>6175</v>
      </c>
      <c r="HRQ14" s="112" t="s">
        <v>6176</v>
      </c>
      <c r="HRR14" s="112" t="s">
        <v>6177</v>
      </c>
      <c r="HRS14" s="112" t="s">
        <v>6178</v>
      </c>
      <c r="HRT14" s="112" t="s">
        <v>6179</v>
      </c>
      <c r="HRU14" s="112" t="s">
        <v>6180</v>
      </c>
      <c r="HRV14" s="112" t="s">
        <v>6181</v>
      </c>
      <c r="HRW14" s="112" t="s">
        <v>6182</v>
      </c>
      <c r="HRX14" s="112" t="s">
        <v>6183</v>
      </c>
      <c r="HRY14" s="112" t="s">
        <v>6184</v>
      </c>
      <c r="HRZ14" s="112" t="s">
        <v>6185</v>
      </c>
      <c r="HSA14" s="112" t="s">
        <v>6186</v>
      </c>
      <c r="HSB14" s="112" t="s">
        <v>6187</v>
      </c>
      <c r="HSC14" s="112" t="s">
        <v>6188</v>
      </c>
      <c r="HSD14" s="112" t="s">
        <v>6189</v>
      </c>
      <c r="HSE14" s="112" t="s">
        <v>6190</v>
      </c>
      <c r="HSF14" s="112" t="s">
        <v>6191</v>
      </c>
      <c r="HSG14" s="112" t="s">
        <v>6192</v>
      </c>
      <c r="HSH14" s="112" t="s">
        <v>6193</v>
      </c>
      <c r="HSI14" s="112" t="s">
        <v>6194</v>
      </c>
      <c r="HSJ14" s="112" t="s">
        <v>6195</v>
      </c>
      <c r="HSK14" s="112" t="s">
        <v>6196</v>
      </c>
      <c r="HSL14" s="112" t="s">
        <v>6197</v>
      </c>
      <c r="HSM14" s="112" t="s">
        <v>6198</v>
      </c>
      <c r="HSN14" s="112" t="s">
        <v>6199</v>
      </c>
      <c r="HSO14" s="112" t="s">
        <v>6200</v>
      </c>
      <c r="HSP14" s="112" t="s">
        <v>6201</v>
      </c>
      <c r="HSQ14" s="112" t="s">
        <v>6202</v>
      </c>
      <c r="HSR14" s="112" t="s">
        <v>6203</v>
      </c>
      <c r="HSS14" s="112" t="s">
        <v>6204</v>
      </c>
      <c r="HST14" s="112" t="s">
        <v>6205</v>
      </c>
      <c r="HSU14" s="112" t="s">
        <v>6206</v>
      </c>
      <c r="HSV14" s="112" t="s">
        <v>6207</v>
      </c>
      <c r="HSW14" s="112" t="s">
        <v>6208</v>
      </c>
      <c r="HSX14" s="112" t="s">
        <v>6209</v>
      </c>
      <c r="HSY14" s="112" t="s">
        <v>6210</v>
      </c>
      <c r="HSZ14" s="112" t="s">
        <v>6211</v>
      </c>
      <c r="HTA14" s="112" t="s">
        <v>6212</v>
      </c>
      <c r="HTB14" s="112" t="s">
        <v>6213</v>
      </c>
      <c r="HTC14" s="112" t="s">
        <v>6214</v>
      </c>
      <c r="HTD14" s="112" t="s">
        <v>6215</v>
      </c>
      <c r="HTE14" s="112" t="s">
        <v>6216</v>
      </c>
      <c r="HTF14" s="112" t="s">
        <v>6217</v>
      </c>
      <c r="HTG14" s="112" t="s">
        <v>6218</v>
      </c>
      <c r="HTH14" s="112" t="s">
        <v>6219</v>
      </c>
      <c r="HTI14" s="112" t="s">
        <v>6220</v>
      </c>
      <c r="HTJ14" s="112" t="s">
        <v>6221</v>
      </c>
      <c r="HTK14" s="112" t="s">
        <v>6222</v>
      </c>
      <c r="HTL14" s="112" t="s">
        <v>6223</v>
      </c>
      <c r="HTM14" s="112" t="s">
        <v>6224</v>
      </c>
      <c r="HTN14" s="112" t="s">
        <v>6225</v>
      </c>
      <c r="HTO14" s="112" t="s">
        <v>6226</v>
      </c>
      <c r="HTP14" s="112" t="s">
        <v>6227</v>
      </c>
      <c r="HTQ14" s="112" t="s">
        <v>6228</v>
      </c>
      <c r="HTR14" s="112" t="s">
        <v>6229</v>
      </c>
      <c r="HTS14" s="112" t="s">
        <v>6230</v>
      </c>
      <c r="HTT14" s="112" t="s">
        <v>6231</v>
      </c>
      <c r="HTU14" s="112" t="s">
        <v>6232</v>
      </c>
      <c r="HTV14" s="112" t="s">
        <v>6233</v>
      </c>
      <c r="HTW14" s="112" t="s">
        <v>6234</v>
      </c>
      <c r="HTX14" s="112" t="s">
        <v>6235</v>
      </c>
      <c r="HTY14" s="112" t="s">
        <v>6236</v>
      </c>
      <c r="HTZ14" s="112" t="s">
        <v>6237</v>
      </c>
      <c r="HUA14" s="112" t="s">
        <v>6238</v>
      </c>
      <c r="HUB14" s="112" t="s">
        <v>6239</v>
      </c>
      <c r="HUC14" s="112" t="s">
        <v>6240</v>
      </c>
      <c r="HUD14" s="112" t="s">
        <v>6241</v>
      </c>
      <c r="HUE14" s="112" t="s">
        <v>6242</v>
      </c>
      <c r="HUF14" s="112" t="s">
        <v>6243</v>
      </c>
      <c r="HUG14" s="112" t="s">
        <v>6244</v>
      </c>
      <c r="HUH14" s="112" t="s">
        <v>6245</v>
      </c>
      <c r="HUI14" s="112" t="s">
        <v>6246</v>
      </c>
      <c r="HUJ14" s="112" t="s">
        <v>6247</v>
      </c>
      <c r="HUK14" s="112" t="s">
        <v>6248</v>
      </c>
      <c r="HUL14" s="112" t="s">
        <v>6249</v>
      </c>
      <c r="HUM14" s="112" t="s">
        <v>6250</v>
      </c>
      <c r="HUN14" s="112" t="s">
        <v>6251</v>
      </c>
      <c r="HUO14" s="112" t="s">
        <v>6252</v>
      </c>
      <c r="HUP14" s="112" t="s">
        <v>6253</v>
      </c>
      <c r="HUQ14" s="112" t="s">
        <v>6254</v>
      </c>
      <c r="HUR14" s="112" t="s">
        <v>6255</v>
      </c>
      <c r="HUS14" s="112" t="s">
        <v>6256</v>
      </c>
      <c r="HUT14" s="112" t="s">
        <v>6257</v>
      </c>
      <c r="HUU14" s="112" t="s">
        <v>6258</v>
      </c>
      <c r="HUV14" s="112" t="s">
        <v>6259</v>
      </c>
      <c r="HUW14" s="112" t="s">
        <v>6260</v>
      </c>
      <c r="HUX14" s="112" t="s">
        <v>6261</v>
      </c>
      <c r="HUY14" s="112" t="s">
        <v>6262</v>
      </c>
      <c r="HUZ14" s="112" t="s">
        <v>6263</v>
      </c>
      <c r="HVA14" s="112" t="s">
        <v>6264</v>
      </c>
      <c r="HVB14" s="112" t="s">
        <v>6265</v>
      </c>
      <c r="HVC14" s="112" t="s">
        <v>6266</v>
      </c>
      <c r="HVD14" s="112" t="s">
        <v>6267</v>
      </c>
      <c r="HVE14" s="112" t="s">
        <v>6268</v>
      </c>
      <c r="HVF14" s="112" t="s">
        <v>6269</v>
      </c>
      <c r="HVG14" s="112" t="s">
        <v>6270</v>
      </c>
      <c r="HVH14" s="112" t="s">
        <v>6271</v>
      </c>
      <c r="HVI14" s="112" t="s">
        <v>6272</v>
      </c>
      <c r="HVJ14" s="112" t="s">
        <v>6273</v>
      </c>
      <c r="HVK14" s="112" t="s">
        <v>6274</v>
      </c>
      <c r="HVL14" s="112" t="s">
        <v>6275</v>
      </c>
      <c r="HVM14" s="112" t="s">
        <v>6276</v>
      </c>
      <c r="HVN14" s="112" t="s">
        <v>6277</v>
      </c>
      <c r="HVO14" s="112" t="s">
        <v>6278</v>
      </c>
      <c r="HVP14" s="112" t="s">
        <v>6279</v>
      </c>
      <c r="HVQ14" s="112" t="s">
        <v>6280</v>
      </c>
      <c r="HVR14" s="112" t="s">
        <v>6281</v>
      </c>
      <c r="HVS14" s="112" t="s">
        <v>6282</v>
      </c>
      <c r="HVT14" s="112" t="s">
        <v>6283</v>
      </c>
      <c r="HVU14" s="112" t="s">
        <v>6284</v>
      </c>
      <c r="HVV14" s="112" t="s">
        <v>6285</v>
      </c>
      <c r="HVW14" s="112" t="s">
        <v>6286</v>
      </c>
      <c r="HVX14" s="112" t="s">
        <v>6287</v>
      </c>
      <c r="HVY14" s="112" t="s">
        <v>6288</v>
      </c>
      <c r="HVZ14" s="112" t="s">
        <v>6289</v>
      </c>
      <c r="HWA14" s="112" t="s">
        <v>6290</v>
      </c>
      <c r="HWB14" s="112" t="s">
        <v>6291</v>
      </c>
      <c r="HWC14" s="112" t="s">
        <v>6292</v>
      </c>
      <c r="HWD14" s="112" t="s">
        <v>6293</v>
      </c>
      <c r="HWE14" s="112" t="s">
        <v>6294</v>
      </c>
      <c r="HWF14" s="112" t="s">
        <v>6295</v>
      </c>
      <c r="HWG14" s="112" t="s">
        <v>6296</v>
      </c>
      <c r="HWH14" s="112" t="s">
        <v>6297</v>
      </c>
      <c r="HWI14" s="112" t="s">
        <v>6298</v>
      </c>
      <c r="HWJ14" s="112" t="s">
        <v>6299</v>
      </c>
      <c r="HWK14" s="112" t="s">
        <v>6300</v>
      </c>
      <c r="HWL14" s="112" t="s">
        <v>6301</v>
      </c>
      <c r="HWM14" s="112" t="s">
        <v>6302</v>
      </c>
      <c r="HWN14" s="112" t="s">
        <v>6303</v>
      </c>
      <c r="HWO14" s="112" t="s">
        <v>6304</v>
      </c>
      <c r="HWP14" s="112" t="s">
        <v>6305</v>
      </c>
      <c r="HWQ14" s="112" t="s">
        <v>6306</v>
      </c>
      <c r="HWR14" s="112" t="s">
        <v>6307</v>
      </c>
      <c r="HWS14" s="112" t="s">
        <v>6308</v>
      </c>
      <c r="HWT14" s="112" t="s">
        <v>6309</v>
      </c>
      <c r="HWU14" s="112" t="s">
        <v>6310</v>
      </c>
      <c r="HWV14" s="112" t="s">
        <v>6311</v>
      </c>
      <c r="HWW14" s="112" t="s">
        <v>6312</v>
      </c>
      <c r="HWX14" s="112" t="s">
        <v>6313</v>
      </c>
      <c r="HWY14" s="112" t="s">
        <v>6314</v>
      </c>
      <c r="HWZ14" s="112" t="s">
        <v>6315</v>
      </c>
      <c r="HXA14" s="112" t="s">
        <v>6316</v>
      </c>
      <c r="HXB14" s="112" t="s">
        <v>6317</v>
      </c>
      <c r="HXC14" s="112" t="s">
        <v>6318</v>
      </c>
      <c r="HXD14" s="112" t="s">
        <v>6319</v>
      </c>
      <c r="HXE14" s="112" t="s">
        <v>6320</v>
      </c>
      <c r="HXF14" s="112" t="s">
        <v>6321</v>
      </c>
      <c r="HXG14" s="112" t="s">
        <v>6322</v>
      </c>
      <c r="HXH14" s="112" t="s">
        <v>6323</v>
      </c>
      <c r="HXI14" s="112" t="s">
        <v>6324</v>
      </c>
      <c r="HXJ14" s="112" t="s">
        <v>6325</v>
      </c>
      <c r="HXK14" s="112" t="s">
        <v>6326</v>
      </c>
      <c r="HXL14" s="112" t="s">
        <v>6327</v>
      </c>
      <c r="HXM14" s="112" t="s">
        <v>6328</v>
      </c>
      <c r="HXN14" s="112" t="s">
        <v>6329</v>
      </c>
      <c r="HXO14" s="112" t="s">
        <v>6330</v>
      </c>
      <c r="HXP14" s="112" t="s">
        <v>6331</v>
      </c>
      <c r="HXQ14" s="112" t="s">
        <v>6332</v>
      </c>
      <c r="HXR14" s="112" t="s">
        <v>6333</v>
      </c>
      <c r="HXS14" s="112" t="s">
        <v>6334</v>
      </c>
      <c r="HXT14" s="112" t="s">
        <v>6335</v>
      </c>
      <c r="HXU14" s="112" t="s">
        <v>6336</v>
      </c>
      <c r="HXV14" s="112" t="s">
        <v>6337</v>
      </c>
      <c r="HXW14" s="112" t="s">
        <v>6338</v>
      </c>
      <c r="HXX14" s="112" t="s">
        <v>6339</v>
      </c>
      <c r="HXY14" s="112" t="s">
        <v>6340</v>
      </c>
      <c r="HXZ14" s="112" t="s">
        <v>6341</v>
      </c>
      <c r="HYA14" s="112" t="s">
        <v>6342</v>
      </c>
      <c r="HYB14" s="112" t="s">
        <v>6343</v>
      </c>
      <c r="HYC14" s="112" t="s">
        <v>6344</v>
      </c>
      <c r="HYD14" s="112" t="s">
        <v>6345</v>
      </c>
      <c r="HYE14" s="112" t="s">
        <v>6346</v>
      </c>
      <c r="HYF14" s="112" t="s">
        <v>6347</v>
      </c>
      <c r="HYG14" s="112" t="s">
        <v>6348</v>
      </c>
      <c r="HYH14" s="112" t="s">
        <v>6349</v>
      </c>
      <c r="HYI14" s="112" t="s">
        <v>6350</v>
      </c>
      <c r="HYJ14" s="112" t="s">
        <v>6351</v>
      </c>
      <c r="HYK14" s="112" t="s">
        <v>6352</v>
      </c>
      <c r="HYL14" s="112" t="s">
        <v>6353</v>
      </c>
      <c r="HYM14" s="112" t="s">
        <v>6354</v>
      </c>
      <c r="HYN14" s="112" t="s">
        <v>6355</v>
      </c>
      <c r="HYO14" s="112" t="s">
        <v>6356</v>
      </c>
      <c r="HYP14" s="112" t="s">
        <v>6357</v>
      </c>
      <c r="HYQ14" s="112" t="s">
        <v>6358</v>
      </c>
      <c r="HYR14" s="112" t="s">
        <v>6359</v>
      </c>
      <c r="HYS14" s="112" t="s">
        <v>6360</v>
      </c>
      <c r="HYT14" s="112" t="s">
        <v>6361</v>
      </c>
      <c r="HYU14" s="112" t="s">
        <v>6362</v>
      </c>
      <c r="HYV14" s="112" t="s">
        <v>6363</v>
      </c>
      <c r="HYW14" s="112" t="s">
        <v>6364</v>
      </c>
      <c r="HYX14" s="112" t="s">
        <v>6365</v>
      </c>
      <c r="HYY14" s="112" t="s">
        <v>6366</v>
      </c>
      <c r="HYZ14" s="112" t="s">
        <v>6367</v>
      </c>
      <c r="HZA14" s="112" t="s">
        <v>6368</v>
      </c>
      <c r="HZB14" s="112" t="s">
        <v>6369</v>
      </c>
      <c r="HZC14" s="112" t="s">
        <v>6370</v>
      </c>
      <c r="HZD14" s="112" t="s">
        <v>6371</v>
      </c>
      <c r="HZE14" s="112" t="s">
        <v>6372</v>
      </c>
      <c r="HZF14" s="112" t="s">
        <v>6373</v>
      </c>
      <c r="HZG14" s="112" t="s">
        <v>6374</v>
      </c>
      <c r="HZH14" s="112" t="s">
        <v>6375</v>
      </c>
      <c r="HZI14" s="112" t="s">
        <v>6376</v>
      </c>
      <c r="HZJ14" s="112" t="s">
        <v>6377</v>
      </c>
      <c r="HZK14" s="112" t="s">
        <v>6378</v>
      </c>
      <c r="HZL14" s="112" t="s">
        <v>6379</v>
      </c>
      <c r="HZM14" s="112" t="s">
        <v>6380</v>
      </c>
      <c r="HZN14" s="112" t="s">
        <v>6381</v>
      </c>
      <c r="HZO14" s="112" t="s">
        <v>6382</v>
      </c>
      <c r="HZP14" s="112" t="s">
        <v>6383</v>
      </c>
      <c r="HZQ14" s="112" t="s">
        <v>6384</v>
      </c>
      <c r="HZR14" s="112" t="s">
        <v>6385</v>
      </c>
      <c r="HZS14" s="112" t="s">
        <v>6386</v>
      </c>
      <c r="HZT14" s="112" t="s">
        <v>6387</v>
      </c>
      <c r="HZU14" s="112" t="s">
        <v>6388</v>
      </c>
      <c r="HZV14" s="112" t="s">
        <v>6389</v>
      </c>
      <c r="HZW14" s="112" t="s">
        <v>6390</v>
      </c>
      <c r="HZX14" s="112" t="s">
        <v>6391</v>
      </c>
      <c r="HZY14" s="112" t="s">
        <v>6392</v>
      </c>
      <c r="HZZ14" s="112" t="s">
        <v>6393</v>
      </c>
      <c r="IAA14" s="112" t="s">
        <v>6394</v>
      </c>
      <c r="IAB14" s="112" t="s">
        <v>6395</v>
      </c>
      <c r="IAC14" s="112" t="s">
        <v>6396</v>
      </c>
      <c r="IAD14" s="112" t="s">
        <v>6397</v>
      </c>
      <c r="IAE14" s="112" t="s">
        <v>6398</v>
      </c>
      <c r="IAF14" s="112" t="s">
        <v>6399</v>
      </c>
      <c r="IAG14" s="112" t="s">
        <v>6400</v>
      </c>
      <c r="IAH14" s="112" t="s">
        <v>6401</v>
      </c>
      <c r="IAI14" s="112" t="s">
        <v>6402</v>
      </c>
      <c r="IAJ14" s="112" t="s">
        <v>6403</v>
      </c>
      <c r="IAK14" s="112" t="s">
        <v>6404</v>
      </c>
      <c r="IAL14" s="112" t="s">
        <v>6405</v>
      </c>
      <c r="IAM14" s="112" t="s">
        <v>6406</v>
      </c>
      <c r="IAN14" s="112" t="s">
        <v>6407</v>
      </c>
      <c r="IAO14" s="112" t="s">
        <v>6408</v>
      </c>
      <c r="IAP14" s="112" t="s">
        <v>6409</v>
      </c>
      <c r="IAQ14" s="112" t="s">
        <v>6410</v>
      </c>
      <c r="IAR14" s="112" t="s">
        <v>6411</v>
      </c>
      <c r="IAS14" s="112" t="s">
        <v>6412</v>
      </c>
      <c r="IAT14" s="112" t="s">
        <v>6413</v>
      </c>
      <c r="IAU14" s="112" t="s">
        <v>6414</v>
      </c>
      <c r="IAV14" s="112" t="s">
        <v>6415</v>
      </c>
      <c r="IAW14" s="112" t="s">
        <v>6416</v>
      </c>
      <c r="IAX14" s="112" t="s">
        <v>6417</v>
      </c>
      <c r="IAY14" s="112" t="s">
        <v>6418</v>
      </c>
      <c r="IAZ14" s="112" t="s">
        <v>6419</v>
      </c>
      <c r="IBA14" s="112" t="s">
        <v>6420</v>
      </c>
      <c r="IBB14" s="112" t="s">
        <v>6421</v>
      </c>
      <c r="IBC14" s="112" t="s">
        <v>6422</v>
      </c>
      <c r="IBD14" s="112" t="s">
        <v>6423</v>
      </c>
      <c r="IBE14" s="112" t="s">
        <v>6424</v>
      </c>
      <c r="IBF14" s="112" t="s">
        <v>6425</v>
      </c>
      <c r="IBG14" s="112" t="s">
        <v>6426</v>
      </c>
      <c r="IBH14" s="112" t="s">
        <v>6427</v>
      </c>
      <c r="IBI14" s="112" t="s">
        <v>6428</v>
      </c>
      <c r="IBJ14" s="112" t="s">
        <v>6429</v>
      </c>
      <c r="IBK14" s="112" t="s">
        <v>6430</v>
      </c>
      <c r="IBL14" s="112" t="s">
        <v>6431</v>
      </c>
      <c r="IBM14" s="112" t="s">
        <v>6432</v>
      </c>
      <c r="IBN14" s="112" t="s">
        <v>6433</v>
      </c>
      <c r="IBO14" s="112" t="s">
        <v>6434</v>
      </c>
      <c r="IBP14" s="112" t="s">
        <v>6435</v>
      </c>
      <c r="IBQ14" s="112" t="s">
        <v>6436</v>
      </c>
      <c r="IBR14" s="112" t="s">
        <v>6437</v>
      </c>
      <c r="IBS14" s="112" t="s">
        <v>6438</v>
      </c>
      <c r="IBT14" s="112" t="s">
        <v>6439</v>
      </c>
      <c r="IBU14" s="112" t="s">
        <v>6440</v>
      </c>
      <c r="IBV14" s="112" t="s">
        <v>6441</v>
      </c>
      <c r="IBW14" s="112" t="s">
        <v>6442</v>
      </c>
      <c r="IBX14" s="112" t="s">
        <v>6443</v>
      </c>
      <c r="IBY14" s="112" t="s">
        <v>6444</v>
      </c>
      <c r="IBZ14" s="112" t="s">
        <v>6445</v>
      </c>
      <c r="ICA14" s="112" t="s">
        <v>6446</v>
      </c>
      <c r="ICB14" s="112" t="s">
        <v>6447</v>
      </c>
      <c r="ICC14" s="112" t="s">
        <v>6448</v>
      </c>
      <c r="ICD14" s="112" t="s">
        <v>6449</v>
      </c>
      <c r="ICE14" s="112" t="s">
        <v>6450</v>
      </c>
      <c r="ICF14" s="112" t="s">
        <v>6451</v>
      </c>
      <c r="ICG14" s="112" t="s">
        <v>6452</v>
      </c>
      <c r="ICH14" s="112" t="s">
        <v>6453</v>
      </c>
      <c r="ICI14" s="112" t="s">
        <v>6454</v>
      </c>
      <c r="ICJ14" s="112" t="s">
        <v>6455</v>
      </c>
      <c r="ICK14" s="112" t="s">
        <v>6456</v>
      </c>
      <c r="ICL14" s="112" t="s">
        <v>6457</v>
      </c>
      <c r="ICM14" s="112" t="s">
        <v>6458</v>
      </c>
      <c r="ICN14" s="112" t="s">
        <v>6459</v>
      </c>
      <c r="ICO14" s="112" t="s">
        <v>6460</v>
      </c>
      <c r="ICP14" s="112" t="s">
        <v>6461</v>
      </c>
      <c r="ICQ14" s="112" t="s">
        <v>6462</v>
      </c>
      <c r="ICR14" s="112" t="s">
        <v>6463</v>
      </c>
      <c r="ICS14" s="112" t="s">
        <v>6464</v>
      </c>
      <c r="ICT14" s="112" t="s">
        <v>6465</v>
      </c>
      <c r="ICU14" s="112" t="s">
        <v>6466</v>
      </c>
      <c r="ICV14" s="112" t="s">
        <v>6467</v>
      </c>
      <c r="ICW14" s="112" t="s">
        <v>6468</v>
      </c>
      <c r="ICX14" s="112" t="s">
        <v>6469</v>
      </c>
      <c r="ICY14" s="112" t="s">
        <v>6470</v>
      </c>
      <c r="ICZ14" s="112" t="s">
        <v>6471</v>
      </c>
      <c r="IDA14" s="112" t="s">
        <v>6472</v>
      </c>
      <c r="IDB14" s="112" t="s">
        <v>6473</v>
      </c>
      <c r="IDC14" s="112" t="s">
        <v>6474</v>
      </c>
      <c r="IDD14" s="112" t="s">
        <v>6475</v>
      </c>
      <c r="IDE14" s="112" t="s">
        <v>6476</v>
      </c>
      <c r="IDF14" s="112" t="s">
        <v>6477</v>
      </c>
      <c r="IDG14" s="112" t="s">
        <v>6478</v>
      </c>
      <c r="IDH14" s="112" t="s">
        <v>6479</v>
      </c>
      <c r="IDI14" s="112" t="s">
        <v>6480</v>
      </c>
      <c r="IDJ14" s="112" t="s">
        <v>6481</v>
      </c>
      <c r="IDK14" s="112" t="s">
        <v>6482</v>
      </c>
      <c r="IDL14" s="112" t="s">
        <v>6483</v>
      </c>
      <c r="IDM14" s="112" t="s">
        <v>6484</v>
      </c>
      <c r="IDN14" s="112" t="s">
        <v>6485</v>
      </c>
      <c r="IDO14" s="112" t="s">
        <v>6486</v>
      </c>
      <c r="IDP14" s="112" t="s">
        <v>6487</v>
      </c>
      <c r="IDQ14" s="112" t="s">
        <v>6488</v>
      </c>
      <c r="IDR14" s="112" t="s">
        <v>6489</v>
      </c>
      <c r="IDS14" s="112" t="s">
        <v>6490</v>
      </c>
      <c r="IDT14" s="112" t="s">
        <v>6491</v>
      </c>
      <c r="IDU14" s="112" t="s">
        <v>6492</v>
      </c>
      <c r="IDV14" s="112" t="s">
        <v>6493</v>
      </c>
      <c r="IDW14" s="112" t="s">
        <v>6494</v>
      </c>
      <c r="IDX14" s="112" t="s">
        <v>6495</v>
      </c>
      <c r="IDY14" s="112" t="s">
        <v>6496</v>
      </c>
      <c r="IDZ14" s="112" t="s">
        <v>6497</v>
      </c>
      <c r="IEA14" s="112" t="s">
        <v>6498</v>
      </c>
      <c r="IEB14" s="112" t="s">
        <v>6499</v>
      </c>
      <c r="IEC14" s="112" t="s">
        <v>6500</v>
      </c>
      <c r="IED14" s="112" t="s">
        <v>6501</v>
      </c>
      <c r="IEE14" s="112" t="s">
        <v>6502</v>
      </c>
      <c r="IEF14" s="112" t="s">
        <v>6503</v>
      </c>
      <c r="IEG14" s="112" t="s">
        <v>6504</v>
      </c>
      <c r="IEH14" s="112" t="s">
        <v>6505</v>
      </c>
      <c r="IEI14" s="112" t="s">
        <v>6506</v>
      </c>
      <c r="IEJ14" s="112" t="s">
        <v>6507</v>
      </c>
      <c r="IEK14" s="112" t="s">
        <v>6508</v>
      </c>
      <c r="IEL14" s="112" t="s">
        <v>6509</v>
      </c>
      <c r="IEM14" s="112" t="s">
        <v>6510</v>
      </c>
      <c r="IEN14" s="112" t="s">
        <v>6511</v>
      </c>
      <c r="IEO14" s="112" t="s">
        <v>6512</v>
      </c>
      <c r="IEP14" s="112" t="s">
        <v>6513</v>
      </c>
      <c r="IEQ14" s="112" t="s">
        <v>6514</v>
      </c>
      <c r="IER14" s="112" t="s">
        <v>6515</v>
      </c>
      <c r="IES14" s="112" t="s">
        <v>6516</v>
      </c>
      <c r="IET14" s="112" t="s">
        <v>6517</v>
      </c>
      <c r="IEU14" s="112" t="s">
        <v>6518</v>
      </c>
      <c r="IEV14" s="112" t="s">
        <v>6519</v>
      </c>
      <c r="IEW14" s="112" t="s">
        <v>6520</v>
      </c>
      <c r="IEX14" s="112" t="s">
        <v>6521</v>
      </c>
      <c r="IEY14" s="112" t="s">
        <v>6522</v>
      </c>
      <c r="IEZ14" s="112" t="s">
        <v>6523</v>
      </c>
      <c r="IFA14" s="112" t="s">
        <v>6524</v>
      </c>
      <c r="IFB14" s="112" t="s">
        <v>6525</v>
      </c>
      <c r="IFC14" s="112" t="s">
        <v>6526</v>
      </c>
      <c r="IFD14" s="112" t="s">
        <v>6527</v>
      </c>
      <c r="IFE14" s="112" t="s">
        <v>6528</v>
      </c>
      <c r="IFF14" s="112" t="s">
        <v>6529</v>
      </c>
      <c r="IFG14" s="112" t="s">
        <v>6530</v>
      </c>
      <c r="IFH14" s="112" t="s">
        <v>6531</v>
      </c>
      <c r="IFI14" s="112" t="s">
        <v>6532</v>
      </c>
      <c r="IFJ14" s="112" t="s">
        <v>6533</v>
      </c>
      <c r="IFK14" s="112" t="s">
        <v>6534</v>
      </c>
      <c r="IFL14" s="112" t="s">
        <v>6535</v>
      </c>
      <c r="IFM14" s="112" t="s">
        <v>6536</v>
      </c>
      <c r="IFN14" s="112" t="s">
        <v>6537</v>
      </c>
      <c r="IFO14" s="112" t="s">
        <v>6538</v>
      </c>
      <c r="IFP14" s="112" t="s">
        <v>6539</v>
      </c>
      <c r="IFQ14" s="112" t="s">
        <v>6540</v>
      </c>
      <c r="IFR14" s="112" t="s">
        <v>6541</v>
      </c>
      <c r="IFS14" s="112" t="s">
        <v>6542</v>
      </c>
      <c r="IFT14" s="112" t="s">
        <v>6543</v>
      </c>
      <c r="IFU14" s="112" t="s">
        <v>6544</v>
      </c>
      <c r="IFV14" s="112" t="s">
        <v>6545</v>
      </c>
      <c r="IFW14" s="112" t="s">
        <v>6546</v>
      </c>
      <c r="IFX14" s="112" t="s">
        <v>6547</v>
      </c>
      <c r="IFY14" s="112" t="s">
        <v>6548</v>
      </c>
      <c r="IFZ14" s="112" t="s">
        <v>6549</v>
      </c>
      <c r="IGA14" s="112" t="s">
        <v>6550</v>
      </c>
      <c r="IGB14" s="112" t="s">
        <v>6551</v>
      </c>
      <c r="IGC14" s="112" t="s">
        <v>6552</v>
      </c>
      <c r="IGD14" s="112" t="s">
        <v>6553</v>
      </c>
      <c r="IGE14" s="112" t="s">
        <v>6554</v>
      </c>
      <c r="IGF14" s="112" t="s">
        <v>6555</v>
      </c>
      <c r="IGG14" s="112" t="s">
        <v>6556</v>
      </c>
      <c r="IGH14" s="112" t="s">
        <v>6557</v>
      </c>
      <c r="IGI14" s="112" t="s">
        <v>6558</v>
      </c>
      <c r="IGJ14" s="112" t="s">
        <v>6559</v>
      </c>
      <c r="IGK14" s="112" t="s">
        <v>6560</v>
      </c>
      <c r="IGL14" s="112" t="s">
        <v>6561</v>
      </c>
      <c r="IGM14" s="112" t="s">
        <v>6562</v>
      </c>
      <c r="IGN14" s="112" t="s">
        <v>6563</v>
      </c>
      <c r="IGO14" s="112" t="s">
        <v>6564</v>
      </c>
      <c r="IGP14" s="112" t="s">
        <v>6565</v>
      </c>
      <c r="IGQ14" s="112" t="s">
        <v>6566</v>
      </c>
      <c r="IGR14" s="112" t="s">
        <v>6567</v>
      </c>
      <c r="IGS14" s="112" t="s">
        <v>6568</v>
      </c>
      <c r="IGT14" s="112" t="s">
        <v>6569</v>
      </c>
      <c r="IGU14" s="112" t="s">
        <v>6570</v>
      </c>
      <c r="IGV14" s="112" t="s">
        <v>6571</v>
      </c>
      <c r="IGW14" s="112" t="s">
        <v>6572</v>
      </c>
      <c r="IGX14" s="112" t="s">
        <v>6573</v>
      </c>
      <c r="IGY14" s="112" t="s">
        <v>6574</v>
      </c>
      <c r="IGZ14" s="112" t="s">
        <v>6575</v>
      </c>
      <c r="IHA14" s="112" t="s">
        <v>6576</v>
      </c>
      <c r="IHB14" s="112" t="s">
        <v>6577</v>
      </c>
      <c r="IHC14" s="112" t="s">
        <v>6578</v>
      </c>
      <c r="IHD14" s="112" t="s">
        <v>6579</v>
      </c>
      <c r="IHE14" s="112" t="s">
        <v>6580</v>
      </c>
      <c r="IHF14" s="112" t="s">
        <v>6581</v>
      </c>
      <c r="IHG14" s="112" t="s">
        <v>6582</v>
      </c>
      <c r="IHH14" s="112" t="s">
        <v>6583</v>
      </c>
      <c r="IHI14" s="112" t="s">
        <v>6584</v>
      </c>
      <c r="IHJ14" s="112" t="s">
        <v>6585</v>
      </c>
      <c r="IHK14" s="112" t="s">
        <v>6586</v>
      </c>
      <c r="IHL14" s="112" t="s">
        <v>6587</v>
      </c>
      <c r="IHM14" s="112" t="s">
        <v>6588</v>
      </c>
      <c r="IHN14" s="112" t="s">
        <v>6589</v>
      </c>
      <c r="IHO14" s="112" t="s">
        <v>6590</v>
      </c>
      <c r="IHP14" s="112" t="s">
        <v>6591</v>
      </c>
      <c r="IHQ14" s="112" t="s">
        <v>6592</v>
      </c>
      <c r="IHR14" s="112" t="s">
        <v>6593</v>
      </c>
      <c r="IHS14" s="112" t="s">
        <v>6594</v>
      </c>
      <c r="IHT14" s="112" t="s">
        <v>6595</v>
      </c>
      <c r="IHU14" s="112" t="s">
        <v>6596</v>
      </c>
      <c r="IHV14" s="112" t="s">
        <v>6597</v>
      </c>
      <c r="IHW14" s="112" t="s">
        <v>6598</v>
      </c>
      <c r="IHX14" s="112" t="s">
        <v>6599</v>
      </c>
      <c r="IHY14" s="112" t="s">
        <v>6600</v>
      </c>
      <c r="IHZ14" s="112" t="s">
        <v>6601</v>
      </c>
      <c r="IIA14" s="112" t="s">
        <v>6602</v>
      </c>
      <c r="IIB14" s="112" t="s">
        <v>6603</v>
      </c>
      <c r="IIC14" s="112" t="s">
        <v>6604</v>
      </c>
      <c r="IID14" s="112" t="s">
        <v>6605</v>
      </c>
      <c r="IIE14" s="112" t="s">
        <v>6606</v>
      </c>
      <c r="IIF14" s="112" t="s">
        <v>6607</v>
      </c>
      <c r="IIG14" s="112" t="s">
        <v>6608</v>
      </c>
      <c r="IIH14" s="112" t="s">
        <v>6609</v>
      </c>
      <c r="III14" s="112" t="s">
        <v>6610</v>
      </c>
      <c r="IIJ14" s="112" t="s">
        <v>6611</v>
      </c>
      <c r="IIK14" s="112" t="s">
        <v>6612</v>
      </c>
      <c r="IIL14" s="112" t="s">
        <v>6613</v>
      </c>
      <c r="IIM14" s="112" t="s">
        <v>6614</v>
      </c>
      <c r="IIN14" s="112" t="s">
        <v>6615</v>
      </c>
      <c r="IIO14" s="112" t="s">
        <v>6616</v>
      </c>
      <c r="IIP14" s="112" t="s">
        <v>6617</v>
      </c>
      <c r="IIQ14" s="112" t="s">
        <v>6618</v>
      </c>
      <c r="IIR14" s="112" t="s">
        <v>6619</v>
      </c>
      <c r="IIS14" s="112" t="s">
        <v>6620</v>
      </c>
      <c r="IIT14" s="112" t="s">
        <v>6621</v>
      </c>
      <c r="IIU14" s="112" t="s">
        <v>6622</v>
      </c>
      <c r="IIV14" s="112" t="s">
        <v>6623</v>
      </c>
      <c r="IIW14" s="112" t="s">
        <v>6624</v>
      </c>
      <c r="IIX14" s="112" t="s">
        <v>6625</v>
      </c>
      <c r="IIY14" s="112" t="s">
        <v>6626</v>
      </c>
      <c r="IIZ14" s="112" t="s">
        <v>6627</v>
      </c>
      <c r="IJA14" s="112" t="s">
        <v>6628</v>
      </c>
      <c r="IJB14" s="112" t="s">
        <v>6629</v>
      </c>
      <c r="IJC14" s="112" t="s">
        <v>6630</v>
      </c>
      <c r="IJD14" s="112" t="s">
        <v>6631</v>
      </c>
      <c r="IJE14" s="112" t="s">
        <v>6632</v>
      </c>
      <c r="IJF14" s="112" t="s">
        <v>6633</v>
      </c>
      <c r="IJG14" s="112" t="s">
        <v>6634</v>
      </c>
      <c r="IJH14" s="112" t="s">
        <v>6635</v>
      </c>
      <c r="IJI14" s="112" t="s">
        <v>6636</v>
      </c>
      <c r="IJJ14" s="112" t="s">
        <v>6637</v>
      </c>
      <c r="IJK14" s="112" t="s">
        <v>6638</v>
      </c>
      <c r="IJL14" s="112" t="s">
        <v>6639</v>
      </c>
      <c r="IJM14" s="112" t="s">
        <v>6640</v>
      </c>
      <c r="IJN14" s="112" t="s">
        <v>6641</v>
      </c>
      <c r="IJO14" s="112" t="s">
        <v>6642</v>
      </c>
      <c r="IJP14" s="112" t="s">
        <v>6643</v>
      </c>
      <c r="IJQ14" s="112" t="s">
        <v>6644</v>
      </c>
      <c r="IJR14" s="112" t="s">
        <v>6645</v>
      </c>
      <c r="IJS14" s="112" t="s">
        <v>6646</v>
      </c>
      <c r="IJT14" s="112" t="s">
        <v>6647</v>
      </c>
      <c r="IJU14" s="112" t="s">
        <v>6648</v>
      </c>
      <c r="IJV14" s="112" t="s">
        <v>6649</v>
      </c>
      <c r="IJW14" s="112" t="s">
        <v>6650</v>
      </c>
      <c r="IJX14" s="112" t="s">
        <v>6651</v>
      </c>
      <c r="IJY14" s="112" t="s">
        <v>6652</v>
      </c>
      <c r="IJZ14" s="112" t="s">
        <v>6653</v>
      </c>
      <c r="IKA14" s="112" t="s">
        <v>6654</v>
      </c>
      <c r="IKB14" s="112" t="s">
        <v>6655</v>
      </c>
      <c r="IKC14" s="112" t="s">
        <v>6656</v>
      </c>
      <c r="IKD14" s="112" t="s">
        <v>6657</v>
      </c>
      <c r="IKE14" s="112" t="s">
        <v>6658</v>
      </c>
      <c r="IKF14" s="112" t="s">
        <v>6659</v>
      </c>
      <c r="IKG14" s="112" t="s">
        <v>6660</v>
      </c>
      <c r="IKH14" s="112" t="s">
        <v>6661</v>
      </c>
      <c r="IKI14" s="112" t="s">
        <v>6662</v>
      </c>
      <c r="IKJ14" s="112" t="s">
        <v>6663</v>
      </c>
      <c r="IKK14" s="112" t="s">
        <v>6664</v>
      </c>
      <c r="IKL14" s="112" t="s">
        <v>6665</v>
      </c>
      <c r="IKM14" s="112" t="s">
        <v>6666</v>
      </c>
      <c r="IKN14" s="112" t="s">
        <v>6667</v>
      </c>
      <c r="IKO14" s="112" t="s">
        <v>6668</v>
      </c>
      <c r="IKP14" s="112" t="s">
        <v>6669</v>
      </c>
      <c r="IKQ14" s="112" t="s">
        <v>6670</v>
      </c>
      <c r="IKR14" s="112" t="s">
        <v>6671</v>
      </c>
      <c r="IKS14" s="112" t="s">
        <v>6672</v>
      </c>
      <c r="IKT14" s="112" t="s">
        <v>6673</v>
      </c>
      <c r="IKU14" s="112" t="s">
        <v>6674</v>
      </c>
      <c r="IKV14" s="112" t="s">
        <v>6675</v>
      </c>
      <c r="IKW14" s="112" t="s">
        <v>6676</v>
      </c>
      <c r="IKX14" s="112" t="s">
        <v>6677</v>
      </c>
      <c r="IKY14" s="112" t="s">
        <v>6678</v>
      </c>
      <c r="IKZ14" s="112" t="s">
        <v>6679</v>
      </c>
      <c r="ILA14" s="112" t="s">
        <v>6680</v>
      </c>
      <c r="ILB14" s="112" t="s">
        <v>6681</v>
      </c>
      <c r="ILC14" s="112" t="s">
        <v>6682</v>
      </c>
      <c r="ILD14" s="112" t="s">
        <v>6683</v>
      </c>
      <c r="ILE14" s="112" t="s">
        <v>6684</v>
      </c>
      <c r="ILF14" s="112" t="s">
        <v>6685</v>
      </c>
      <c r="ILG14" s="112" t="s">
        <v>6686</v>
      </c>
      <c r="ILH14" s="112" t="s">
        <v>6687</v>
      </c>
      <c r="ILI14" s="112" t="s">
        <v>6688</v>
      </c>
      <c r="ILJ14" s="112" t="s">
        <v>6689</v>
      </c>
      <c r="ILK14" s="112" t="s">
        <v>6690</v>
      </c>
      <c r="ILL14" s="112" t="s">
        <v>6691</v>
      </c>
      <c r="ILM14" s="112" t="s">
        <v>6692</v>
      </c>
      <c r="ILN14" s="112" t="s">
        <v>6693</v>
      </c>
      <c r="ILO14" s="112" t="s">
        <v>6694</v>
      </c>
      <c r="ILP14" s="112" t="s">
        <v>6695</v>
      </c>
      <c r="ILQ14" s="112" t="s">
        <v>6696</v>
      </c>
      <c r="ILR14" s="112" t="s">
        <v>6697</v>
      </c>
      <c r="ILS14" s="112" t="s">
        <v>6698</v>
      </c>
      <c r="ILT14" s="112" t="s">
        <v>6699</v>
      </c>
      <c r="ILU14" s="112" t="s">
        <v>6700</v>
      </c>
      <c r="ILV14" s="112" t="s">
        <v>6701</v>
      </c>
      <c r="ILW14" s="112" t="s">
        <v>6702</v>
      </c>
      <c r="ILX14" s="112" t="s">
        <v>6703</v>
      </c>
      <c r="ILY14" s="112" t="s">
        <v>6704</v>
      </c>
      <c r="ILZ14" s="112" t="s">
        <v>6705</v>
      </c>
      <c r="IMA14" s="112" t="s">
        <v>6706</v>
      </c>
      <c r="IMB14" s="112" t="s">
        <v>6707</v>
      </c>
      <c r="IMC14" s="112" t="s">
        <v>6708</v>
      </c>
      <c r="IMD14" s="112" t="s">
        <v>6709</v>
      </c>
      <c r="IME14" s="112" t="s">
        <v>6710</v>
      </c>
      <c r="IMF14" s="112" t="s">
        <v>6711</v>
      </c>
      <c r="IMG14" s="112" t="s">
        <v>6712</v>
      </c>
      <c r="IMH14" s="112" t="s">
        <v>6713</v>
      </c>
      <c r="IMI14" s="112" t="s">
        <v>6714</v>
      </c>
      <c r="IMJ14" s="112" t="s">
        <v>6715</v>
      </c>
      <c r="IMK14" s="112" t="s">
        <v>6716</v>
      </c>
      <c r="IML14" s="112" t="s">
        <v>6717</v>
      </c>
      <c r="IMM14" s="112" t="s">
        <v>6718</v>
      </c>
      <c r="IMN14" s="112" t="s">
        <v>6719</v>
      </c>
      <c r="IMO14" s="112" t="s">
        <v>6720</v>
      </c>
      <c r="IMP14" s="112" t="s">
        <v>6721</v>
      </c>
      <c r="IMQ14" s="112" t="s">
        <v>6722</v>
      </c>
      <c r="IMR14" s="112" t="s">
        <v>6723</v>
      </c>
      <c r="IMS14" s="112" t="s">
        <v>6724</v>
      </c>
      <c r="IMT14" s="112" t="s">
        <v>6725</v>
      </c>
      <c r="IMU14" s="112" t="s">
        <v>6726</v>
      </c>
      <c r="IMV14" s="112" t="s">
        <v>6727</v>
      </c>
      <c r="IMW14" s="112" t="s">
        <v>6728</v>
      </c>
      <c r="IMX14" s="112" t="s">
        <v>6729</v>
      </c>
      <c r="IMY14" s="112" t="s">
        <v>6730</v>
      </c>
      <c r="IMZ14" s="112" t="s">
        <v>6731</v>
      </c>
      <c r="INA14" s="112" t="s">
        <v>6732</v>
      </c>
      <c r="INB14" s="112" t="s">
        <v>6733</v>
      </c>
      <c r="INC14" s="112" t="s">
        <v>6734</v>
      </c>
      <c r="IND14" s="112" t="s">
        <v>6735</v>
      </c>
      <c r="INE14" s="112" t="s">
        <v>6736</v>
      </c>
      <c r="INF14" s="112" t="s">
        <v>6737</v>
      </c>
      <c r="ING14" s="112" t="s">
        <v>6738</v>
      </c>
      <c r="INH14" s="112" t="s">
        <v>6739</v>
      </c>
      <c r="INI14" s="112" t="s">
        <v>6740</v>
      </c>
      <c r="INJ14" s="112" t="s">
        <v>6741</v>
      </c>
      <c r="INK14" s="112" t="s">
        <v>6742</v>
      </c>
      <c r="INL14" s="112" t="s">
        <v>6743</v>
      </c>
      <c r="INM14" s="112" t="s">
        <v>6744</v>
      </c>
      <c r="INN14" s="112" t="s">
        <v>6745</v>
      </c>
      <c r="INO14" s="112" t="s">
        <v>6746</v>
      </c>
      <c r="INP14" s="112" t="s">
        <v>6747</v>
      </c>
      <c r="INQ14" s="112" t="s">
        <v>6748</v>
      </c>
      <c r="INR14" s="112" t="s">
        <v>6749</v>
      </c>
      <c r="INS14" s="112" t="s">
        <v>6750</v>
      </c>
      <c r="INT14" s="112" t="s">
        <v>6751</v>
      </c>
      <c r="INU14" s="112" t="s">
        <v>6752</v>
      </c>
      <c r="INV14" s="112" t="s">
        <v>6753</v>
      </c>
      <c r="INW14" s="112" t="s">
        <v>6754</v>
      </c>
      <c r="INX14" s="112" t="s">
        <v>6755</v>
      </c>
      <c r="INY14" s="112" t="s">
        <v>6756</v>
      </c>
      <c r="INZ14" s="112" t="s">
        <v>6757</v>
      </c>
      <c r="IOA14" s="112" t="s">
        <v>6758</v>
      </c>
      <c r="IOB14" s="112" t="s">
        <v>6759</v>
      </c>
      <c r="IOC14" s="112" t="s">
        <v>6760</v>
      </c>
      <c r="IOD14" s="112" t="s">
        <v>6761</v>
      </c>
      <c r="IOE14" s="112" t="s">
        <v>6762</v>
      </c>
      <c r="IOF14" s="112" t="s">
        <v>6763</v>
      </c>
      <c r="IOG14" s="112" t="s">
        <v>6764</v>
      </c>
      <c r="IOH14" s="112" t="s">
        <v>6765</v>
      </c>
      <c r="IOI14" s="112" t="s">
        <v>6766</v>
      </c>
      <c r="IOJ14" s="112" t="s">
        <v>6767</v>
      </c>
      <c r="IOK14" s="112" t="s">
        <v>6768</v>
      </c>
      <c r="IOL14" s="112" t="s">
        <v>6769</v>
      </c>
      <c r="IOM14" s="112" t="s">
        <v>6770</v>
      </c>
      <c r="ION14" s="112" t="s">
        <v>6771</v>
      </c>
      <c r="IOO14" s="112" t="s">
        <v>6772</v>
      </c>
      <c r="IOP14" s="112" t="s">
        <v>6773</v>
      </c>
      <c r="IOQ14" s="112" t="s">
        <v>6774</v>
      </c>
      <c r="IOR14" s="112" t="s">
        <v>6775</v>
      </c>
      <c r="IOS14" s="112" t="s">
        <v>6776</v>
      </c>
      <c r="IOT14" s="112" t="s">
        <v>6777</v>
      </c>
      <c r="IOU14" s="112" t="s">
        <v>6778</v>
      </c>
      <c r="IOV14" s="112" t="s">
        <v>6779</v>
      </c>
      <c r="IOW14" s="112" t="s">
        <v>6780</v>
      </c>
      <c r="IOX14" s="112" t="s">
        <v>6781</v>
      </c>
      <c r="IOY14" s="112" t="s">
        <v>6782</v>
      </c>
      <c r="IOZ14" s="112" t="s">
        <v>6783</v>
      </c>
      <c r="IPA14" s="112" t="s">
        <v>6784</v>
      </c>
      <c r="IPB14" s="112" t="s">
        <v>6785</v>
      </c>
      <c r="IPC14" s="112" t="s">
        <v>6786</v>
      </c>
      <c r="IPD14" s="112" t="s">
        <v>6787</v>
      </c>
      <c r="IPE14" s="112" t="s">
        <v>6788</v>
      </c>
      <c r="IPF14" s="112" t="s">
        <v>6789</v>
      </c>
      <c r="IPG14" s="112" t="s">
        <v>6790</v>
      </c>
      <c r="IPH14" s="112" t="s">
        <v>6791</v>
      </c>
      <c r="IPI14" s="112" t="s">
        <v>6792</v>
      </c>
      <c r="IPJ14" s="112" t="s">
        <v>6793</v>
      </c>
      <c r="IPK14" s="112" t="s">
        <v>6794</v>
      </c>
      <c r="IPL14" s="112" t="s">
        <v>6795</v>
      </c>
      <c r="IPM14" s="112" t="s">
        <v>6796</v>
      </c>
      <c r="IPN14" s="112" t="s">
        <v>6797</v>
      </c>
      <c r="IPO14" s="112" t="s">
        <v>6798</v>
      </c>
      <c r="IPP14" s="112" t="s">
        <v>6799</v>
      </c>
      <c r="IPQ14" s="112" t="s">
        <v>6800</v>
      </c>
      <c r="IPR14" s="112" t="s">
        <v>6801</v>
      </c>
      <c r="IPS14" s="112" t="s">
        <v>6802</v>
      </c>
      <c r="IPT14" s="112" t="s">
        <v>6803</v>
      </c>
      <c r="IPU14" s="112" t="s">
        <v>6804</v>
      </c>
      <c r="IPV14" s="112" t="s">
        <v>6805</v>
      </c>
      <c r="IPW14" s="112" t="s">
        <v>6806</v>
      </c>
      <c r="IPX14" s="112" t="s">
        <v>6807</v>
      </c>
      <c r="IPY14" s="112" t="s">
        <v>6808</v>
      </c>
      <c r="IPZ14" s="112" t="s">
        <v>6809</v>
      </c>
      <c r="IQA14" s="112" t="s">
        <v>6810</v>
      </c>
      <c r="IQB14" s="112" t="s">
        <v>6811</v>
      </c>
      <c r="IQC14" s="112" t="s">
        <v>6812</v>
      </c>
      <c r="IQD14" s="112" t="s">
        <v>6813</v>
      </c>
      <c r="IQE14" s="112" t="s">
        <v>6814</v>
      </c>
      <c r="IQF14" s="112" t="s">
        <v>6815</v>
      </c>
      <c r="IQG14" s="112" t="s">
        <v>6816</v>
      </c>
      <c r="IQH14" s="112" t="s">
        <v>6817</v>
      </c>
      <c r="IQI14" s="112" t="s">
        <v>6818</v>
      </c>
      <c r="IQJ14" s="112" t="s">
        <v>6819</v>
      </c>
      <c r="IQK14" s="112" t="s">
        <v>6820</v>
      </c>
      <c r="IQL14" s="112" t="s">
        <v>6821</v>
      </c>
      <c r="IQM14" s="112" t="s">
        <v>6822</v>
      </c>
      <c r="IQN14" s="112" t="s">
        <v>6823</v>
      </c>
      <c r="IQO14" s="112" t="s">
        <v>6824</v>
      </c>
      <c r="IQP14" s="112" t="s">
        <v>6825</v>
      </c>
      <c r="IQQ14" s="112" t="s">
        <v>6826</v>
      </c>
      <c r="IQR14" s="112" t="s">
        <v>6827</v>
      </c>
      <c r="IQS14" s="112" t="s">
        <v>6828</v>
      </c>
      <c r="IQT14" s="112" t="s">
        <v>6829</v>
      </c>
      <c r="IQU14" s="112" t="s">
        <v>6830</v>
      </c>
      <c r="IQV14" s="112" t="s">
        <v>6831</v>
      </c>
      <c r="IQW14" s="112" t="s">
        <v>6832</v>
      </c>
      <c r="IQX14" s="112" t="s">
        <v>6833</v>
      </c>
      <c r="IQY14" s="112" t="s">
        <v>6834</v>
      </c>
      <c r="IQZ14" s="112" t="s">
        <v>6835</v>
      </c>
      <c r="IRA14" s="112" t="s">
        <v>6836</v>
      </c>
      <c r="IRB14" s="112" t="s">
        <v>6837</v>
      </c>
      <c r="IRC14" s="112" t="s">
        <v>6838</v>
      </c>
      <c r="IRD14" s="112" t="s">
        <v>6839</v>
      </c>
      <c r="IRE14" s="112" t="s">
        <v>6840</v>
      </c>
      <c r="IRF14" s="112" t="s">
        <v>6841</v>
      </c>
      <c r="IRG14" s="112" t="s">
        <v>6842</v>
      </c>
      <c r="IRH14" s="112" t="s">
        <v>6843</v>
      </c>
      <c r="IRI14" s="112" t="s">
        <v>6844</v>
      </c>
      <c r="IRJ14" s="112" t="s">
        <v>6845</v>
      </c>
      <c r="IRK14" s="112" t="s">
        <v>6846</v>
      </c>
      <c r="IRL14" s="112" t="s">
        <v>6847</v>
      </c>
      <c r="IRM14" s="112" t="s">
        <v>6848</v>
      </c>
      <c r="IRN14" s="112" t="s">
        <v>6849</v>
      </c>
      <c r="IRO14" s="112" t="s">
        <v>6850</v>
      </c>
      <c r="IRP14" s="112" t="s">
        <v>6851</v>
      </c>
      <c r="IRQ14" s="112" t="s">
        <v>6852</v>
      </c>
      <c r="IRR14" s="112" t="s">
        <v>6853</v>
      </c>
      <c r="IRS14" s="112" t="s">
        <v>6854</v>
      </c>
      <c r="IRT14" s="112" t="s">
        <v>6855</v>
      </c>
      <c r="IRU14" s="112" t="s">
        <v>6856</v>
      </c>
      <c r="IRV14" s="112" t="s">
        <v>6857</v>
      </c>
      <c r="IRW14" s="112" t="s">
        <v>6858</v>
      </c>
      <c r="IRX14" s="112" t="s">
        <v>6859</v>
      </c>
      <c r="IRY14" s="112" t="s">
        <v>6860</v>
      </c>
      <c r="IRZ14" s="112" t="s">
        <v>6861</v>
      </c>
      <c r="ISA14" s="112" t="s">
        <v>6862</v>
      </c>
      <c r="ISB14" s="112" t="s">
        <v>6863</v>
      </c>
      <c r="ISC14" s="112" t="s">
        <v>6864</v>
      </c>
      <c r="ISD14" s="112" t="s">
        <v>6865</v>
      </c>
      <c r="ISE14" s="112" t="s">
        <v>6866</v>
      </c>
      <c r="ISF14" s="112" t="s">
        <v>6867</v>
      </c>
      <c r="ISG14" s="112" t="s">
        <v>6868</v>
      </c>
      <c r="ISH14" s="112" t="s">
        <v>6869</v>
      </c>
      <c r="ISI14" s="112" t="s">
        <v>6870</v>
      </c>
      <c r="ISJ14" s="112" t="s">
        <v>6871</v>
      </c>
      <c r="ISK14" s="112" t="s">
        <v>6872</v>
      </c>
      <c r="ISL14" s="112" t="s">
        <v>6873</v>
      </c>
      <c r="ISM14" s="112" t="s">
        <v>6874</v>
      </c>
      <c r="ISN14" s="112" t="s">
        <v>6875</v>
      </c>
      <c r="ISO14" s="112" t="s">
        <v>6876</v>
      </c>
      <c r="ISP14" s="112" t="s">
        <v>6877</v>
      </c>
      <c r="ISQ14" s="112" t="s">
        <v>6878</v>
      </c>
      <c r="ISR14" s="112" t="s">
        <v>6879</v>
      </c>
      <c r="ISS14" s="112" t="s">
        <v>6880</v>
      </c>
      <c r="IST14" s="112" t="s">
        <v>6881</v>
      </c>
      <c r="ISU14" s="112" t="s">
        <v>6882</v>
      </c>
      <c r="ISV14" s="112" t="s">
        <v>6883</v>
      </c>
      <c r="ISW14" s="112" t="s">
        <v>6884</v>
      </c>
      <c r="ISX14" s="112" t="s">
        <v>6885</v>
      </c>
      <c r="ISY14" s="112" t="s">
        <v>6886</v>
      </c>
      <c r="ISZ14" s="112" t="s">
        <v>6887</v>
      </c>
      <c r="ITA14" s="112" t="s">
        <v>6888</v>
      </c>
      <c r="ITB14" s="112" t="s">
        <v>6889</v>
      </c>
      <c r="ITC14" s="112" t="s">
        <v>6890</v>
      </c>
      <c r="ITD14" s="112" t="s">
        <v>6891</v>
      </c>
      <c r="ITE14" s="112" t="s">
        <v>6892</v>
      </c>
      <c r="ITF14" s="112" t="s">
        <v>6893</v>
      </c>
      <c r="ITG14" s="112" t="s">
        <v>6894</v>
      </c>
      <c r="ITH14" s="112" t="s">
        <v>6895</v>
      </c>
      <c r="ITI14" s="112" t="s">
        <v>6896</v>
      </c>
      <c r="ITJ14" s="112" t="s">
        <v>6897</v>
      </c>
      <c r="ITK14" s="112" t="s">
        <v>6898</v>
      </c>
      <c r="ITL14" s="112" t="s">
        <v>6899</v>
      </c>
      <c r="ITM14" s="112" t="s">
        <v>6900</v>
      </c>
      <c r="ITN14" s="112" t="s">
        <v>6901</v>
      </c>
      <c r="ITO14" s="112" t="s">
        <v>6902</v>
      </c>
      <c r="ITP14" s="112" t="s">
        <v>6903</v>
      </c>
      <c r="ITQ14" s="112" t="s">
        <v>6904</v>
      </c>
      <c r="ITR14" s="112" t="s">
        <v>6905</v>
      </c>
      <c r="ITS14" s="112" t="s">
        <v>6906</v>
      </c>
      <c r="ITT14" s="112" t="s">
        <v>6907</v>
      </c>
      <c r="ITU14" s="112" t="s">
        <v>6908</v>
      </c>
      <c r="ITV14" s="112" t="s">
        <v>6909</v>
      </c>
      <c r="ITW14" s="112" t="s">
        <v>6910</v>
      </c>
      <c r="ITX14" s="112" t="s">
        <v>6911</v>
      </c>
      <c r="ITY14" s="112" t="s">
        <v>6912</v>
      </c>
      <c r="ITZ14" s="112" t="s">
        <v>6913</v>
      </c>
      <c r="IUA14" s="112" t="s">
        <v>6914</v>
      </c>
      <c r="IUB14" s="112" t="s">
        <v>6915</v>
      </c>
      <c r="IUC14" s="112" t="s">
        <v>6916</v>
      </c>
      <c r="IUD14" s="112" t="s">
        <v>6917</v>
      </c>
      <c r="IUE14" s="112" t="s">
        <v>6918</v>
      </c>
      <c r="IUF14" s="112" t="s">
        <v>6919</v>
      </c>
      <c r="IUG14" s="112" t="s">
        <v>6920</v>
      </c>
      <c r="IUH14" s="112" t="s">
        <v>6921</v>
      </c>
      <c r="IUI14" s="112" t="s">
        <v>6922</v>
      </c>
      <c r="IUJ14" s="112" t="s">
        <v>6923</v>
      </c>
      <c r="IUK14" s="112" t="s">
        <v>6924</v>
      </c>
      <c r="IUL14" s="112" t="s">
        <v>6925</v>
      </c>
      <c r="IUM14" s="112" t="s">
        <v>6926</v>
      </c>
      <c r="IUN14" s="112" t="s">
        <v>6927</v>
      </c>
      <c r="IUO14" s="112" t="s">
        <v>6928</v>
      </c>
      <c r="IUP14" s="112" t="s">
        <v>6929</v>
      </c>
      <c r="IUQ14" s="112" t="s">
        <v>6930</v>
      </c>
      <c r="IUR14" s="112" t="s">
        <v>6931</v>
      </c>
      <c r="IUS14" s="112" t="s">
        <v>6932</v>
      </c>
      <c r="IUT14" s="112" t="s">
        <v>6933</v>
      </c>
      <c r="IUU14" s="112" t="s">
        <v>6934</v>
      </c>
      <c r="IUV14" s="112" t="s">
        <v>6935</v>
      </c>
      <c r="IUW14" s="112" t="s">
        <v>6936</v>
      </c>
      <c r="IUX14" s="112" t="s">
        <v>6937</v>
      </c>
      <c r="IUY14" s="112" t="s">
        <v>6938</v>
      </c>
      <c r="IUZ14" s="112" t="s">
        <v>6939</v>
      </c>
      <c r="IVA14" s="112" t="s">
        <v>6940</v>
      </c>
      <c r="IVB14" s="112" t="s">
        <v>6941</v>
      </c>
      <c r="IVC14" s="112" t="s">
        <v>6942</v>
      </c>
      <c r="IVD14" s="112" t="s">
        <v>6943</v>
      </c>
      <c r="IVE14" s="112" t="s">
        <v>6944</v>
      </c>
      <c r="IVF14" s="112" t="s">
        <v>6945</v>
      </c>
      <c r="IVG14" s="112" t="s">
        <v>6946</v>
      </c>
      <c r="IVH14" s="112" t="s">
        <v>6947</v>
      </c>
      <c r="IVI14" s="112" t="s">
        <v>6948</v>
      </c>
      <c r="IVJ14" s="112" t="s">
        <v>6949</v>
      </c>
      <c r="IVK14" s="112" t="s">
        <v>6950</v>
      </c>
      <c r="IVL14" s="112" t="s">
        <v>6951</v>
      </c>
      <c r="IVM14" s="112" t="s">
        <v>6952</v>
      </c>
      <c r="IVN14" s="112" t="s">
        <v>6953</v>
      </c>
      <c r="IVO14" s="112" t="s">
        <v>6954</v>
      </c>
      <c r="IVP14" s="112" t="s">
        <v>6955</v>
      </c>
      <c r="IVQ14" s="112" t="s">
        <v>6956</v>
      </c>
      <c r="IVR14" s="112" t="s">
        <v>6957</v>
      </c>
      <c r="IVS14" s="112" t="s">
        <v>6958</v>
      </c>
      <c r="IVT14" s="112" t="s">
        <v>6959</v>
      </c>
      <c r="IVU14" s="112" t="s">
        <v>6960</v>
      </c>
      <c r="IVV14" s="112" t="s">
        <v>6961</v>
      </c>
      <c r="IVW14" s="112" t="s">
        <v>6962</v>
      </c>
      <c r="IVX14" s="112" t="s">
        <v>6963</v>
      </c>
      <c r="IVY14" s="112" t="s">
        <v>6964</v>
      </c>
      <c r="IVZ14" s="112" t="s">
        <v>6965</v>
      </c>
      <c r="IWA14" s="112" t="s">
        <v>6966</v>
      </c>
      <c r="IWB14" s="112" t="s">
        <v>6967</v>
      </c>
      <c r="IWC14" s="112" t="s">
        <v>6968</v>
      </c>
      <c r="IWD14" s="112" t="s">
        <v>6969</v>
      </c>
      <c r="IWE14" s="112" t="s">
        <v>6970</v>
      </c>
      <c r="IWF14" s="112" t="s">
        <v>6971</v>
      </c>
      <c r="IWG14" s="112" t="s">
        <v>6972</v>
      </c>
      <c r="IWH14" s="112" t="s">
        <v>6973</v>
      </c>
      <c r="IWI14" s="112" t="s">
        <v>6974</v>
      </c>
      <c r="IWJ14" s="112" t="s">
        <v>6975</v>
      </c>
      <c r="IWK14" s="112" t="s">
        <v>6976</v>
      </c>
      <c r="IWL14" s="112" t="s">
        <v>6977</v>
      </c>
      <c r="IWM14" s="112" t="s">
        <v>6978</v>
      </c>
      <c r="IWN14" s="112" t="s">
        <v>6979</v>
      </c>
      <c r="IWO14" s="112" t="s">
        <v>6980</v>
      </c>
      <c r="IWP14" s="112" t="s">
        <v>6981</v>
      </c>
      <c r="IWQ14" s="112" t="s">
        <v>6982</v>
      </c>
      <c r="IWR14" s="112" t="s">
        <v>6983</v>
      </c>
      <c r="IWS14" s="112" t="s">
        <v>6984</v>
      </c>
      <c r="IWT14" s="112" t="s">
        <v>6985</v>
      </c>
      <c r="IWU14" s="112" t="s">
        <v>6986</v>
      </c>
      <c r="IWV14" s="112" t="s">
        <v>6987</v>
      </c>
      <c r="IWW14" s="112" t="s">
        <v>6988</v>
      </c>
      <c r="IWX14" s="112" t="s">
        <v>6989</v>
      </c>
      <c r="IWY14" s="112" t="s">
        <v>6990</v>
      </c>
      <c r="IWZ14" s="112" t="s">
        <v>6991</v>
      </c>
      <c r="IXA14" s="112" t="s">
        <v>6992</v>
      </c>
      <c r="IXB14" s="112" t="s">
        <v>6993</v>
      </c>
      <c r="IXC14" s="112" t="s">
        <v>6994</v>
      </c>
      <c r="IXD14" s="112" t="s">
        <v>6995</v>
      </c>
      <c r="IXE14" s="112" t="s">
        <v>6996</v>
      </c>
      <c r="IXF14" s="112" t="s">
        <v>6997</v>
      </c>
      <c r="IXG14" s="112" t="s">
        <v>6998</v>
      </c>
      <c r="IXH14" s="112" t="s">
        <v>6999</v>
      </c>
      <c r="IXI14" s="112" t="s">
        <v>7000</v>
      </c>
      <c r="IXJ14" s="112" t="s">
        <v>7001</v>
      </c>
      <c r="IXK14" s="112" t="s">
        <v>7002</v>
      </c>
      <c r="IXL14" s="112" t="s">
        <v>7003</v>
      </c>
      <c r="IXM14" s="112" t="s">
        <v>7004</v>
      </c>
      <c r="IXN14" s="112" t="s">
        <v>7005</v>
      </c>
      <c r="IXO14" s="112" t="s">
        <v>7006</v>
      </c>
      <c r="IXP14" s="112" t="s">
        <v>7007</v>
      </c>
      <c r="IXQ14" s="112" t="s">
        <v>7008</v>
      </c>
      <c r="IXR14" s="112" t="s">
        <v>7009</v>
      </c>
      <c r="IXS14" s="112" t="s">
        <v>7010</v>
      </c>
      <c r="IXT14" s="112" t="s">
        <v>7011</v>
      </c>
      <c r="IXU14" s="112" t="s">
        <v>7012</v>
      </c>
      <c r="IXV14" s="112" t="s">
        <v>7013</v>
      </c>
      <c r="IXW14" s="112" t="s">
        <v>7014</v>
      </c>
      <c r="IXX14" s="112" t="s">
        <v>7015</v>
      </c>
      <c r="IXY14" s="112" t="s">
        <v>7016</v>
      </c>
      <c r="IXZ14" s="112" t="s">
        <v>7017</v>
      </c>
      <c r="IYA14" s="112" t="s">
        <v>7018</v>
      </c>
      <c r="IYB14" s="112" t="s">
        <v>7019</v>
      </c>
      <c r="IYC14" s="112" t="s">
        <v>7020</v>
      </c>
      <c r="IYD14" s="112" t="s">
        <v>7021</v>
      </c>
      <c r="IYE14" s="112" t="s">
        <v>7022</v>
      </c>
      <c r="IYF14" s="112" t="s">
        <v>7023</v>
      </c>
      <c r="IYG14" s="112" t="s">
        <v>7024</v>
      </c>
      <c r="IYH14" s="112" t="s">
        <v>7025</v>
      </c>
      <c r="IYI14" s="112" t="s">
        <v>7026</v>
      </c>
      <c r="IYJ14" s="112" t="s">
        <v>7027</v>
      </c>
      <c r="IYK14" s="112" t="s">
        <v>7028</v>
      </c>
      <c r="IYL14" s="112" t="s">
        <v>7029</v>
      </c>
      <c r="IYM14" s="112" t="s">
        <v>7030</v>
      </c>
      <c r="IYN14" s="112" t="s">
        <v>7031</v>
      </c>
      <c r="IYO14" s="112" t="s">
        <v>7032</v>
      </c>
      <c r="IYP14" s="112" t="s">
        <v>7033</v>
      </c>
      <c r="IYQ14" s="112" t="s">
        <v>7034</v>
      </c>
      <c r="IYR14" s="112" t="s">
        <v>7035</v>
      </c>
      <c r="IYS14" s="112" t="s">
        <v>7036</v>
      </c>
      <c r="IYT14" s="112" t="s">
        <v>7037</v>
      </c>
      <c r="IYU14" s="112" t="s">
        <v>7038</v>
      </c>
      <c r="IYV14" s="112" t="s">
        <v>7039</v>
      </c>
      <c r="IYW14" s="112" t="s">
        <v>7040</v>
      </c>
      <c r="IYX14" s="112" t="s">
        <v>7041</v>
      </c>
      <c r="IYY14" s="112" t="s">
        <v>7042</v>
      </c>
      <c r="IYZ14" s="112" t="s">
        <v>7043</v>
      </c>
      <c r="IZA14" s="112" t="s">
        <v>7044</v>
      </c>
      <c r="IZB14" s="112" t="s">
        <v>7045</v>
      </c>
      <c r="IZC14" s="112" t="s">
        <v>7046</v>
      </c>
      <c r="IZD14" s="112" t="s">
        <v>7047</v>
      </c>
      <c r="IZE14" s="112" t="s">
        <v>7048</v>
      </c>
      <c r="IZF14" s="112" t="s">
        <v>7049</v>
      </c>
      <c r="IZG14" s="112" t="s">
        <v>7050</v>
      </c>
      <c r="IZH14" s="112" t="s">
        <v>7051</v>
      </c>
      <c r="IZI14" s="112" t="s">
        <v>7052</v>
      </c>
      <c r="IZJ14" s="112" t="s">
        <v>7053</v>
      </c>
      <c r="IZK14" s="112" t="s">
        <v>7054</v>
      </c>
      <c r="IZL14" s="112" t="s">
        <v>7055</v>
      </c>
      <c r="IZM14" s="112" t="s">
        <v>7056</v>
      </c>
      <c r="IZN14" s="112" t="s">
        <v>7057</v>
      </c>
      <c r="IZO14" s="112" t="s">
        <v>7058</v>
      </c>
      <c r="IZP14" s="112" t="s">
        <v>7059</v>
      </c>
      <c r="IZQ14" s="112" t="s">
        <v>7060</v>
      </c>
      <c r="IZR14" s="112" t="s">
        <v>7061</v>
      </c>
      <c r="IZS14" s="112" t="s">
        <v>7062</v>
      </c>
      <c r="IZT14" s="112" t="s">
        <v>7063</v>
      </c>
      <c r="IZU14" s="112" t="s">
        <v>7064</v>
      </c>
      <c r="IZV14" s="112" t="s">
        <v>7065</v>
      </c>
      <c r="IZW14" s="112" t="s">
        <v>7066</v>
      </c>
      <c r="IZX14" s="112" t="s">
        <v>7067</v>
      </c>
      <c r="IZY14" s="112" t="s">
        <v>7068</v>
      </c>
      <c r="IZZ14" s="112" t="s">
        <v>7069</v>
      </c>
      <c r="JAA14" s="112" t="s">
        <v>7070</v>
      </c>
      <c r="JAB14" s="112" t="s">
        <v>7071</v>
      </c>
      <c r="JAC14" s="112" t="s">
        <v>7072</v>
      </c>
      <c r="JAD14" s="112" t="s">
        <v>7073</v>
      </c>
      <c r="JAE14" s="112" t="s">
        <v>7074</v>
      </c>
      <c r="JAF14" s="112" t="s">
        <v>7075</v>
      </c>
      <c r="JAG14" s="112" t="s">
        <v>7076</v>
      </c>
      <c r="JAH14" s="112" t="s">
        <v>7077</v>
      </c>
      <c r="JAI14" s="112" t="s">
        <v>7078</v>
      </c>
      <c r="JAJ14" s="112" t="s">
        <v>7079</v>
      </c>
      <c r="JAK14" s="112" t="s">
        <v>7080</v>
      </c>
      <c r="JAL14" s="112" t="s">
        <v>7081</v>
      </c>
      <c r="JAM14" s="112" t="s">
        <v>7082</v>
      </c>
      <c r="JAN14" s="112" t="s">
        <v>7083</v>
      </c>
      <c r="JAO14" s="112" t="s">
        <v>7084</v>
      </c>
      <c r="JAP14" s="112" t="s">
        <v>7085</v>
      </c>
      <c r="JAQ14" s="112" t="s">
        <v>7086</v>
      </c>
      <c r="JAR14" s="112" t="s">
        <v>7087</v>
      </c>
      <c r="JAS14" s="112" t="s">
        <v>7088</v>
      </c>
      <c r="JAT14" s="112" t="s">
        <v>7089</v>
      </c>
      <c r="JAU14" s="112" t="s">
        <v>7090</v>
      </c>
      <c r="JAV14" s="112" t="s">
        <v>7091</v>
      </c>
      <c r="JAW14" s="112" t="s">
        <v>7092</v>
      </c>
      <c r="JAX14" s="112" t="s">
        <v>7093</v>
      </c>
      <c r="JAY14" s="112" t="s">
        <v>7094</v>
      </c>
      <c r="JAZ14" s="112" t="s">
        <v>7095</v>
      </c>
      <c r="JBA14" s="112" t="s">
        <v>7096</v>
      </c>
      <c r="JBB14" s="112" t="s">
        <v>7097</v>
      </c>
      <c r="JBC14" s="112" t="s">
        <v>7098</v>
      </c>
      <c r="JBD14" s="112" t="s">
        <v>7099</v>
      </c>
      <c r="JBE14" s="112" t="s">
        <v>7100</v>
      </c>
      <c r="JBF14" s="112" t="s">
        <v>7101</v>
      </c>
      <c r="JBG14" s="112" t="s">
        <v>7102</v>
      </c>
      <c r="JBH14" s="112" t="s">
        <v>7103</v>
      </c>
      <c r="JBI14" s="112" t="s">
        <v>7104</v>
      </c>
      <c r="JBJ14" s="112" t="s">
        <v>7105</v>
      </c>
      <c r="JBK14" s="112" t="s">
        <v>7106</v>
      </c>
      <c r="JBL14" s="112" t="s">
        <v>7107</v>
      </c>
      <c r="JBM14" s="112" t="s">
        <v>7108</v>
      </c>
      <c r="JBN14" s="112" t="s">
        <v>7109</v>
      </c>
      <c r="JBO14" s="112" t="s">
        <v>7110</v>
      </c>
      <c r="JBP14" s="112" t="s">
        <v>7111</v>
      </c>
      <c r="JBQ14" s="112" t="s">
        <v>7112</v>
      </c>
      <c r="JBR14" s="112" t="s">
        <v>7113</v>
      </c>
      <c r="JBS14" s="112" t="s">
        <v>7114</v>
      </c>
      <c r="JBT14" s="112" t="s">
        <v>7115</v>
      </c>
      <c r="JBU14" s="112" t="s">
        <v>7116</v>
      </c>
      <c r="JBV14" s="112" t="s">
        <v>7117</v>
      </c>
      <c r="JBW14" s="112" t="s">
        <v>7118</v>
      </c>
      <c r="JBX14" s="112" t="s">
        <v>7119</v>
      </c>
      <c r="JBY14" s="112" t="s">
        <v>7120</v>
      </c>
      <c r="JBZ14" s="112" t="s">
        <v>7121</v>
      </c>
      <c r="JCA14" s="112" t="s">
        <v>7122</v>
      </c>
      <c r="JCB14" s="112" t="s">
        <v>7123</v>
      </c>
      <c r="JCC14" s="112" t="s">
        <v>7124</v>
      </c>
      <c r="JCD14" s="112" t="s">
        <v>7125</v>
      </c>
      <c r="JCE14" s="112" t="s">
        <v>7126</v>
      </c>
      <c r="JCF14" s="112" t="s">
        <v>7127</v>
      </c>
      <c r="JCG14" s="112" t="s">
        <v>7128</v>
      </c>
      <c r="JCH14" s="112" t="s">
        <v>7129</v>
      </c>
      <c r="JCI14" s="112" t="s">
        <v>7130</v>
      </c>
      <c r="JCJ14" s="112" t="s">
        <v>7131</v>
      </c>
      <c r="JCK14" s="112" t="s">
        <v>7132</v>
      </c>
      <c r="JCL14" s="112" t="s">
        <v>7133</v>
      </c>
      <c r="JCM14" s="112" t="s">
        <v>7134</v>
      </c>
      <c r="JCN14" s="112" t="s">
        <v>7135</v>
      </c>
      <c r="JCO14" s="112" t="s">
        <v>7136</v>
      </c>
      <c r="JCP14" s="112" t="s">
        <v>7137</v>
      </c>
      <c r="JCQ14" s="112" t="s">
        <v>7138</v>
      </c>
      <c r="JCR14" s="112" t="s">
        <v>7139</v>
      </c>
      <c r="JCS14" s="112" t="s">
        <v>7140</v>
      </c>
      <c r="JCT14" s="112" t="s">
        <v>7141</v>
      </c>
      <c r="JCU14" s="112" t="s">
        <v>7142</v>
      </c>
      <c r="JCV14" s="112" t="s">
        <v>7143</v>
      </c>
      <c r="JCW14" s="112" t="s">
        <v>7144</v>
      </c>
      <c r="JCX14" s="112" t="s">
        <v>7145</v>
      </c>
      <c r="JCY14" s="112" t="s">
        <v>7146</v>
      </c>
      <c r="JCZ14" s="112" t="s">
        <v>7147</v>
      </c>
      <c r="JDA14" s="112" t="s">
        <v>7148</v>
      </c>
      <c r="JDB14" s="112" t="s">
        <v>7149</v>
      </c>
      <c r="JDC14" s="112" t="s">
        <v>7150</v>
      </c>
      <c r="JDD14" s="112" t="s">
        <v>7151</v>
      </c>
      <c r="JDE14" s="112" t="s">
        <v>7152</v>
      </c>
      <c r="JDF14" s="112" t="s">
        <v>7153</v>
      </c>
      <c r="JDG14" s="112" t="s">
        <v>7154</v>
      </c>
      <c r="JDH14" s="112" t="s">
        <v>7155</v>
      </c>
      <c r="JDI14" s="112" t="s">
        <v>7156</v>
      </c>
      <c r="JDJ14" s="112" t="s">
        <v>7157</v>
      </c>
      <c r="JDK14" s="112" t="s">
        <v>7158</v>
      </c>
      <c r="JDL14" s="112" t="s">
        <v>7159</v>
      </c>
      <c r="JDM14" s="112" t="s">
        <v>7160</v>
      </c>
      <c r="JDN14" s="112" t="s">
        <v>7161</v>
      </c>
      <c r="JDO14" s="112" t="s">
        <v>7162</v>
      </c>
      <c r="JDP14" s="112" t="s">
        <v>7163</v>
      </c>
      <c r="JDQ14" s="112" t="s">
        <v>7164</v>
      </c>
      <c r="JDR14" s="112" t="s">
        <v>7165</v>
      </c>
      <c r="JDS14" s="112" t="s">
        <v>7166</v>
      </c>
      <c r="JDT14" s="112" t="s">
        <v>7167</v>
      </c>
      <c r="JDU14" s="112" t="s">
        <v>7168</v>
      </c>
      <c r="JDV14" s="112" t="s">
        <v>7169</v>
      </c>
      <c r="JDW14" s="112" t="s">
        <v>7170</v>
      </c>
      <c r="JDX14" s="112" t="s">
        <v>7171</v>
      </c>
      <c r="JDY14" s="112" t="s">
        <v>7172</v>
      </c>
      <c r="JDZ14" s="112" t="s">
        <v>7173</v>
      </c>
      <c r="JEA14" s="112" t="s">
        <v>7174</v>
      </c>
      <c r="JEB14" s="112" t="s">
        <v>7175</v>
      </c>
      <c r="JEC14" s="112" t="s">
        <v>7176</v>
      </c>
      <c r="JED14" s="112" t="s">
        <v>7177</v>
      </c>
      <c r="JEE14" s="112" t="s">
        <v>7178</v>
      </c>
      <c r="JEF14" s="112" t="s">
        <v>7179</v>
      </c>
      <c r="JEG14" s="112" t="s">
        <v>7180</v>
      </c>
      <c r="JEH14" s="112" t="s">
        <v>7181</v>
      </c>
      <c r="JEI14" s="112" t="s">
        <v>7182</v>
      </c>
      <c r="JEJ14" s="112" t="s">
        <v>7183</v>
      </c>
      <c r="JEK14" s="112" t="s">
        <v>7184</v>
      </c>
      <c r="JEL14" s="112" t="s">
        <v>7185</v>
      </c>
      <c r="JEM14" s="112" t="s">
        <v>7186</v>
      </c>
      <c r="JEN14" s="112" t="s">
        <v>7187</v>
      </c>
      <c r="JEO14" s="112" t="s">
        <v>7188</v>
      </c>
      <c r="JEP14" s="112" t="s">
        <v>7189</v>
      </c>
      <c r="JEQ14" s="112" t="s">
        <v>7190</v>
      </c>
      <c r="JER14" s="112" t="s">
        <v>7191</v>
      </c>
      <c r="JES14" s="112" t="s">
        <v>7192</v>
      </c>
      <c r="JET14" s="112" t="s">
        <v>7193</v>
      </c>
      <c r="JEU14" s="112" t="s">
        <v>7194</v>
      </c>
      <c r="JEV14" s="112" t="s">
        <v>7195</v>
      </c>
      <c r="JEW14" s="112" t="s">
        <v>7196</v>
      </c>
      <c r="JEX14" s="112" t="s">
        <v>7197</v>
      </c>
      <c r="JEY14" s="112" t="s">
        <v>7198</v>
      </c>
      <c r="JEZ14" s="112" t="s">
        <v>7199</v>
      </c>
      <c r="JFA14" s="112" t="s">
        <v>7200</v>
      </c>
      <c r="JFB14" s="112" t="s">
        <v>7201</v>
      </c>
      <c r="JFC14" s="112" t="s">
        <v>7202</v>
      </c>
      <c r="JFD14" s="112" t="s">
        <v>7203</v>
      </c>
      <c r="JFE14" s="112" t="s">
        <v>7204</v>
      </c>
      <c r="JFF14" s="112" t="s">
        <v>7205</v>
      </c>
      <c r="JFG14" s="112" t="s">
        <v>7206</v>
      </c>
      <c r="JFH14" s="112" t="s">
        <v>7207</v>
      </c>
      <c r="JFI14" s="112" t="s">
        <v>7208</v>
      </c>
      <c r="JFJ14" s="112" t="s">
        <v>7209</v>
      </c>
      <c r="JFK14" s="112" t="s">
        <v>7210</v>
      </c>
      <c r="JFL14" s="112" t="s">
        <v>7211</v>
      </c>
      <c r="JFM14" s="112" t="s">
        <v>7212</v>
      </c>
      <c r="JFN14" s="112" t="s">
        <v>7213</v>
      </c>
      <c r="JFO14" s="112" t="s">
        <v>7214</v>
      </c>
      <c r="JFP14" s="112" t="s">
        <v>7215</v>
      </c>
      <c r="JFQ14" s="112" t="s">
        <v>7216</v>
      </c>
      <c r="JFR14" s="112" t="s">
        <v>7217</v>
      </c>
      <c r="JFS14" s="112" t="s">
        <v>7218</v>
      </c>
      <c r="JFT14" s="112" t="s">
        <v>7219</v>
      </c>
      <c r="JFU14" s="112" t="s">
        <v>7220</v>
      </c>
      <c r="JFV14" s="112" t="s">
        <v>7221</v>
      </c>
      <c r="JFW14" s="112" t="s">
        <v>7222</v>
      </c>
      <c r="JFX14" s="112" t="s">
        <v>7223</v>
      </c>
      <c r="JFY14" s="112" t="s">
        <v>7224</v>
      </c>
      <c r="JFZ14" s="112" t="s">
        <v>7225</v>
      </c>
      <c r="JGA14" s="112" t="s">
        <v>7226</v>
      </c>
      <c r="JGB14" s="112" t="s">
        <v>7227</v>
      </c>
      <c r="JGC14" s="112" t="s">
        <v>7228</v>
      </c>
      <c r="JGD14" s="112" t="s">
        <v>7229</v>
      </c>
      <c r="JGE14" s="112" t="s">
        <v>7230</v>
      </c>
      <c r="JGF14" s="112" t="s">
        <v>7231</v>
      </c>
      <c r="JGG14" s="112" t="s">
        <v>7232</v>
      </c>
      <c r="JGH14" s="112" t="s">
        <v>7233</v>
      </c>
      <c r="JGI14" s="112" t="s">
        <v>7234</v>
      </c>
      <c r="JGJ14" s="112" t="s">
        <v>7235</v>
      </c>
      <c r="JGK14" s="112" t="s">
        <v>7236</v>
      </c>
      <c r="JGL14" s="112" t="s">
        <v>7237</v>
      </c>
      <c r="JGM14" s="112" t="s">
        <v>7238</v>
      </c>
      <c r="JGN14" s="112" t="s">
        <v>7239</v>
      </c>
      <c r="JGO14" s="112" t="s">
        <v>7240</v>
      </c>
      <c r="JGP14" s="112" t="s">
        <v>7241</v>
      </c>
      <c r="JGQ14" s="112" t="s">
        <v>7242</v>
      </c>
      <c r="JGR14" s="112" t="s">
        <v>7243</v>
      </c>
      <c r="JGS14" s="112" t="s">
        <v>7244</v>
      </c>
      <c r="JGT14" s="112" t="s">
        <v>7245</v>
      </c>
      <c r="JGU14" s="112" t="s">
        <v>7246</v>
      </c>
      <c r="JGV14" s="112" t="s">
        <v>7247</v>
      </c>
      <c r="JGW14" s="112" t="s">
        <v>7248</v>
      </c>
      <c r="JGX14" s="112" t="s">
        <v>7249</v>
      </c>
      <c r="JGY14" s="112" t="s">
        <v>7250</v>
      </c>
      <c r="JGZ14" s="112" t="s">
        <v>7251</v>
      </c>
      <c r="JHA14" s="112" t="s">
        <v>7252</v>
      </c>
      <c r="JHB14" s="112" t="s">
        <v>7253</v>
      </c>
      <c r="JHC14" s="112" t="s">
        <v>7254</v>
      </c>
      <c r="JHD14" s="112" t="s">
        <v>7255</v>
      </c>
      <c r="JHE14" s="112" t="s">
        <v>7256</v>
      </c>
      <c r="JHF14" s="112" t="s">
        <v>7257</v>
      </c>
      <c r="JHG14" s="112" t="s">
        <v>7258</v>
      </c>
      <c r="JHH14" s="112" t="s">
        <v>7259</v>
      </c>
      <c r="JHI14" s="112" t="s">
        <v>7260</v>
      </c>
      <c r="JHJ14" s="112" t="s">
        <v>7261</v>
      </c>
      <c r="JHK14" s="112" t="s">
        <v>7262</v>
      </c>
      <c r="JHL14" s="112" t="s">
        <v>7263</v>
      </c>
      <c r="JHM14" s="112" t="s">
        <v>7264</v>
      </c>
      <c r="JHN14" s="112" t="s">
        <v>7265</v>
      </c>
      <c r="JHO14" s="112" t="s">
        <v>7266</v>
      </c>
      <c r="JHP14" s="112" t="s">
        <v>7267</v>
      </c>
      <c r="JHQ14" s="112" t="s">
        <v>7268</v>
      </c>
      <c r="JHR14" s="112" t="s">
        <v>7269</v>
      </c>
      <c r="JHS14" s="112" t="s">
        <v>7270</v>
      </c>
      <c r="JHT14" s="112" t="s">
        <v>7271</v>
      </c>
      <c r="JHU14" s="112" t="s">
        <v>7272</v>
      </c>
      <c r="JHV14" s="112" t="s">
        <v>7273</v>
      </c>
      <c r="JHW14" s="112" t="s">
        <v>7274</v>
      </c>
      <c r="JHX14" s="112" t="s">
        <v>7275</v>
      </c>
      <c r="JHY14" s="112" t="s">
        <v>7276</v>
      </c>
      <c r="JHZ14" s="112" t="s">
        <v>7277</v>
      </c>
      <c r="JIA14" s="112" t="s">
        <v>7278</v>
      </c>
      <c r="JIB14" s="112" t="s">
        <v>7279</v>
      </c>
      <c r="JIC14" s="112" t="s">
        <v>7280</v>
      </c>
      <c r="JID14" s="112" t="s">
        <v>7281</v>
      </c>
      <c r="JIE14" s="112" t="s">
        <v>7282</v>
      </c>
      <c r="JIF14" s="112" t="s">
        <v>7283</v>
      </c>
      <c r="JIG14" s="112" t="s">
        <v>7284</v>
      </c>
      <c r="JIH14" s="112" t="s">
        <v>7285</v>
      </c>
      <c r="JII14" s="112" t="s">
        <v>7286</v>
      </c>
      <c r="JIJ14" s="112" t="s">
        <v>7287</v>
      </c>
      <c r="JIK14" s="112" t="s">
        <v>7288</v>
      </c>
      <c r="JIL14" s="112" t="s">
        <v>7289</v>
      </c>
      <c r="JIM14" s="112" t="s">
        <v>7290</v>
      </c>
      <c r="JIN14" s="112" t="s">
        <v>7291</v>
      </c>
      <c r="JIO14" s="112" t="s">
        <v>7292</v>
      </c>
      <c r="JIP14" s="112" t="s">
        <v>7293</v>
      </c>
      <c r="JIQ14" s="112" t="s">
        <v>7294</v>
      </c>
      <c r="JIR14" s="112" t="s">
        <v>7295</v>
      </c>
      <c r="JIS14" s="112" t="s">
        <v>7296</v>
      </c>
      <c r="JIT14" s="112" t="s">
        <v>7297</v>
      </c>
      <c r="JIU14" s="112" t="s">
        <v>7298</v>
      </c>
      <c r="JIV14" s="112" t="s">
        <v>7299</v>
      </c>
      <c r="JIW14" s="112" t="s">
        <v>7300</v>
      </c>
      <c r="JIX14" s="112" t="s">
        <v>7301</v>
      </c>
      <c r="JIY14" s="112" t="s">
        <v>7302</v>
      </c>
      <c r="JIZ14" s="112" t="s">
        <v>7303</v>
      </c>
      <c r="JJA14" s="112" t="s">
        <v>7304</v>
      </c>
      <c r="JJB14" s="112" t="s">
        <v>7305</v>
      </c>
      <c r="JJC14" s="112" t="s">
        <v>7306</v>
      </c>
      <c r="JJD14" s="112" t="s">
        <v>7307</v>
      </c>
      <c r="JJE14" s="112" t="s">
        <v>7308</v>
      </c>
      <c r="JJF14" s="112" t="s">
        <v>7309</v>
      </c>
      <c r="JJG14" s="112" t="s">
        <v>7310</v>
      </c>
      <c r="JJH14" s="112" t="s">
        <v>7311</v>
      </c>
      <c r="JJI14" s="112" t="s">
        <v>7312</v>
      </c>
      <c r="JJJ14" s="112" t="s">
        <v>7313</v>
      </c>
      <c r="JJK14" s="112" t="s">
        <v>7314</v>
      </c>
      <c r="JJL14" s="112" t="s">
        <v>7315</v>
      </c>
      <c r="JJM14" s="112" t="s">
        <v>7316</v>
      </c>
      <c r="JJN14" s="112" t="s">
        <v>7317</v>
      </c>
      <c r="JJO14" s="112" t="s">
        <v>7318</v>
      </c>
      <c r="JJP14" s="112" t="s">
        <v>7319</v>
      </c>
      <c r="JJQ14" s="112" t="s">
        <v>7320</v>
      </c>
      <c r="JJR14" s="112" t="s">
        <v>7321</v>
      </c>
      <c r="JJS14" s="112" t="s">
        <v>7322</v>
      </c>
      <c r="JJT14" s="112" t="s">
        <v>7323</v>
      </c>
      <c r="JJU14" s="112" t="s">
        <v>7324</v>
      </c>
      <c r="JJV14" s="112" t="s">
        <v>7325</v>
      </c>
      <c r="JJW14" s="112" t="s">
        <v>7326</v>
      </c>
      <c r="JJX14" s="112" t="s">
        <v>7327</v>
      </c>
      <c r="JJY14" s="112" t="s">
        <v>7328</v>
      </c>
      <c r="JJZ14" s="112" t="s">
        <v>7329</v>
      </c>
      <c r="JKA14" s="112" t="s">
        <v>7330</v>
      </c>
      <c r="JKB14" s="112" t="s">
        <v>7331</v>
      </c>
      <c r="JKC14" s="112" t="s">
        <v>7332</v>
      </c>
      <c r="JKD14" s="112" t="s">
        <v>7333</v>
      </c>
      <c r="JKE14" s="112" t="s">
        <v>7334</v>
      </c>
      <c r="JKF14" s="112" t="s">
        <v>7335</v>
      </c>
      <c r="JKG14" s="112" t="s">
        <v>7336</v>
      </c>
      <c r="JKH14" s="112" t="s">
        <v>7337</v>
      </c>
      <c r="JKI14" s="112" t="s">
        <v>7338</v>
      </c>
      <c r="JKJ14" s="112" t="s">
        <v>7339</v>
      </c>
      <c r="JKK14" s="112" t="s">
        <v>7340</v>
      </c>
      <c r="JKL14" s="112" t="s">
        <v>7341</v>
      </c>
      <c r="JKM14" s="112" t="s">
        <v>7342</v>
      </c>
      <c r="JKN14" s="112" t="s">
        <v>7343</v>
      </c>
      <c r="JKO14" s="112" t="s">
        <v>7344</v>
      </c>
      <c r="JKP14" s="112" t="s">
        <v>7345</v>
      </c>
      <c r="JKQ14" s="112" t="s">
        <v>7346</v>
      </c>
      <c r="JKR14" s="112" t="s">
        <v>7347</v>
      </c>
      <c r="JKS14" s="112" t="s">
        <v>7348</v>
      </c>
      <c r="JKT14" s="112" t="s">
        <v>7349</v>
      </c>
      <c r="JKU14" s="112" t="s">
        <v>7350</v>
      </c>
      <c r="JKV14" s="112" t="s">
        <v>7351</v>
      </c>
      <c r="JKW14" s="112" t="s">
        <v>7352</v>
      </c>
      <c r="JKX14" s="112" t="s">
        <v>7353</v>
      </c>
      <c r="JKY14" s="112" t="s">
        <v>7354</v>
      </c>
      <c r="JKZ14" s="112" t="s">
        <v>7355</v>
      </c>
      <c r="JLA14" s="112" t="s">
        <v>7356</v>
      </c>
      <c r="JLB14" s="112" t="s">
        <v>7357</v>
      </c>
      <c r="JLC14" s="112" t="s">
        <v>7358</v>
      </c>
      <c r="JLD14" s="112" t="s">
        <v>7359</v>
      </c>
      <c r="JLE14" s="112" t="s">
        <v>7360</v>
      </c>
      <c r="JLF14" s="112" t="s">
        <v>7361</v>
      </c>
      <c r="JLG14" s="112" t="s">
        <v>7362</v>
      </c>
      <c r="JLH14" s="112" t="s">
        <v>7363</v>
      </c>
      <c r="JLI14" s="112" t="s">
        <v>7364</v>
      </c>
      <c r="JLJ14" s="112" t="s">
        <v>7365</v>
      </c>
      <c r="JLK14" s="112" t="s">
        <v>7366</v>
      </c>
      <c r="JLL14" s="112" t="s">
        <v>7367</v>
      </c>
      <c r="JLM14" s="112" t="s">
        <v>7368</v>
      </c>
      <c r="JLN14" s="112" t="s">
        <v>7369</v>
      </c>
      <c r="JLO14" s="112" t="s">
        <v>7370</v>
      </c>
      <c r="JLP14" s="112" t="s">
        <v>7371</v>
      </c>
      <c r="JLQ14" s="112" t="s">
        <v>7372</v>
      </c>
      <c r="JLR14" s="112" t="s">
        <v>7373</v>
      </c>
      <c r="JLS14" s="112" t="s">
        <v>7374</v>
      </c>
      <c r="JLT14" s="112" t="s">
        <v>7375</v>
      </c>
      <c r="JLU14" s="112" t="s">
        <v>7376</v>
      </c>
      <c r="JLV14" s="112" t="s">
        <v>7377</v>
      </c>
      <c r="JLW14" s="112" t="s">
        <v>7378</v>
      </c>
      <c r="JLX14" s="112" t="s">
        <v>7379</v>
      </c>
      <c r="JLY14" s="112" t="s">
        <v>7380</v>
      </c>
      <c r="JLZ14" s="112" t="s">
        <v>7381</v>
      </c>
      <c r="JMA14" s="112" t="s">
        <v>7382</v>
      </c>
      <c r="JMB14" s="112" t="s">
        <v>7383</v>
      </c>
      <c r="JMC14" s="112" t="s">
        <v>7384</v>
      </c>
      <c r="JMD14" s="112" t="s">
        <v>7385</v>
      </c>
      <c r="JME14" s="112" t="s">
        <v>7386</v>
      </c>
      <c r="JMF14" s="112" t="s">
        <v>7387</v>
      </c>
      <c r="JMG14" s="112" t="s">
        <v>7388</v>
      </c>
      <c r="JMH14" s="112" t="s">
        <v>7389</v>
      </c>
      <c r="JMI14" s="112" t="s">
        <v>7390</v>
      </c>
      <c r="JMJ14" s="112" t="s">
        <v>7391</v>
      </c>
      <c r="JMK14" s="112" t="s">
        <v>7392</v>
      </c>
      <c r="JML14" s="112" t="s">
        <v>7393</v>
      </c>
      <c r="JMM14" s="112" t="s">
        <v>7394</v>
      </c>
      <c r="JMN14" s="112" t="s">
        <v>7395</v>
      </c>
      <c r="JMO14" s="112" t="s">
        <v>7396</v>
      </c>
      <c r="JMP14" s="112" t="s">
        <v>7397</v>
      </c>
      <c r="JMQ14" s="112" t="s">
        <v>7398</v>
      </c>
      <c r="JMR14" s="112" t="s">
        <v>7399</v>
      </c>
      <c r="JMS14" s="112" t="s">
        <v>7400</v>
      </c>
      <c r="JMT14" s="112" t="s">
        <v>7401</v>
      </c>
      <c r="JMU14" s="112" t="s">
        <v>7402</v>
      </c>
      <c r="JMV14" s="112" t="s">
        <v>7403</v>
      </c>
      <c r="JMW14" s="112" t="s">
        <v>7404</v>
      </c>
      <c r="JMX14" s="112" t="s">
        <v>7405</v>
      </c>
      <c r="JMY14" s="112" t="s">
        <v>7406</v>
      </c>
      <c r="JMZ14" s="112" t="s">
        <v>7407</v>
      </c>
      <c r="JNA14" s="112" t="s">
        <v>7408</v>
      </c>
      <c r="JNB14" s="112" t="s">
        <v>7409</v>
      </c>
      <c r="JNC14" s="112" t="s">
        <v>7410</v>
      </c>
      <c r="JND14" s="112" t="s">
        <v>7411</v>
      </c>
      <c r="JNE14" s="112" t="s">
        <v>7412</v>
      </c>
      <c r="JNF14" s="112" t="s">
        <v>7413</v>
      </c>
      <c r="JNG14" s="112" t="s">
        <v>7414</v>
      </c>
      <c r="JNH14" s="112" t="s">
        <v>7415</v>
      </c>
      <c r="JNI14" s="112" t="s">
        <v>7416</v>
      </c>
      <c r="JNJ14" s="112" t="s">
        <v>7417</v>
      </c>
      <c r="JNK14" s="112" t="s">
        <v>7418</v>
      </c>
      <c r="JNL14" s="112" t="s">
        <v>7419</v>
      </c>
      <c r="JNM14" s="112" t="s">
        <v>7420</v>
      </c>
      <c r="JNN14" s="112" t="s">
        <v>7421</v>
      </c>
      <c r="JNO14" s="112" t="s">
        <v>7422</v>
      </c>
      <c r="JNP14" s="112" t="s">
        <v>7423</v>
      </c>
      <c r="JNQ14" s="112" t="s">
        <v>7424</v>
      </c>
      <c r="JNR14" s="112" t="s">
        <v>7425</v>
      </c>
      <c r="JNS14" s="112" t="s">
        <v>7426</v>
      </c>
      <c r="JNT14" s="112" t="s">
        <v>7427</v>
      </c>
      <c r="JNU14" s="112" t="s">
        <v>7428</v>
      </c>
      <c r="JNV14" s="112" t="s">
        <v>7429</v>
      </c>
      <c r="JNW14" s="112" t="s">
        <v>7430</v>
      </c>
      <c r="JNX14" s="112" t="s">
        <v>7431</v>
      </c>
      <c r="JNY14" s="112" t="s">
        <v>7432</v>
      </c>
      <c r="JNZ14" s="112" t="s">
        <v>7433</v>
      </c>
      <c r="JOA14" s="112" t="s">
        <v>7434</v>
      </c>
      <c r="JOB14" s="112" t="s">
        <v>7435</v>
      </c>
      <c r="JOC14" s="112" t="s">
        <v>7436</v>
      </c>
      <c r="JOD14" s="112" t="s">
        <v>7437</v>
      </c>
      <c r="JOE14" s="112" t="s">
        <v>7438</v>
      </c>
      <c r="JOF14" s="112" t="s">
        <v>7439</v>
      </c>
      <c r="JOG14" s="112" t="s">
        <v>7440</v>
      </c>
      <c r="JOH14" s="112" t="s">
        <v>7441</v>
      </c>
      <c r="JOI14" s="112" t="s">
        <v>7442</v>
      </c>
      <c r="JOJ14" s="112" t="s">
        <v>7443</v>
      </c>
      <c r="JOK14" s="112" t="s">
        <v>7444</v>
      </c>
      <c r="JOL14" s="112" t="s">
        <v>7445</v>
      </c>
      <c r="JOM14" s="112" t="s">
        <v>7446</v>
      </c>
      <c r="JON14" s="112" t="s">
        <v>7447</v>
      </c>
      <c r="JOO14" s="112" t="s">
        <v>7448</v>
      </c>
      <c r="JOP14" s="112" t="s">
        <v>7449</v>
      </c>
      <c r="JOQ14" s="112" t="s">
        <v>7450</v>
      </c>
      <c r="JOR14" s="112" t="s">
        <v>7451</v>
      </c>
      <c r="JOS14" s="112" t="s">
        <v>7452</v>
      </c>
      <c r="JOT14" s="112" t="s">
        <v>7453</v>
      </c>
      <c r="JOU14" s="112" t="s">
        <v>7454</v>
      </c>
      <c r="JOV14" s="112" t="s">
        <v>7455</v>
      </c>
      <c r="JOW14" s="112" t="s">
        <v>7456</v>
      </c>
      <c r="JOX14" s="112" t="s">
        <v>7457</v>
      </c>
      <c r="JOY14" s="112" t="s">
        <v>7458</v>
      </c>
      <c r="JOZ14" s="112" t="s">
        <v>7459</v>
      </c>
      <c r="JPA14" s="112" t="s">
        <v>7460</v>
      </c>
      <c r="JPB14" s="112" t="s">
        <v>7461</v>
      </c>
      <c r="JPC14" s="112" t="s">
        <v>7462</v>
      </c>
      <c r="JPD14" s="112" t="s">
        <v>7463</v>
      </c>
      <c r="JPE14" s="112" t="s">
        <v>7464</v>
      </c>
      <c r="JPF14" s="112" t="s">
        <v>7465</v>
      </c>
      <c r="JPG14" s="112" t="s">
        <v>7466</v>
      </c>
      <c r="JPH14" s="112" t="s">
        <v>7467</v>
      </c>
      <c r="JPI14" s="112" t="s">
        <v>7468</v>
      </c>
      <c r="JPJ14" s="112" t="s">
        <v>7469</v>
      </c>
      <c r="JPK14" s="112" t="s">
        <v>7470</v>
      </c>
      <c r="JPL14" s="112" t="s">
        <v>7471</v>
      </c>
      <c r="JPM14" s="112" t="s">
        <v>7472</v>
      </c>
      <c r="JPN14" s="112" t="s">
        <v>7473</v>
      </c>
      <c r="JPO14" s="112" t="s">
        <v>7474</v>
      </c>
      <c r="JPP14" s="112" t="s">
        <v>7475</v>
      </c>
      <c r="JPQ14" s="112" t="s">
        <v>7476</v>
      </c>
      <c r="JPR14" s="112" t="s">
        <v>7477</v>
      </c>
      <c r="JPS14" s="112" t="s">
        <v>7478</v>
      </c>
      <c r="JPT14" s="112" t="s">
        <v>7479</v>
      </c>
      <c r="JPU14" s="112" t="s">
        <v>7480</v>
      </c>
      <c r="JPV14" s="112" t="s">
        <v>7481</v>
      </c>
      <c r="JPW14" s="112" t="s">
        <v>7482</v>
      </c>
      <c r="JPX14" s="112" t="s">
        <v>7483</v>
      </c>
      <c r="JPY14" s="112" t="s">
        <v>7484</v>
      </c>
      <c r="JPZ14" s="112" t="s">
        <v>7485</v>
      </c>
      <c r="JQA14" s="112" t="s">
        <v>7486</v>
      </c>
      <c r="JQB14" s="112" t="s">
        <v>7487</v>
      </c>
      <c r="JQC14" s="112" t="s">
        <v>7488</v>
      </c>
      <c r="JQD14" s="112" t="s">
        <v>7489</v>
      </c>
      <c r="JQE14" s="112" t="s">
        <v>7490</v>
      </c>
      <c r="JQF14" s="112" t="s">
        <v>7491</v>
      </c>
      <c r="JQG14" s="112" t="s">
        <v>7492</v>
      </c>
      <c r="JQH14" s="112" t="s">
        <v>7493</v>
      </c>
      <c r="JQI14" s="112" t="s">
        <v>7494</v>
      </c>
      <c r="JQJ14" s="112" t="s">
        <v>7495</v>
      </c>
      <c r="JQK14" s="112" t="s">
        <v>7496</v>
      </c>
      <c r="JQL14" s="112" t="s">
        <v>7497</v>
      </c>
      <c r="JQM14" s="112" t="s">
        <v>7498</v>
      </c>
      <c r="JQN14" s="112" t="s">
        <v>7499</v>
      </c>
      <c r="JQO14" s="112" t="s">
        <v>7500</v>
      </c>
      <c r="JQP14" s="112" t="s">
        <v>7501</v>
      </c>
      <c r="JQQ14" s="112" t="s">
        <v>7502</v>
      </c>
      <c r="JQR14" s="112" t="s">
        <v>7503</v>
      </c>
      <c r="JQS14" s="112" t="s">
        <v>7504</v>
      </c>
      <c r="JQT14" s="112" t="s">
        <v>7505</v>
      </c>
      <c r="JQU14" s="112" t="s">
        <v>7506</v>
      </c>
      <c r="JQV14" s="112" t="s">
        <v>7507</v>
      </c>
      <c r="JQW14" s="112" t="s">
        <v>7508</v>
      </c>
      <c r="JQX14" s="112" t="s">
        <v>7509</v>
      </c>
      <c r="JQY14" s="112" t="s">
        <v>7510</v>
      </c>
      <c r="JQZ14" s="112" t="s">
        <v>7511</v>
      </c>
      <c r="JRA14" s="112" t="s">
        <v>7512</v>
      </c>
      <c r="JRB14" s="112" t="s">
        <v>7513</v>
      </c>
      <c r="JRC14" s="112" t="s">
        <v>7514</v>
      </c>
      <c r="JRD14" s="112" t="s">
        <v>7515</v>
      </c>
      <c r="JRE14" s="112" t="s">
        <v>7516</v>
      </c>
      <c r="JRF14" s="112" t="s">
        <v>7517</v>
      </c>
      <c r="JRG14" s="112" t="s">
        <v>7518</v>
      </c>
      <c r="JRH14" s="112" t="s">
        <v>7519</v>
      </c>
      <c r="JRI14" s="112" t="s">
        <v>7520</v>
      </c>
      <c r="JRJ14" s="112" t="s">
        <v>7521</v>
      </c>
      <c r="JRK14" s="112" t="s">
        <v>7522</v>
      </c>
      <c r="JRL14" s="112" t="s">
        <v>7523</v>
      </c>
      <c r="JRM14" s="112" t="s">
        <v>7524</v>
      </c>
      <c r="JRN14" s="112" t="s">
        <v>7525</v>
      </c>
      <c r="JRO14" s="112" t="s">
        <v>7526</v>
      </c>
      <c r="JRP14" s="112" t="s">
        <v>7527</v>
      </c>
      <c r="JRQ14" s="112" t="s">
        <v>7528</v>
      </c>
      <c r="JRR14" s="112" t="s">
        <v>7529</v>
      </c>
      <c r="JRS14" s="112" t="s">
        <v>7530</v>
      </c>
      <c r="JRT14" s="112" t="s">
        <v>7531</v>
      </c>
      <c r="JRU14" s="112" t="s">
        <v>7532</v>
      </c>
      <c r="JRV14" s="112" t="s">
        <v>7533</v>
      </c>
      <c r="JRW14" s="112" t="s">
        <v>7534</v>
      </c>
      <c r="JRX14" s="112" t="s">
        <v>7535</v>
      </c>
      <c r="JRY14" s="112" t="s">
        <v>7536</v>
      </c>
      <c r="JRZ14" s="112" t="s">
        <v>7537</v>
      </c>
      <c r="JSA14" s="112" t="s">
        <v>7538</v>
      </c>
      <c r="JSB14" s="112" t="s">
        <v>7539</v>
      </c>
      <c r="JSC14" s="112" t="s">
        <v>7540</v>
      </c>
      <c r="JSD14" s="112" t="s">
        <v>7541</v>
      </c>
      <c r="JSE14" s="112" t="s">
        <v>7542</v>
      </c>
      <c r="JSF14" s="112" t="s">
        <v>7543</v>
      </c>
      <c r="JSG14" s="112" t="s">
        <v>7544</v>
      </c>
      <c r="JSH14" s="112" t="s">
        <v>7545</v>
      </c>
      <c r="JSI14" s="112" t="s">
        <v>7546</v>
      </c>
      <c r="JSJ14" s="112" t="s">
        <v>7547</v>
      </c>
      <c r="JSK14" s="112" t="s">
        <v>7548</v>
      </c>
      <c r="JSL14" s="112" t="s">
        <v>7549</v>
      </c>
      <c r="JSM14" s="112" t="s">
        <v>7550</v>
      </c>
      <c r="JSN14" s="112" t="s">
        <v>7551</v>
      </c>
      <c r="JSO14" s="112" t="s">
        <v>7552</v>
      </c>
      <c r="JSP14" s="112" t="s">
        <v>7553</v>
      </c>
      <c r="JSQ14" s="112" t="s">
        <v>7554</v>
      </c>
      <c r="JSR14" s="112" t="s">
        <v>7555</v>
      </c>
      <c r="JSS14" s="112" t="s">
        <v>7556</v>
      </c>
      <c r="JST14" s="112" t="s">
        <v>7557</v>
      </c>
      <c r="JSU14" s="112" t="s">
        <v>7558</v>
      </c>
      <c r="JSV14" s="112" t="s">
        <v>7559</v>
      </c>
      <c r="JSW14" s="112" t="s">
        <v>7560</v>
      </c>
      <c r="JSX14" s="112" t="s">
        <v>7561</v>
      </c>
      <c r="JSY14" s="112" t="s">
        <v>7562</v>
      </c>
      <c r="JSZ14" s="112" t="s">
        <v>7563</v>
      </c>
      <c r="JTA14" s="112" t="s">
        <v>7564</v>
      </c>
      <c r="JTB14" s="112" t="s">
        <v>7565</v>
      </c>
      <c r="JTC14" s="112" t="s">
        <v>7566</v>
      </c>
      <c r="JTD14" s="112" t="s">
        <v>7567</v>
      </c>
      <c r="JTE14" s="112" t="s">
        <v>7568</v>
      </c>
      <c r="JTF14" s="112" t="s">
        <v>7569</v>
      </c>
      <c r="JTG14" s="112" t="s">
        <v>7570</v>
      </c>
      <c r="JTH14" s="112" t="s">
        <v>7571</v>
      </c>
      <c r="JTI14" s="112" t="s">
        <v>7572</v>
      </c>
      <c r="JTJ14" s="112" t="s">
        <v>7573</v>
      </c>
      <c r="JTK14" s="112" t="s">
        <v>7574</v>
      </c>
      <c r="JTL14" s="112" t="s">
        <v>7575</v>
      </c>
      <c r="JTM14" s="112" t="s">
        <v>7576</v>
      </c>
      <c r="JTN14" s="112" t="s">
        <v>7577</v>
      </c>
      <c r="JTO14" s="112" t="s">
        <v>7578</v>
      </c>
      <c r="JTP14" s="112" t="s">
        <v>7579</v>
      </c>
      <c r="JTQ14" s="112" t="s">
        <v>7580</v>
      </c>
      <c r="JTR14" s="112" t="s">
        <v>7581</v>
      </c>
      <c r="JTS14" s="112" t="s">
        <v>7582</v>
      </c>
      <c r="JTT14" s="112" t="s">
        <v>7583</v>
      </c>
      <c r="JTU14" s="112" t="s">
        <v>7584</v>
      </c>
      <c r="JTV14" s="112" t="s">
        <v>7585</v>
      </c>
      <c r="JTW14" s="112" t="s">
        <v>7586</v>
      </c>
      <c r="JTX14" s="112" t="s">
        <v>7587</v>
      </c>
      <c r="JTY14" s="112" t="s">
        <v>7588</v>
      </c>
      <c r="JTZ14" s="112" t="s">
        <v>7589</v>
      </c>
      <c r="JUA14" s="112" t="s">
        <v>7590</v>
      </c>
      <c r="JUB14" s="112" t="s">
        <v>7591</v>
      </c>
      <c r="JUC14" s="112" t="s">
        <v>7592</v>
      </c>
      <c r="JUD14" s="112" t="s">
        <v>7593</v>
      </c>
      <c r="JUE14" s="112" t="s">
        <v>7594</v>
      </c>
      <c r="JUF14" s="112" t="s">
        <v>7595</v>
      </c>
      <c r="JUG14" s="112" t="s">
        <v>7596</v>
      </c>
      <c r="JUH14" s="112" t="s">
        <v>7597</v>
      </c>
      <c r="JUI14" s="112" t="s">
        <v>7598</v>
      </c>
      <c r="JUJ14" s="112" t="s">
        <v>7599</v>
      </c>
      <c r="JUK14" s="112" t="s">
        <v>7600</v>
      </c>
      <c r="JUL14" s="112" t="s">
        <v>7601</v>
      </c>
      <c r="JUM14" s="112" t="s">
        <v>7602</v>
      </c>
      <c r="JUN14" s="112" t="s">
        <v>7603</v>
      </c>
      <c r="JUO14" s="112" t="s">
        <v>7604</v>
      </c>
      <c r="JUP14" s="112" t="s">
        <v>7605</v>
      </c>
      <c r="JUQ14" s="112" t="s">
        <v>7606</v>
      </c>
      <c r="JUR14" s="112" t="s">
        <v>7607</v>
      </c>
      <c r="JUS14" s="112" t="s">
        <v>7608</v>
      </c>
      <c r="JUT14" s="112" t="s">
        <v>7609</v>
      </c>
      <c r="JUU14" s="112" t="s">
        <v>7610</v>
      </c>
      <c r="JUV14" s="112" t="s">
        <v>7611</v>
      </c>
      <c r="JUW14" s="112" t="s">
        <v>7612</v>
      </c>
      <c r="JUX14" s="112" t="s">
        <v>7613</v>
      </c>
      <c r="JUY14" s="112" t="s">
        <v>7614</v>
      </c>
      <c r="JUZ14" s="112" t="s">
        <v>7615</v>
      </c>
      <c r="JVA14" s="112" t="s">
        <v>7616</v>
      </c>
      <c r="JVB14" s="112" t="s">
        <v>7617</v>
      </c>
      <c r="JVC14" s="112" t="s">
        <v>7618</v>
      </c>
      <c r="JVD14" s="112" t="s">
        <v>7619</v>
      </c>
      <c r="JVE14" s="112" t="s">
        <v>7620</v>
      </c>
      <c r="JVF14" s="112" t="s">
        <v>7621</v>
      </c>
      <c r="JVG14" s="112" t="s">
        <v>7622</v>
      </c>
      <c r="JVH14" s="112" t="s">
        <v>7623</v>
      </c>
      <c r="JVI14" s="112" t="s">
        <v>7624</v>
      </c>
      <c r="JVJ14" s="112" t="s">
        <v>7625</v>
      </c>
      <c r="JVK14" s="112" t="s">
        <v>7626</v>
      </c>
      <c r="JVL14" s="112" t="s">
        <v>7627</v>
      </c>
      <c r="JVM14" s="112" t="s">
        <v>7628</v>
      </c>
      <c r="JVN14" s="112" t="s">
        <v>7629</v>
      </c>
      <c r="JVO14" s="112" t="s">
        <v>7630</v>
      </c>
      <c r="JVP14" s="112" t="s">
        <v>7631</v>
      </c>
      <c r="JVQ14" s="112" t="s">
        <v>7632</v>
      </c>
      <c r="JVR14" s="112" t="s">
        <v>7633</v>
      </c>
      <c r="JVS14" s="112" t="s">
        <v>7634</v>
      </c>
      <c r="JVT14" s="112" t="s">
        <v>7635</v>
      </c>
      <c r="JVU14" s="112" t="s">
        <v>7636</v>
      </c>
      <c r="JVV14" s="112" t="s">
        <v>7637</v>
      </c>
      <c r="JVW14" s="112" t="s">
        <v>7638</v>
      </c>
      <c r="JVX14" s="112" t="s">
        <v>7639</v>
      </c>
      <c r="JVY14" s="112" t="s">
        <v>7640</v>
      </c>
      <c r="JVZ14" s="112" t="s">
        <v>7641</v>
      </c>
      <c r="JWA14" s="112" t="s">
        <v>7642</v>
      </c>
      <c r="JWB14" s="112" t="s">
        <v>7643</v>
      </c>
      <c r="JWC14" s="112" t="s">
        <v>7644</v>
      </c>
      <c r="JWD14" s="112" t="s">
        <v>7645</v>
      </c>
      <c r="JWE14" s="112" t="s">
        <v>7646</v>
      </c>
      <c r="JWF14" s="112" t="s">
        <v>7647</v>
      </c>
      <c r="JWG14" s="112" t="s">
        <v>7648</v>
      </c>
      <c r="JWH14" s="112" t="s">
        <v>7649</v>
      </c>
      <c r="JWI14" s="112" t="s">
        <v>7650</v>
      </c>
      <c r="JWJ14" s="112" t="s">
        <v>7651</v>
      </c>
      <c r="JWK14" s="112" t="s">
        <v>7652</v>
      </c>
      <c r="JWL14" s="112" t="s">
        <v>7653</v>
      </c>
      <c r="JWM14" s="112" t="s">
        <v>7654</v>
      </c>
      <c r="JWN14" s="112" t="s">
        <v>7655</v>
      </c>
      <c r="JWO14" s="112" t="s">
        <v>7656</v>
      </c>
      <c r="JWP14" s="112" t="s">
        <v>7657</v>
      </c>
      <c r="JWQ14" s="112" t="s">
        <v>7658</v>
      </c>
      <c r="JWR14" s="112" t="s">
        <v>7659</v>
      </c>
      <c r="JWS14" s="112" t="s">
        <v>7660</v>
      </c>
      <c r="JWT14" s="112" t="s">
        <v>7661</v>
      </c>
      <c r="JWU14" s="112" t="s">
        <v>7662</v>
      </c>
      <c r="JWV14" s="112" t="s">
        <v>7663</v>
      </c>
      <c r="JWW14" s="112" t="s">
        <v>7664</v>
      </c>
      <c r="JWX14" s="112" t="s">
        <v>7665</v>
      </c>
      <c r="JWY14" s="112" t="s">
        <v>7666</v>
      </c>
      <c r="JWZ14" s="112" t="s">
        <v>7667</v>
      </c>
      <c r="JXA14" s="112" t="s">
        <v>7668</v>
      </c>
      <c r="JXB14" s="112" t="s">
        <v>7669</v>
      </c>
      <c r="JXC14" s="112" t="s">
        <v>7670</v>
      </c>
      <c r="JXD14" s="112" t="s">
        <v>7671</v>
      </c>
      <c r="JXE14" s="112" t="s">
        <v>7672</v>
      </c>
      <c r="JXF14" s="112" t="s">
        <v>7673</v>
      </c>
      <c r="JXG14" s="112" t="s">
        <v>7674</v>
      </c>
      <c r="JXH14" s="112" t="s">
        <v>7675</v>
      </c>
      <c r="JXI14" s="112" t="s">
        <v>7676</v>
      </c>
      <c r="JXJ14" s="112" t="s">
        <v>7677</v>
      </c>
      <c r="JXK14" s="112" t="s">
        <v>7678</v>
      </c>
      <c r="JXL14" s="112" t="s">
        <v>7679</v>
      </c>
      <c r="JXM14" s="112" t="s">
        <v>7680</v>
      </c>
      <c r="JXN14" s="112" t="s">
        <v>7681</v>
      </c>
      <c r="JXO14" s="112" t="s">
        <v>7682</v>
      </c>
      <c r="JXP14" s="112" t="s">
        <v>7683</v>
      </c>
      <c r="JXQ14" s="112" t="s">
        <v>7684</v>
      </c>
      <c r="JXR14" s="112" t="s">
        <v>7685</v>
      </c>
      <c r="JXS14" s="112" t="s">
        <v>7686</v>
      </c>
      <c r="JXT14" s="112" t="s">
        <v>7687</v>
      </c>
      <c r="JXU14" s="112" t="s">
        <v>7688</v>
      </c>
      <c r="JXV14" s="112" t="s">
        <v>7689</v>
      </c>
      <c r="JXW14" s="112" t="s">
        <v>7690</v>
      </c>
      <c r="JXX14" s="112" t="s">
        <v>7691</v>
      </c>
      <c r="JXY14" s="112" t="s">
        <v>7692</v>
      </c>
      <c r="JXZ14" s="112" t="s">
        <v>7693</v>
      </c>
      <c r="JYA14" s="112" t="s">
        <v>7694</v>
      </c>
      <c r="JYB14" s="112" t="s">
        <v>7695</v>
      </c>
      <c r="JYC14" s="112" t="s">
        <v>7696</v>
      </c>
      <c r="JYD14" s="112" t="s">
        <v>7697</v>
      </c>
      <c r="JYE14" s="112" t="s">
        <v>7698</v>
      </c>
      <c r="JYF14" s="112" t="s">
        <v>7699</v>
      </c>
      <c r="JYG14" s="112" t="s">
        <v>7700</v>
      </c>
      <c r="JYH14" s="112" t="s">
        <v>7701</v>
      </c>
      <c r="JYI14" s="112" t="s">
        <v>7702</v>
      </c>
      <c r="JYJ14" s="112" t="s">
        <v>7703</v>
      </c>
      <c r="JYK14" s="112" t="s">
        <v>7704</v>
      </c>
      <c r="JYL14" s="112" t="s">
        <v>7705</v>
      </c>
      <c r="JYM14" s="112" t="s">
        <v>7706</v>
      </c>
      <c r="JYN14" s="112" t="s">
        <v>7707</v>
      </c>
      <c r="JYO14" s="112" t="s">
        <v>7708</v>
      </c>
      <c r="JYP14" s="112" t="s">
        <v>7709</v>
      </c>
      <c r="JYQ14" s="112" t="s">
        <v>7710</v>
      </c>
      <c r="JYR14" s="112" t="s">
        <v>7711</v>
      </c>
      <c r="JYS14" s="112" t="s">
        <v>7712</v>
      </c>
      <c r="JYT14" s="112" t="s">
        <v>7713</v>
      </c>
      <c r="JYU14" s="112" t="s">
        <v>7714</v>
      </c>
      <c r="JYV14" s="112" t="s">
        <v>7715</v>
      </c>
      <c r="JYW14" s="112" t="s">
        <v>7716</v>
      </c>
      <c r="JYX14" s="112" t="s">
        <v>7717</v>
      </c>
      <c r="JYY14" s="112" t="s">
        <v>7718</v>
      </c>
      <c r="JYZ14" s="112" t="s">
        <v>7719</v>
      </c>
      <c r="JZA14" s="112" t="s">
        <v>7720</v>
      </c>
      <c r="JZB14" s="112" t="s">
        <v>7721</v>
      </c>
      <c r="JZC14" s="112" t="s">
        <v>7722</v>
      </c>
      <c r="JZD14" s="112" t="s">
        <v>7723</v>
      </c>
      <c r="JZE14" s="112" t="s">
        <v>7724</v>
      </c>
      <c r="JZF14" s="112" t="s">
        <v>7725</v>
      </c>
      <c r="JZG14" s="112" t="s">
        <v>7726</v>
      </c>
      <c r="JZH14" s="112" t="s">
        <v>7727</v>
      </c>
      <c r="JZI14" s="112" t="s">
        <v>7728</v>
      </c>
      <c r="JZJ14" s="112" t="s">
        <v>7729</v>
      </c>
      <c r="JZK14" s="112" t="s">
        <v>7730</v>
      </c>
      <c r="JZL14" s="112" t="s">
        <v>7731</v>
      </c>
      <c r="JZM14" s="112" t="s">
        <v>7732</v>
      </c>
      <c r="JZN14" s="112" t="s">
        <v>7733</v>
      </c>
      <c r="JZO14" s="112" t="s">
        <v>7734</v>
      </c>
      <c r="JZP14" s="112" t="s">
        <v>7735</v>
      </c>
      <c r="JZQ14" s="112" t="s">
        <v>7736</v>
      </c>
      <c r="JZR14" s="112" t="s">
        <v>7737</v>
      </c>
      <c r="JZS14" s="112" t="s">
        <v>7738</v>
      </c>
      <c r="JZT14" s="112" t="s">
        <v>7739</v>
      </c>
      <c r="JZU14" s="112" t="s">
        <v>7740</v>
      </c>
      <c r="JZV14" s="112" t="s">
        <v>7741</v>
      </c>
      <c r="JZW14" s="112" t="s">
        <v>7742</v>
      </c>
      <c r="JZX14" s="112" t="s">
        <v>7743</v>
      </c>
      <c r="JZY14" s="112" t="s">
        <v>7744</v>
      </c>
      <c r="JZZ14" s="112" t="s">
        <v>7745</v>
      </c>
      <c r="KAA14" s="112" t="s">
        <v>7746</v>
      </c>
      <c r="KAB14" s="112" t="s">
        <v>7747</v>
      </c>
      <c r="KAC14" s="112" t="s">
        <v>7748</v>
      </c>
      <c r="KAD14" s="112" t="s">
        <v>7749</v>
      </c>
      <c r="KAE14" s="112" t="s">
        <v>7750</v>
      </c>
      <c r="KAF14" s="112" t="s">
        <v>7751</v>
      </c>
      <c r="KAG14" s="112" t="s">
        <v>7752</v>
      </c>
      <c r="KAH14" s="112" t="s">
        <v>7753</v>
      </c>
      <c r="KAI14" s="112" t="s">
        <v>7754</v>
      </c>
      <c r="KAJ14" s="112" t="s">
        <v>7755</v>
      </c>
      <c r="KAK14" s="112" t="s">
        <v>7756</v>
      </c>
      <c r="KAL14" s="112" t="s">
        <v>7757</v>
      </c>
      <c r="KAM14" s="112" t="s">
        <v>7758</v>
      </c>
      <c r="KAN14" s="112" t="s">
        <v>7759</v>
      </c>
      <c r="KAO14" s="112" t="s">
        <v>7760</v>
      </c>
      <c r="KAP14" s="112" t="s">
        <v>7761</v>
      </c>
      <c r="KAQ14" s="112" t="s">
        <v>7762</v>
      </c>
      <c r="KAR14" s="112" t="s">
        <v>7763</v>
      </c>
      <c r="KAS14" s="112" t="s">
        <v>7764</v>
      </c>
      <c r="KAT14" s="112" t="s">
        <v>7765</v>
      </c>
      <c r="KAU14" s="112" t="s">
        <v>7766</v>
      </c>
      <c r="KAV14" s="112" t="s">
        <v>7767</v>
      </c>
      <c r="KAW14" s="112" t="s">
        <v>7768</v>
      </c>
      <c r="KAX14" s="112" t="s">
        <v>7769</v>
      </c>
      <c r="KAY14" s="112" t="s">
        <v>7770</v>
      </c>
      <c r="KAZ14" s="112" t="s">
        <v>7771</v>
      </c>
      <c r="KBA14" s="112" t="s">
        <v>7772</v>
      </c>
      <c r="KBB14" s="112" t="s">
        <v>7773</v>
      </c>
      <c r="KBC14" s="112" t="s">
        <v>7774</v>
      </c>
      <c r="KBD14" s="112" t="s">
        <v>7775</v>
      </c>
      <c r="KBE14" s="112" t="s">
        <v>7776</v>
      </c>
      <c r="KBF14" s="112" t="s">
        <v>7777</v>
      </c>
      <c r="KBG14" s="112" t="s">
        <v>7778</v>
      </c>
      <c r="KBH14" s="112" t="s">
        <v>7779</v>
      </c>
      <c r="KBI14" s="112" t="s">
        <v>7780</v>
      </c>
      <c r="KBJ14" s="112" t="s">
        <v>7781</v>
      </c>
      <c r="KBK14" s="112" t="s">
        <v>7782</v>
      </c>
      <c r="KBL14" s="112" t="s">
        <v>7783</v>
      </c>
      <c r="KBM14" s="112" t="s">
        <v>7784</v>
      </c>
      <c r="KBN14" s="112" t="s">
        <v>7785</v>
      </c>
      <c r="KBO14" s="112" t="s">
        <v>7786</v>
      </c>
      <c r="KBP14" s="112" t="s">
        <v>7787</v>
      </c>
      <c r="KBQ14" s="112" t="s">
        <v>7788</v>
      </c>
      <c r="KBR14" s="112" t="s">
        <v>7789</v>
      </c>
      <c r="KBS14" s="112" t="s">
        <v>7790</v>
      </c>
      <c r="KBT14" s="112" t="s">
        <v>7791</v>
      </c>
      <c r="KBU14" s="112" t="s">
        <v>7792</v>
      </c>
      <c r="KBV14" s="112" t="s">
        <v>7793</v>
      </c>
      <c r="KBW14" s="112" t="s">
        <v>7794</v>
      </c>
      <c r="KBX14" s="112" t="s">
        <v>7795</v>
      </c>
      <c r="KBY14" s="112" t="s">
        <v>7796</v>
      </c>
      <c r="KBZ14" s="112" t="s">
        <v>7797</v>
      </c>
      <c r="KCA14" s="112" t="s">
        <v>7798</v>
      </c>
      <c r="KCB14" s="112" t="s">
        <v>7799</v>
      </c>
      <c r="KCC14" s="112" t="s">
        <v>7800</v>
      </c>
      <c r="KCD14" s="112" t="s">
        <v>7801</v>
      </c>
      <c r="KCE14" s="112" t="s">
        <v>7802</v>
      </c>
      <c r="KCF14" s="112" t="s">
        <v>7803</v>
      </c>
      <c r="KCG14" s="112" t="s">
        <v>7804</v>
      </c>
      <c r="KCH14" s="112" t="s">
        <v>7805</v>
      </c>
      <c r="KCI14" s="112" t="s">
        <v>7806</v>
      </c>
      <c r="KCJ14" s="112" t="s">
        <v>7807</v>
      </c>
      <c r="KCK14" s="112" t="s">
        <v>7808</v>
      </c>
      <c r="KCL14" s="112" t="s">
        <v>7809</v>
      </c>
      <c r="KCM14" s="112" t="s">
        <v>7810</v>
      </c>
      <c r="KCN14" s="112" t="s">
        <v>7811</v>
      </c>
      <c r="KCO14" s="112" t="s">
        <v>7812</v>
      </c>
      <c r="KCP14" s="112" t="s">
        <v>7813</v>
      </c>
      <c r="KCQ14" s="112" t="s">
        <v>7814</v>
      </c>
      <c r="KCR14" s="112" t="s">
        <v>7815</v>
      </c>
      <c r="KCS14" s="112" t="s">
        <v>7816</v>
      </c>
      <c r="KCT14" s="112" t="s">
        <v>7817</v>
      </c>
      <c r="KCU14" s="112" t="s">
        <v>7818</v>
      </c>
      <c r="KCV14" s="112" t="s">
        <v>7819</v>
      </c>
      <c r="KCW14" s="112" t="s">
        <v>7820</v>
      </c>
      <c r="KCX14" s="112" t="s">
        <v>7821</v>
      </c>
      <c r="KCY14" s="112" t="s">
        <v>7822</v>
      </c>
      <c r="KCZ14" s="112" t="s">
        <v>7823</v>
      </c>
      <c r="KDA14" s="112" t="s">
        <v>7824</v>
      </c>
      <c r="KDB14" s="112" t="s">
        <v>7825</v>
      </c>
      <c r="KDC14" s="112" t="s">
        <v>7826</v>
      </c>
      <c r="KDD14" s="112" t="s">
        <v>7827</v>
      </c>
      <c r="KDE14" s="112" t="s">
        <v>7828</v>
      </c>
      <c r="KDF14" s="112" t="s">
        <v>7829</v>
      </c>
      <c r="KDG14" s="112" t="s">
        <v>7830</v>
      </c>
      <c r="KDH14" s="112" t="s">
        <v>7831</v>
      </c>
      <c r="KDI14" s="112" t="s">
        <v>7832</v>
      </c>
      <c r="KDJ14" s="112" t="s">
        <v>7833</v>
      </c>
      <c r="KDK14" s="112" t="s">
        <v>7834</v>
      </c>
      <c r="KDL14" s="112" t="s">
        <v>7835</v>
      </c>
      <c r="KDM14" s="112" t="s">
        <v>7836</v>
      </c>
      <c r="KDN14" s="112" t="s">
        <v>7837</v>
      </c>
      <c r="KDO14" s="112" t="s">
        <v>7838</v>
      </c>
      <c r="KDP14" s="112" t="s">
        <v>7839</v>
      </c>
      <c r="KDQ14" s="112" t="s">
        <v>7840</v>
      </c>
      <c r="KDR14" s="112" t="s">
        <v>7841</v>
      </c>
      <c r="KDS14" s="112" t="s">
        <v>7842</v>
      </c>
      <c r="KDT14" s="112" t="s">
        <v>7843</v>
      </c>
      <c r="KDU14" s="112" t="s">
        <v>7844</v>
      </c>
      <c r="KDV14" s="112" t="s">
        <v>7845</v>
      </c>
      <c r="KDW14" s="112" t="s">
        <v>7846</v>
      </c>
      <c r="KDX14" s="112" t="s">
        <v>7847</v>
      </c>
      <c r="KDY14" s="112" t="s">
        <v>7848</v>
      </c>
      <c r="KDZ14" s="112" t="s">
        <v>7849</v>
      </c>
      <c r="KEA14" s="112" t="s">
        <v>7850</v>
      </c>
      <c r="KEB14" s="112" t="s">
        <v>7851</v>
      </c>
      <c r="KEC14" s="112" t="s">
        <v>7852</v>
      </c>
      <c r="KED14" s="112" t="s">
        <v>7853</v>
      </c>
      <c r="KEE14" s="112" t="s">
        <v>7854</v>
      </c>
      <c r="KEF14" s="112" t="s">
        <v>7855</v>
      </c>
      <c r="KEG14" s="112" t="s">
        <v>7856</v>
      </c>
      <c r="KEH14" s="112" t="s">
        <v>7857</v>
      </c>
      <c r="KEI14" s="112" t="s">
        <v>7858</v>
      </c>
      <c r="KEJ14" s="112" t="s">
        <v>7859</v>
      </c>
      <c r="KEK14" s="112" t="s">
        <v>7860</v>
      </c>
      <c r="KEL14" s="112" t="s">
        <v>7861</v>
      </c>
      <c r="KEM14" s="112" t="s">
        <v>7862</v>
      </c>
      <c r="KEN14" s="112" t="s">
        <v>7863</v>
      </c>
      <c r="KEO14" s="112" t="s">
        <v>7864</v>
      </c>
      <c r="KEP14" s="112" t="s">
        <v>7865</v>
      </c>
      <c r="KEQ14" s="112" t="s">
        <v>7866</v>
      </c>
      <c r="KER14" s="112" t="s">
        <v>7867</v>
      </c>
      <c r="KES14" s="112" t="s">
        <v>7868</v>
      </c>
      <c r="KET14" s="112" t="s">
        <v>7869</v>
      </c>
      <c r="KEU14" s="112" t="s">
        <v>7870</v>
      </c>
      <c r="KEV14" s="112" t="s">
        <v>7871</v>
      </c>
      <c r="KEW14" s="112" t="s">
        <v>7872</v>
      </c>
      <c r="KEX14" s="112" t="s">
        <v>7873</v>
      </c>
      <c r="KEY14" s="112" t="s">
        <v>7874</v>
      </c>
      <c r="KEZ14" s="112" t="s">
        <v>7875</v>
      </c>
      <c r="KFA14" s="112" t="s">
        <v>7876</v>
      </c>
      <c r="KFB14" s="112" t="s">
        <v>7877</v>
      </c>
      <c r="KFC14" s="112" t="s">
        <v>7878</v>
      </c>
      <c r="KFD14" s="112" t="s">
        <v>7879</v>
      </c>
      <c r="KFE14" s="112" t="s">
        <v>7880</v>
      </c>
      <c r="KFF14" s="112" t="s">
        <v>7881</v>
      </c>
      <c r="KFG14" s="112" t="s">
        <v>7882</v>
      </c>
      <c r="KFH14" s="112" t="s">
        <v>7883</v>
      </c>
      <c r="KFI14" s="112" t="s">
        <v>7884</v>
      </c>
      <c r="KFJ14" s="112" t="s">
        <v>7885</v>
      </c>
      <c r="KFK14" s="112" t="s">
        <v>7886</v>
      </c>
      <c r="KFL14" s="112" t="s">
        <v>7887</v>
      </c>
      <c r="KFM14" s="112" t="s">
        <v>7888</v>
      </c>
      <c r="KFN14" s="112" t="s">
        <v>7889</v>
      </c>
      <c r="KFO14" s="112" t="s">
        <v>7890</v>
      </c>
      <c r="KFP14" s="112" t="s">
        <v>7891</v>
      </c>
      <c r="KFQ14" s="112" t="s">
        <v>7892</v>
      </c>
      <c r="KFR14" s="112" t="s">
        <v>7893</v>
      </c>
      <c r="KFS14" s="112" t="s">
        <v>7894</v>
      </c>
      <c r="KFT14" s="112" t="s">
        <v>7895</v>
      </c>
      <c r="KFU14" s="112" t="s">
        <v>7896</v>
      </c>
      <c r="KFV14" s="112" t="s">
        <v>7897</v>
      </c>
      <c r="KFW14" s="112" t="s">
        <v>7898</v>
      </c>
      <c r="KFX14" s="112" t="s">
        <v>7899</v>
      </c>
      <c r="KFY14" s="112" t="s">
        <v>7900</v>
      </c>
      <c r="KFZ14" s="112" t="s">
        <v>7901</v>
      </c>
      <c r="KGA14" s="112" t="s">
        <v>7902</v>
      </c>
      <c r="KGB14" s="112" t="s">
        <v>7903</v>
      </c>
      <c r="KGC14" s="112" t="s">
        <v>7904</v>
      </c>
      <c r="KGD14" s="112" t="s">
        <v>7905</v>
      </c>
      <c r="KGE14" s="112" t="s">
        <v>7906</v>
      </c>
      <c r="KGF14" s="112" t="s">
        <v>7907</v>
      </c>
      <c r="KGG14" s="112" t="s">
        <v>7908</v>
      </c>
      <c r="KGH14" s="112" t="s">
        <v>7909</v>
      </c>
      <c r="KGI14" s="112" t="s">
        <v>7910</v>
      </c>
      <c r="KGJ14" s="112" t="s">
        <v>7911</v>
      </c>
      <c r="KGK14" s="112" t="s">
        <v>7912</v>
      </c>
      <c r="KGL14" s="112" t="s">
        <v>7913</v>
      </c>
      <c r="KGM14" s="112" t="s">
        <v>7914</v>
      </c>
      <c r="KGN14" s="112" t="s">
        <v>7915</v>
      </c>
      <c r="KGO14" s="112" t="s">
        <v>7916</v>
      </c>
      <c r="KGP14" s="112" t="s">
        <v>7917</v>
      </c>
      <c r="KGQ14" s="112" t="s">
        <v>7918</v>
      </c>
      <c r="KGR14" s="112" t="s">
        <v>7919</v>
      </c>
      <c r="KGS14" s="112" t="s">
        <v>7920</v>
      </c>
      <c r="KGT14" s="112" t="s">
        <v>7921</v>
      </c>
      <c r="KGU14" s="112" t="s">
        <v>7922</v>
      </c>
      <c r="KGV14" s="112" t="s">
        <v>7923</v>
      </c>
      <c r="KGW14" s="112" t="s">
        <v>7924</v>
      </c>
      <c r="KGX14" s="112" t="s">
        <v>7925</v>
      </c>
      <c r="KGY14" s="112" t="s">
        <v>7926</v>
      </c>
      <c r="KGZ14" s="112" t="s">
        <v>7927</v>
      </c>
      <c r="KHA14" s="112" t="s">
        <v>7928</v>
      </c>
      <c r="KHB14" s="112" t="s">
        <v>7929</v>
      </c>
      <c r="KHC14" s="112" t="s">
        <v>7930</v>
      </c>
      <c r="KHD14" s="112" t="s">
        <v>7931</v>
      </c>
      <c r="KHE14" s="112" t="s">
        <v>7932</v>
      </c>
      <c r="KHF14" s="112" t="s">
        <v>7933</v>
      </c>
      <c r="KHG14" s="112" t="s">
        <v>7934</v>
      </c>
      <c r="KHH14" s="112" t="s">
        <v>7935</v>
      </c>
      <c r="KHI14" s="112" t="s">
        <v>7936</v>
      </c>
      <c r="KHJ14" s="112" t="s">
        <v>7937</v>
      </c>
      <c r="KHK14" s="112" t="s">
        <v>7938</v>
      </c>
      <c r="KHL14" s="112" t="s">
        <v>7939</v>
      </c>
      <c r="KHM14" s="112" t="s">
        <v>7940</v>
      </c>
      <c r="KHN14" s="112" t="s">
        <v>7941</v>
      </c>
      <c r="KHO14" s="112" t="s">
        <v>7942</v>
      </c>
      <c r="KHP14" s="112" t="s">
        <v>7943</v>
      </c>
      <c r="KHQ14" s="112" t="s">
        <v>7944</v>
      </c>
      <c r="KHR14" s="112" t="s">
        <v>7945</v>
      </c>
      <c r="KHS14" s="112" t="s">
        <v>7946</v>
      </c>
      <c r="KHT14" s="112" t="s">
        <v>7947</v>
      </c>
      <c r="KHU14" s="112" t="s">
        <v>7948</v>
      </c>
      <c r="KHV14" s="112" t="s">
        <v>7949</v>
      </c>
      <c r="KHW14" s="112" t="s">
        <v>7950</v>
      </c>
      <c r="KHX14" s="112" t="s">
        <v>7951</v>
      </c>
      <c r="KHY14" s="112" t="s">
        <v>7952</v>
      </c>
      <c r="KHZ14" s="112" t="s">
        <v>7953</v>
      </c>
      <c r="KIA14" s="112" t="s">
        <v>7954</v>
      </c>
      <c r="KIB14" s="112" t="s">
        <v>7955</v>
      </c>
      <c r="KIC14" s="112" t="s">
        <v>7956</v>
      </c>
      <c r="KID14" s="112" t="s">
        <v>7957</v>
      </c>
      <c r="KIE14" s="112" t="s">
        <v>7958</v>
      </c>
      <c r="KIF14" s="112" t="s">
        <v>7959</v>
      </c>
      <c r="KIG14" s="112" t="s">
        <v>7960</v>
      </c>
      <c r="KIH14" s="112" t="s">
        <v>7961</v>
      </c>
      <c r="KII14" s="112" t="s">
        <v>7962</v>
      </c>
      <c r="KIJ14" s="112" t="s">
        <v>7963</v>
      </c>
      <c r="KIK14" s="112" t="s">
        <v>7964</v>
      </c>
      <c r="KIL14" s="112" t="s">
        <v>7965</v>
      </c>
      <c r="KIM14" s="112" t="s">
        <v>7966</v>
      </c>
      <c r="KIN14" s="112" t="s">
        <v>7967</v>
      </c>
      <c r="KIO14" s="112" t="s">
        <v>7968</v>
      </c>
      <c r="KIP14" s="112" t="s">
        <v>7969</v>
      </c>
      <c r="KIQ14" s="112" t="s">
        <v>7970</v>
      </c>
      <c r="KIR14" s="112" t="s">
        <v>7971</v>
      </c>
      <c r="KIS14" s="112" t="s">
        <v>7972</v>
      </c>
      <c r="KIT14" s="112" t="s">
        <v>7973</v>
      </c>
      <c r="KIU14" s="112" t="s">
        <v>7974</v>
      </c>
      <c r="KIV14" s="112" t="s">
        <v>7975</v>
      </c>
      <c r="KIW14" s="112" t="s">
        <v>7976</v>
      </c>
      <c r="KIX14" s="112" t="s">
        <v>7977</v>
      </c>
      <c r="KIY14" s="112" t="s">
        <v>7978</v>
      </c>
      <c r="KIZ14" s="112" t="s">
        <v>7979</v>
      </c>
      <c r="KJA14" s="112" t="s">
        <v>7980</v>
      </c>
      <c r="KJB14" s="112" t="s">
        <v>7981</v>
      </c>
      <c r="KJC14" s="112" t="s">
        <v>7982</v>
      </c>
      <c r="KJD14" s="112" t="s">
        <v>7983</v>
      </c>
      <c r="KJE14" s="112" t="s">
        <v>7984</v>
      </c>
      <c r="KJF14" s="112" t="s">
        <v>7985</v>
      </c>
      <c r="KJG14" s="112" t="s">
        <v>7986</v>
      </c>
      <c r="KJH14" s="112" t="s">
        <v>7987</v>
      </c>
      <c r="KJI14" s="112" t="s">
        <v>7988</v>
      </c>
      <c r="KJJ14" s="112" t="s">
        <v>7989</v>
      </c>
      <c r="KJK14" s="112" t="s">
        <v>7990</v>
      </c>
      <c r="KJL14" s="112" t="s">
        <v>7991</v>
      </c>
      <c r="KJM14" s="112" t="s">
        <v>7992</v>
      </c>
      <c r="KJN14" s="112" t="s">
        <v>7993</v>
      </c>
      <c r="KJO14" s="112" t="s">
        <v>7994</v>
      </c>
      <c r="KJP14" s="112" t="s">
        <v>7995</v>
      </c>
      <c r="KJQ14" s="112" t="s">
        <v>7996</v>
      </c>
      <c r="KJR14" s="112" t="s">
        <v>7997</v>
      </c>
      <c r="KJS14" s="112" t="s">
        <v>7998</v>
      </c>
      <c r="KJT14" s="112" t="s">
        <v>7999</v>
      </c>
      <c r="KJU14" s="112" t="s">
        <v>8000</v>
      </c>
      <c r="KJV14" s="112" t="s">
        <v>8001</v>
      </c>
      <c r="KJW14" s="112" t="s">
        <v>8002</v>
      </c>
      <c r="KJX14" s="112" t="s">
        <v>8003</v>
      </c>
      <c r="KJY14" s="112" t="s">
        <v>8004</v>
      </c>
      <c r="KJZ14" s="112" t="s">
        <v>8005</v>
      </c>
      <c r="KKA14" s="112" t="s">
        <v>8006</v>
      </c>
      <c r="KKB14" s="112" t="s">
        <v>8007</v>
      </c>
      <c r="KKC14" s="112" t="s">
        <v>8008</v>
      </c>
      <c r="KKD14" s="112" t="s">
        <v>8009</v>
      </c>
      <c r="KKE14" s="112" t="s">
        <v>8010</v>
      </c>
      <c r="KKF14" s="112" t="s">
        <v>8011</v>
      </c>
      <c r="KKG14" s="112" t="s">
        <v>8012</v>
      </c>
      <c r="KKH14" s="112" t="s">
        <v>8013</v>
      </c>
      <c r="KKI14" s="112" t="s">
        <v>8014</v>
      </c>
      <c r="KKJ14" s="112" t="s">
        <v>8015</v>
      </c>
      <c r="KKK14" s="112" t="s">
        <v>8016</v>
      </c>
      <c r="KKL14" s="112" t="s">
        <v>8017</v>
      </c>
      <c r="KKM14" s="112" t="s">
        <v>8018</v>
      </c>
      <c r="KKN14" s="112" t="s">
        <v>8019</v>
      </c>
      <c r="KKO14" s="112" t="s">
        <v>8020</v>
      </c>
      <c r="KKP14" s="112" t="s">
        <v>8021</v>
      </c>
      <c r="KKQ14" s="112" t="s">
        <v>8022</v>
      </c>
      <c r="KKR14" s="112" t="s">
        <v>8023</v>
      </c>
      <c r="KKS14" s="112" t="s">
        <v>8024</v>
      </c>
      <c r="KKT14" s="112" t="s">
        <v>8025</v>
      </c>
      <c r="KKU14" s="112" t="s">
        <v>8026</v>
      </c>
      <c r="KKV14" s="112" t="s">
        <v>8027</v>
      </c>
      <c r="KKW14" s="112" t="s">
        <v>8028</v>
      </c>
      <c r="KKX14" s="112" t="s">
        <v>8029</v>
      </c>
      <c r="KKY14" s="112" t="s">
        <v>8030</v>
      </c>
      <c r="KKZ14" s="112" t="s">
        <v>8031</v>
      </c>
      <c r="KLA14" s="112" t="s">
        <v>8032</v>
      </c>
      <c r="KLB14" s="112" t="s">
        <v>8033</v>
      </c>
      <c r="KLC14" s="112" t="s">
        <v>8034</v>
      </c>
      <c r="KLD14" s="112" t="s">
        <v>8035</v>
      </c>
      <c r="KLE14" s="112" t="s">
        <v>8036</v>
      </c>
      <c r="KLF14" s="112" t="s">
        <v>8037</v>
      </c>
      <c r="KLG14" s="112" t="s">
        <v>8038</v>
      </c>
      <c r="KLH14" s="112" t="s">
        <v>8039</v>
      </c>
      <c r="KLI14" s="112" t="s">
        <v>8040</v>
      </c>
      <c r="KLJ14" s="112" t="s">
        <v>8041</v>
      </c>
      <c r="KLK14" s="112" t="s">
        <v>8042</v>
      </c>
      <c r="KLL14" s="112" t="s">
        <v>8043</v>
      </c>
      <c r="KLM14" s="112" t="s">
        <v>8044</v>
      </c>
      <c r="KLN14" s="112" t="s">
        <v>8045</v>
      </c>
      <c r="KLO14" s="112" t="s">
        <v>8046</v>
      </c>
      <c r="KLP14" s="112" t="s">
        <v>8047</v>
      </c>
      <c r="KLQ14" s="112" t="s">
        <v>8048</v>
      </c>
      <c r="KLR14" s="112" t="s">
        <v>8049</v>
      </c>
      <c r="KLS14" s="112" t="s">
        <v>8050</v>
      </c>
      <c r="KLT14" s="112" t="s">
        <v>8051</v>
      </c>
      <c r="KLU14" s="112" t="s">
        <v>8052</v>
      </c>
      <c r="KLV14" s="112" t="s">
        <v>8053</v>
      </c>
      <c r="KLW14" s="112" t="s">
        <v>8054</v>
      </c>
      <c r="KLX14" s="112" t="s">
        <v>8055</v>
      </c>
      <c r="KLY14" s="112" t="s">
        <v>8056</v>
      </c>
      <c r="KLZ14" s="112" t="s">
        <v>8057</v>
      </c>
      <c r="KMA14" s="112" t="s">
        <v>8058</v>
      </c>
      <c r="KMB14" s="112" t="s">
        <v>8059</v>
      </c>
      <c r="KMC14" s="112" t="s">
        <v>8060</v>
      </c>
      <c r="KMD14" s="112" t="s">
        <v>8061</v>
      </c>
      <c r="KME14" s="112" t="s">
        <v>8062</v>
      </c>
      <c r="KMF14" s="112" t="s">
        <v>8063</v>
      </c>
      <c r="KMG14" s="112" t="s">
        <v>8064</v>
      </c>
      <c r="KMH14" s="112" t="s">
        <v>8065</v>
      </c>
      <c r="KMI14" s="112" t="s">
        <v>8066</v>
      </c>
      <c r="KMJ14" s="112" t="s">
        <v>8067</v>
      </c>
      <c r="KMK14" s="112" t="s">
        <v>8068</v>
      </c>
      <c r="KML14" s="112" t="s">
        <v>8069</v>
      </c>
      <c r="KMM14" s="112" t="s">
        <v>8070</v>
      </c>
      <c r="KMN14" s="112" t="s">
        <v>8071</v>
      </c>
      <c r="KMO14" s="112" t="s">
        <v>8072</v>
      </c>
      <c r="KMP14" s="112" t="s">
        <v>8073</v>
      </c>
      <c r="KMQ14" s="112" t="s">
        <v>8074</v>
      </c>
      <c r="KMR14" s="112" t="s">
        <v>8075</v>
      </c>
      <c r="KMS14" s="112" t="s">
        <v>8076</v>
      </c>
      <c r="KMT14" s="112" t="s">
        <v>8077</v>
      </c>
      <c r="KMU14" s="112" t="s">
        <v>8078</v>
      </c>
      <c r="KMV14" s="112" t="s">
        <v>8079</v>
      </c>
      <c r="KMW14" s="112" t="s">
        <v>8080</v>
      </c>
      <c r="KMX14" s="112" t="s">
        <v>8081</v>
      </c>
      <c r="KMY14" s="112" t="s">
        <v>8082</v>
      </c>
      <c r="KMZ14" s="112" t="s">
        <v>8083</v>
      </c>
      <c r="KNA14" s="112" t="s">
        <v>8084</v>
      </c>
      <c r="KNB14" s="112" t="s">
        <v>8085</v>
      </c>
      <c r="KNC14" s="112" t="s">
        <v>8086</v>
      </c>
      <c r="KND14" s="112" t="s">
        <v>8087</v>
      </c>
      <c r="KNE14" s="112" t="s">
        <v>8088</v>
      </c>
      <c r="KNF14" s="112" t="s">
        <v>8089</v>
      </c>
      <c r="KNG14" s="112" t="s">
        <v>8090</v>
      </c>
      <c r="KNH14" s="112" t="s">
        <v>8091</v>
      </c>
      <c r="KNI14" s="112" t="s">
        <v>8092</v>
      </c>
      <c r="KNJ14" s="112" t="s">
        <v>8093</v>
      </c>
      <c r="KNK14" s="112" t="s">
        <v>8094</v>
      </c>
      <c r="KNL14" s="112" t="s">
        <v>8095</v>
      </c>
      <c r="KNM14" s="112" t="s">
        <v>8096</v>
      </c>
      <c r="KNN14" s="112" t="s">
        <v>8097</v>
      </c>
      <c r="KNO14" s="112" t="s">
        <v>8098</v>
      </c>
      <c r="KNP14" s="112" t="s">
        <v>8099</v>
      </c>
      <c r="KNQ14" s="112" t="s">
        <v>8100</v>
      </c>
      <c r="KNR14" s="112" t="s">
        <v>8101</v>
      </c>
      <c r="KNS14" s="112" t="s">
        <v>8102</v>
      </c>
      <c r="KNT14" s="112" t="s">
        <v>8103</v>
      </c>
      <c r="KNU14" s="112" t="s">
        <v>8104</v>
      </c>
      <c r="KNV14" s="112" t="s">
        <v>8105</v>
      </c>
      <c r="KNW14" s="112" t="s">
        <v>8106</v>
      </c>
      <c r="KNX14" s="112" t="s">
        <v>8107</v>
      </c>
      <c r="KNY14" s="112" t="s">
        <v>8108</v>
      </c>
      <c r="KNZ14" s="112" t="s">
        <v>8109</v>
      </c>
      <c r="KOA14" s="112" t="s">
        <v>8110</v>
      </c>
      <c r="KOB14" s="112" t="s">
        <v>8111</v>
      </c>
      <c r="KOC14" s="112" t="s">
        <v>8112</v>
      </c>
      <c r="KOD14" s="112" t="s">
        <v>8113</v>
      </c>
      <c r="KOE14" s="112" t="s">
        <v>8114</v>
      </c>
      <c r="KOF14" s="112" t="s">
        <v>8115</v>
      </c>
      <c r="KOG14" s="112" t="s">
        <v>8116</v>
      </c>
      <c r="KOH14" s="112" t="s">
        <v>8117</v>
      </c>
      <c r="KOI14" s="112" t="s">
        <v>8118</v>
      </c>
      <c r="KOJ14" s="112" t="s">
        <v>8119</v>
      </c>
      <c r="KOK14" s="112" t="s">
        <v>8120</v>
      </c>
      <c r="KOL14" s="112" t="s">
        <v>8121</v>
      </c>
      <c r="KOM14" s="112" t="s">
        <v>8122</v>
      </c>
      <c r="KON14" s="112" t="s">
        <v>8123</v>
      </c>
      <c r="KOO14" s="112" t="s">
        <v>8124</v>
      </c>
      <c r="KOP14" s="112" t="s">
        <v>8125</v>
      </c>
      <c r="KOQ14" s="112" t="s">
        <v>8126</v>
      </c>
      <c r="KOR14" s="112" t="s">
        <v>8127</v>
      </c>
      <c r="KOS14" s="112" t="s">
        <v>8128</v>
      </c>
      <c r="KOT14" s="112" t="s">
        <v>8129</v>
      </c>
      <c r="KOU14" s="112" t="s">
        <v>8130</v>
      </c>
      <c r="KOV14" s="112" t="s">
        <v>8131</v>
      </c>
      <c r="KOW14" s="112" t="s">
        <v>8132</v>
      </c>
      <c r="KOX14" s="112" t="s">
        <v>8133</v>
      </c>
      <c r="KOY14" s="112" t="s">
        <v>8134</v>
      </c>
      <c r="KOZ14" s="112" t="s">
        <v>8135</v>
      </c>
      <c r="KPA14" s="112" t="s">
        <v>8136</v>
      </c>
      <c r="KPB14" s="112" t="s">
        <v>8137</v>
      </c>
      <c r="KPC14" s="112" t="s">
        <v>8138</v>
      </c>
      <c r="KPD14" s="112" t="s">
        <v>8139</v>
      </c>
      <c r="KPE14" s="112" t="s">
        <v>8140</v>
      </c>
      <c r="KPF14" s="112" t="s">
        <v>8141</v>
      </c>
      <c r="KPG14" s="112" t="s">
        <v>8142</v>
      </c>
      <c r="KPH14" s="112" t="s">
        <v>8143</v>
      </c>
      <c r="KPI14" s="112" t="s">
        <v>8144</v>
      </c>
      <c r="KPJ14" s="112" t="s">
        <v>8145</v>
      </c>
      <c r="KPK14" s="112" t="s">
        <v>8146</v>
      </c>
      <c r="KPL14" s="112" t="s">
        <v>8147</v>
      </c>
      <c r="KPM14" s="112" t="s">
        <v>8148</v>
      </c>
      <c r="KPN14" s="112" t="s">
        <v>8149</v>
      </c>
      <c r="KPO14" s="112" t="s">
        <v>8150</v>
      </c>
      <c r="KPP14" s="112" t="s">
        <v>8151</v>
      </c>
      <c r="KPQ14" s="112" t="s">
        <v>8152</v>
      </c>
      <c r="KPR14" s="112" t="s">
        <v>8153</v>
      </c>
      <c r="KPS14" s="112" t="s">
        <v>8154</v>
      </c>
      <c r="KPT14" s="112" t="s">
        <v>8155</v>
      </c>
      <c r="KPU14" s="112" t="s">
        <v>8156</v>
      </c>
      <c r="KPV14" s="112" t="s">
        <v>8157</v>
      </c>
      <c r="KPW14" s="112" t="s">
        <v>8158</v>
      </c>
      <c r="KPX14" s="112" t="s">
        <v>8159</v>
      </c>
      <c r="KPY14" s="112" t="s">
        <v>8160</v>
      </c>
      <c r="KPZ14" s="112" t="s">
        <v>8161</v>
      </c>
      <c r="KQA14" s="112" t="s">
        <v>8162</v>
      </c>
      <c r="KQB14" s="112" t="s">
        <v>8163</v>
      </c>
      <c r="KQC14" s="112" t="s">
        <v>8164</v>
      </c>
      <c r="KQD14" s="112" t="s">
        <v>8165</v>
      </c>
      <c r="KQE14" s="112" t="s">
        <v>8166</v>
      </c>
      <c r="KQF14" s="112" t="s">
        <v>8167</v>
      </c>
      <c r="KQG14" s="112" t="s">
        <v>8168</v>
      </c>
      <c r="KQH14" s="112" t="s">
        <v>8169</v>
      </c>
      <c r="KQI14" s="112" t="s">
        <v>8170</v>
      </c>
      <c r="KQJ14" s="112" t="s">
        <v>8171</v>
      </c>
      <c r="KQK14" s="112" t="s">
        <v>8172</v>
      </c>
      <c r="KQL14" s="112" t="s">
        <v>8173</v>
      </c>
      <c r="KQM14" s="112" t="s">
        <v>8174</v>
      </c>
      <c r="KQN14" s="112" t="s">
        <v>8175</v>
      </c>
      <c r="KQO14" s="112" t="s">
        <v>8176</v>
      </c>
      <c r="KQP14" s="112" t="s">
        <v>8177</v>
      </c>
      <c r="KQQ14" s="112" t="s">
        <v>8178</v>
      </c>
      <c r="KQR14" s="112" t="s">
        <v>8179</v>
      </c>
      <c r="KQS14" s="112" t="s">
        <v>8180</v>
      </c>
      <c r="KQT14" s="112" t="s">
        <v>8181</v>
      </c>
      <c r="KQU14" s="112" t="s">
        <v>8182</v>
      </c>
      <c r="KQV14" s="112" t="s">
        <v>8183</v>
      </c>
      <c r="KQW14" s="112" t="s">
        <v>8184</v>
      </c>
      <c r="KQX14" s="112" t="s">
        <v>8185</v>
      </c>
      <c r="KQY14" s="112" t="s">
        <v>8186</v>
      </c>
      <c r="KQZ14" s="112" t="s">
        <v>8187</v>
      </c>
      <c r="KRA14" s="112" t="s">
        <v>8188</v>
      </c>
      <c r="KRB14" s="112" t="s">
        <v>8189</v>
      </c>
      <c r="KRC14" s="112" t="s">
        <v>8190</v>
      </c>
      <c r="KRD14" s="112" t="s">
        <v>8191</v>
      </c>
      <c r="KRE14" s="112" t="s">
        <v>8192</v>
      </c>
      <c r="KRF14" s="112" t="s">
        <v>8193</v>
      </c>
      <c r="KRG14" s="112" t="s">
        <v>8194</v>
      </c>
      <c r="KRH14" s="112" t="s">
        <v>8195</v>
      </c>
      <c r="KRI14" s="112" t="s">
        <v>8196</v>
      </c>
      <c r="KRJ14" s="112" t="s">
        <v>8197</v>
      </c>
      <c r="KRK14" s="112" t="s">
        <v>8198</v>
      </c>
      <c r="KRL14" s="112" t="s">
        <v>8199</v>
      </c>
      <c r="KRM14" s="112" t="s">
        <v>8200</v>
      </c>
      <c r="KRN14" s="112" t="s">
        <v>8201</v>
      </c>
      <c r="KRO14" s="112" t="s">
        <v>8202</v>
      </c>
      <c r="KRP14" s="112" t="s">
        <v>8203</v>
      </c>
      <c r="KRQ14" s="112" t="s">
        <v>8204</v>
      </c>
      <c r="KRR14" s="112" t="s">
        <v>8205</v>
      </c>
      <c r="KRS14" s="112" t="s">
        <v>8206</v>
      </c>
      <c r="KRT14" s="112" t="s">
        <v>8207</v>
      </c>
      <c r="KRU14" s="112" t="s">
        <v>8208</v>
      </c>
      <c r="KRV14" s="112" t="s">
        <v>8209</v>
      </c>
      <c r="KRW14" s="112" t="s">
        <v>8210</v>
      </c>
      <c r="KRX14" s="112" t="s">
        <v>8211</v>
      </c>
      <c r="KRY14" s="112" t="s">
        <v>8212</v>
      </c>
      <c r="KRZ14" s="112" t="s">
        <v>8213</v>
      </c>
      <c r="KSA14" s="112" t="s">
        <v>8214</v>
      </c>
      <c r="KSB14" s="112" t="s">
        <v>8215</v>
      </c>
      <c r="KSC14" s="112" t="s">
        <v>8216</v>
      </c>
      <c r="KSD14" s="112" t="s">
        <v>8217</v>
      </c>
      <c r="KSE14" s="112" t="s">
        <v>8218</v>
      </c>
      <c r="KSF14" s="112" t="s">
        <v>8219</v>
      </c>
      <c r="KSG14" s="112" t="s">
        <v>8220</v>
      </c>
      <c r="KSH14" s="112" t="s">
        <v>8221</v>
      </c>
      <c r="KSI14" s="112" t="s">
        <v>8222</v>
      </c>
      <c r="KSJ14" s="112" t="s">
        <v>8223</v>
      </c>
      <c r="KSK14" s="112" t="s">
        <v>8224</v>
      </c>
      <c r="KSL14" s="112" t="s">
        <v>8225</v>
      </c>
      <c r="KSM14" s="112" t="s">
        <v>8226</v>
      </c>
      <c r="KSN14" s="112" t="s">
        <v>8227</v>
      </c>
      <c r="KSO14" s="112" t="s">
        <v>8228</v>
      </c>
      <c r="KSP14" s="112" t="s">
        <v>8229</v>
      </c>
      <c r="KSQ14" s="112" t="s">
        <v>8230</v>
      </c>
      <c r="KSR14" s="112" t="s">
        <v>8231</v>
      </c>
      <c r="KSS14" s="112" t="s">
        <v>8232</v>
      </c>
      <c r="KST14" s="112" t="s">
        <v>8233</v>
      </c>
      <c r="KSU14" s="112" t="s">
        <v>8234</v>
      </c>
      <c r="KSV14" s="112" t="s">
        <v>8235</v>
      </c>
      <c r="KSW14" s="112" t="s">
        <v>8236</v>
      </c>
      <c r="KSX14" s="112" t="s">
        <v>8237</v>
      </c>
      <c r="KSY14" s="112" t="s">
        <v>8238</v>
      </c>
      <c r="KSZ14" s="112" t="s">
        <v>8239</v>
      </c>
      <c r="KTA14" s="112" t="s">
        <v>8240</v>
      </c>
      <c r="KTB14" s="112" t="s">
        <v>8241</v>
      </c>
      <c r="KTC14" s="112" t="s">
        <v>8242</v>
      </c>
      <c r="KTD14" s="112" t="s">
        <v>8243</v>
      </c>
      <c r="KTE14" s="112" t="s">
        <v>8244</v>
      </c>
      <c r="KTF14" s="112" t="s">
        <v>8245</v>
      </c>
      <c r="KTG14" s="112" t="s">
        <v>8246</v>
      </c>
      <c r="KTH14" s="112" t="s">
        <v>8247</v>
      </c>
      <c r="KTI14" s="112" t="s">
        <v>8248</v>
      </c>
      <c r="KTJ14" s="112" t="s">
        <v>8249</v>
      </c>
      <c r="KTK14" s="112" t="s">
        <v>8250</v>
      </c>
      <c r="KTL14" s="112" t="s">
        <v>8251</v>
      </c>
      <c r="KTM14" s="112" t="s">
        <v>8252</v>
      </c>
      <c r="KTN14" s="112" t="s">
        <v>8253</v>
      </c>
      <c r="KTO14" s="112" t="s">
        <v>8254</v>
      </c>
      <c r="KTP14" s="112" t="s">
        <v>8255</v>
      </c>
      <c r="KTQ14" s="112" t="s">
        <v>8256</v>
      </c>
      <c r="KTR14" s="112" t="s">
        <v>8257</v>
      </c>
      <c r="KTS14" s="112" t="s">
        <v>8258</v>
      </c>
      <c r="KTT14" s="112" t="s">
        <v>8259</v>
      </c>
      <c r="KTU14" s="112" t="s">
        <v>8260</v>
      </c>
      <c r="KTV14" s="112" t="s">
        <v>8261</v>
      </c>
      <c r="KTW14" s="112" t="s">
        <v>8262</v>
      </c>
      <c r="KTX14" s="112" t="s">
        <v>8263</v>
      </c>
      <c r="KTY14" s="112" t="s">
        <v>8264</v>
      </c>
      <c r="KTZ14" s="112" t="s">
        <v>8265</v>
      </c>
      <c r="KUA14" s="112" t="s">
        <v>8266</v>
      </c>
      <c r="KUB14" s="112" t="s">
        <v>8267</v>
      </c>
      <c r="KUC14" s="112" t="s">
        <v>8268</v>
      </c>
      <c r="KUD14" s="112" t="s">
        <v>8269</v>
      </c>
      <c r="KUE14" s="112" t="s">
        <v>8270</v>
      </c>
      <c r="KUF14" s="112" t="s">
        <v>8271</v>
      </c>
      <c r="KUG14" s="112" t="s">
        <v>8272</v>
      </c>
      <c r="KUH14" s="112" t="s">
        <v>8273</v>
      </c>
      <c r="KUI14" s="112" t="s">
        <v>8274</v>
      </c>
      <c r="KUJ14" s="112" t="s">
        <v>8275</v>
      </c>
      <c r="KUK14" s="112" t="s">
        <v>8276</v>
      </c>
      <c r="KUL14" s="112" t="s">
        <v>8277</v>
      </c>
      <c r="KUM14" s="112" t="s">
        <v>8278</v>
      </c>
      <c r="KUN14" s="112" t="s">
        <v>8279</v>
      </c>
      <c r="KUO14" s="112" t="s">
        <v>8280</v>
      </c>
      <c r="KUP14" s="112" t="s">
        <v>8281</v>
      </c>
      <c r="KUQ14" s="112" t="s">
        <v>8282</v>
      </c>
      <c r="KUR14" s="112" t="s">
        <v>8283</v>
      </c>
      <c r="KUS14" s="112" t="s">
        <v>8284</v>
      </c>
      <c r="KUT14" s="112" t="s">
        <v>8285</v>
      </c>
      <c r="KUU14" s="112" t="s">
        <v>8286</v>
      </c>
      <c r="KUV14" s="112" t="s">
        <v>8287</v>
      </c>
      <c r="KUW14" s="112" t="s">
        <v>8288</v>
      </c>
      <c r="KUX14" s="112" t="s">
        <v>8289</v>
      </c>
      <c r="KUY14" s="112" t="s">
        <v>8290</v>
      </c>
      <c r="KUZ14" s="112" t="s">
        <v>8291</v>
      </c>
      <c r="KVA14" s="112" t="s">
        <v>8292</v>
      </c>
      <c r="KVB14" s="112" t="s">
        <v>8293</v>
      </c>
      <c r="KVC14" s="112" t="s">
        <v>8294</v>
      </c>
      <c r="KVD14" s="112" t="s">
        <v>8295</v>
      </c>
      <c r="KVE14" s="112" t="s">
        <v>8296</v>
      </c>
      <c r="KVF14" s="112" t="s">
        <v>8297</v>
      </c>
      <c r="KVG14" s="112" t="s">
        <v>8298</v>
      </c>
      <c r="KVH14" s="112" t="s">
        <v>8299</v>
      </c>
      <c r="KVI14" s="112" t="s">
        <v>8300</v>
      </c>
      <c r="KVJ14" s="112" t="s">
        <v>8301</v>
      </c>
      <c r="KVK14" s="112" t="s">
        <v>8302</v>
      </c>
      <c r="KVL14" s="112" t="s">
        <v>8303</v>
      </c>
      <c r="KVM14" s="112" t="s">
        <v>8304</v>
      </c>
      <c r="KVN14" s="112" t="s">
        <v>8305</v>
      </c>
      <c r="KVO14" s="112" t="s">
        <v>8306</v>
      </c>
      <c r="KVP14" s="112" t="s">
        <v>8307</v>
      </c>
      <c r="KVQ14" s="112" t="s">
        <v>8308</v>
      </c>
      <c r="KVR14" s="112" t="s">
        <v>8309</v>
      </c>
      <c r="KVS14" s="112" t="s">
        <v>8310</v>
      </c>
      <c r="KVT14" s="112" t="s">
        <v>8311</v>
      </c>
      <c r="KVU14" s="112" t="s">
        <v>8312</v>
      </c>
      <c r="KVV14" s="112" t="s">
        <v>8313</v>
      </c>
      <c r="KVW14" s="112" t="s">
        <v>8314</v>
      </c>
      <c r="KVX14" s="112" t="s">
        <v>8315</v>
      </c>
      <c r="KVY14" s="112" t="s">
        <v>8316</v>
      </c>
      <c r="KVZ14" s="112" t="s">
        <v>8317</v>
      </c>
      <c r="KWA14" s="112" t="s">
        <v>8318</v>
      </c>
      <c r="KWB14" s="112" t="s">
        <v>8319</v>
      </c>
      <c r="KWC14" s="112" t="s">
        <v>8320</v>
      </c>
      <c r="KWD14" s="112" t="s">
        <v>8321</v>
      </c>
      <c r="KWE14" s="112" t="s">
        <v>8322</v>
      </c>
      <c r="KWF14" s="112" t="s">
        <v>8323</v>
      </c>
      <c r="KWG14" s="112" t="s">
        <v>8324</v>
      </c>
      <c r="KWH14" s="112" t="s">
        <v>8325</v>
      </c>
      <c r="KWI14" s="112" t="s">
        <v>8326</v>
      </c>
      <c r="KWJ14" s="112" t="s">
        <v>8327</v>
      </c>
      <c r="KWK14" s="112" t="s">
        <v>8328</v>
      </c>
      <c r="KWL14" s="112" t="s">
        <v>8329</v>
      </c>
      <c r="KWM14" s="112" t="s">
        <v>8330</v>
      </c>
      <c r="KWN14" s="112" t="s">
        <v>8331</v>
      </c>
      <c r="KWO14" s="112" t="s">
        <v>8332</v>
      </c>
      <c r="KWP14" s="112" t="s">
        <v>8333</v>
      </c>
      <c r="KWQ14" s="112" t="s">
        <v>8334</v>
      </c>
      <c r="KWR14" s="112" t="s">
        <v>8335</v>
      </c>
      <c r="KWS14" s="112" t="s">
        <v>8336</v>
      </c>
      <c r="KWT14" s="112" t="s">
        <v>8337</v>
      </c>
      <c r="KWU14" s="112" t="s">
        <v>8338</v>
      </c>
      <c r="KWV14" s="112" t="s">
        <v>8339</v>
      </c>
      <c r="KWW14" s="112" t="s">
        <v>8340</v>
      </c>
      <c r="KWX14" s="112" t="s">
        <v>8341</v>
      </c>
      <c r="KWY14" s="112" t="s">
        <v>8342</v>
      </c>
      <c r="KWZ14" s="112" t="s">
        <v>8343</v>
      </c>
      <c r="KXA14" s="112" t="s">
        <v>8344</v>
      </c>
      <c r="KXB14" s="112" t="s">
        <v>8345</v>
      </c>
      <c r="KXC14" s="112" t="s">
        <v>8346</v>
      </c>
      <c r="KXD14" s="112" t="s">
        <v>8347</v>
      </c>
      <c r="KXE14" s="112" t="s">
        <v>8348</v>
      </c>
      <c r="KXF14" s="112" t="s">
        <v>8349</v>
      </c>
      <c r="KXG14" s="112" t="s">
        <v>8350</v>
      </c>
      <c r="KXH14" s="112" t="s">
        <v>8351</v>
      </c>
      <c r="KXI14" s="112" t="s">
        <v>8352</v>
      </c>
      <c r="KXJ14" s="112" t="s">
        <v>8353</v>
      </c>
      <c r="KXK14" s="112" t="s">
        <v>8354</v>
      </c>
      <c r="KXL14" s="112" t="s">
        <v>8355</v>
      </c>
      <c r="KXM14" s="112" t="s">
        <v>8356</v>
      </c>
      <c r="KXN14" s="112" t="s">
        <v>8357</v>
      </c>
      <c r="KXO14" s="112" t="s">
        <v>8358</v>
      </c>
      <c r="KXP14" s="112" t="s">
        <v>8359</v>
      </c>
      <c r="KXQ14" s="112" t="s">
        <v>8360</v>
      </c>
      <c r="KXR14" s="112" t="s">
        <v>8361</v>
      </c>
      <c r="KXS14" s="112" t="s">
        <v>8362</v>
      </c>
      <c r="KXT14" s="112" t="s">
        <v>8363</v>
      </c>
      <c r="KXU14" s="112" t="s">
        <v>8364</v>
      </c>
      <c r="KXV14" s="112" t="s">
        <v>8365</v>
      </c>
      <c r="KXW14" s="112" t="s">
        <v>8366</v>
      </c>
      <c r="KXX14" s="112" t="s">
        <v>8367</v>
      </c>
      <c r="KXY14" s="112" t="s">
        <v>8368</v>
      </c>
      <c r="KXZ14" s="112" t="s">
        <v>8369</v>
      </c>
      <c r="KYA14" s="112" t="s">
        <v>8370</v>
      </c>
      <c r="KYB14" s="112" t="s">
        <v>8371</v>
      </c>
      <c r="KYC14" s="112" t="s">
        <v>8372</v>
      </c>
      <c r="KYD14" s="112" t="s">
        <v>8373</v>
      </c>
      <c r="KYE14" s="112" t="s">
        <v>8374</v>
      </c>
      <c r="KYF14" s="112" t="s">
        <v>8375</v>
      </c>
      <c r="KYG14" s="112" t="s">
        <v>8376</v>
      </c>
      <c r="KYH14" s="112" t="s">
        <v>8377</v>
      </c>
      <c r="KYI14" s="112" t="s">
        <v>8378</v>
      </c>
      <c r="KYJ14" s="112" t="s">
        <v>8379</v>
      </c>
      <c r="KYK14" s="112" t="s">
        <v>8380</v>
      </c>
      <c r="KYL14" s="112" t="s">
        <v>8381</v>
      </c>
      <c r="KYM14" s="112" t="s">
        <v>8382</v>
      </c>
      <c r="KYN14" s="112" t="s">
        <v>8383</v>
      </c>
      <c r="KYO14" s="112" t="s">
        <v>8384</v>
      </c>
      <c r="KYP14" s="112" t="s">
        <v>8385</v>
      </c>
      <c r="KYQ14" s="112" t="s">
        <v>8386</v>
      </c>
      <c r="KYR14" s="112" t="s">
        <v>8387</v>
      </c>
      <c r="KYS14" s="112" t="s">
        <v>8388</v>
      </c>
      <c r="KYT14" s="112" t="s">
        <v>8389</v>
      </c>
      <c r="KYU14" s="112" t="s">
        <v>8390</v>
      </c>
      <c r="KYV14" s="112" t="s">
        <v>8391</v>
      </c>
      <c r="KYW14" s="112" t="s">
        <v>8392</v>
      </c>
      <c r="KYX14" s="112" t="s">
        <v>8393</v>
      </c>
      <c r="KYY14" s="112" t="s">
        <v>8394</v>
      </c>
      <c r="KYZ14" s="112" t="s">
        <v>8395</v>
      </c>
      <c r="KZA14" s="112" t="s">
        <v>8396</v>
      </c>
      <c r="KZB14" s="112" t="s">
        <v>8397</v>
      </c>
      <c r="KZC14" s="112" t="s">
        <v>8398</v>
      </c>
      <c r="KZD14" s="112" t="s">
        <v>8399</v>
      </c>
      <c r="KZE14" s="112" t="s">
        <v>8400</v>
      </c>
      <c r="KZF14" s="112" t="s">
        <v>8401</v>
      </c>
      <c r="KZG14" s="112" t="s">
        <v>8402</v>
      </c>
      <c r="KZH14" s="112" t="s">
        <v>8403</v>
      </c>
      <c r="KZI14" s="112" t="s">
        <v>8404</v>
      </c>
      <c r="KZJ14" s="112" t="s">
        <v>8405</v>
      </c>
      <c r="KZK14" s="112" t="s">
        <v>8406</v>
      </c>
      <c r="KZL14" s="112" t="s">
        <v>8407</v>
      </c>
      <c r="KZM14" s="112" t="s">
        <v>8408</v>
      </c>
      <c r="KZN14" s="112" t="s">
        <v>8409</v>
      </c>
      <c r="KZO14" s="112" t="s">
        <v>8410</v>
      </c>
      <c r="KZP14" s="112" t="s">
        <v>8411</v>
      </c>
      <c r="KZQ14" s="112" t="s">
        <v>8412</v>
      </c>
      <c r="KZR14" s="112" t="s">
        <v>8413</v>
      </c>
      <c r="KZS14" s="112" t="s">
        <v>8414</v>
      </c>
      <c r="KZT14" s="112" t="s">
        <v>8415</v>
      </c>
      <c r="KZU14" s="112" t="s">
        <v>8416</v>
      </c>
      <c r="KZV14" s="112" t="s">
        <v>8417</v>
      </c>
      <c r="KZW14" s="112" t="s">
        <v>8418</v>
      </c>
      <c r="KZX14" s="112" t="s">
        <v>8419</v>
      </c>
      <c r="KZY14" s="112" t="s">
        <v>8420</v>
      </c>
      <c r="KZZ14" s="112" t="s">
        <v>8421</v>
      </c>
      <c r="LAA14" s="112" t="s">
        <v>8422</v>
      </c>
      <c r="LAB14" s="112" t="s">
        <v>8423</v>
      </c>
      <c r="LAC14" s="112" t="s">
        <v>8424</v>
      </c>
      <c r="LAD14" s="112" t="s">
        <v>8425</v>
      </c>
      <c r="LAE14" s="112" t="s">
        <v>8426</v>
      </c>
      <c r="LAF14" s="112" t="s">
        <v>8427</v>
      </c>
      <c r="LAG14" s="112" t="s">
        <v>8428</v>
      </c>
      <c r="LAH14" s="112" t="s">
        <v>8429</v>
      </c>
      <c r="LAI14" s="112" t="s">
        <v>8430</v>
      </c>
      <c r="LAJ14" s="112" t="s">
        <v>8431</v>
      </c>
      <c r="LAK14" s="112" t="s">
        <v>8432</v>
      </c>
      <c r="LAL14" s="112" t="s">
        <v>8433</v>
      </c>
      <c r="LAM14" s="112" t="s">
        <v>8434</v>
      </c>
      <c r="LAN14" s="112" t="s">
        <v>8435</v>
      </c>
      <c r="LAO14" s="112" t="s">
        <v>8436</v>
      </c>
      <c r="LAP14" s="112" t="s">
        <v>8437</v>
      </c>
      <c r="LAQ14" s="112" t="s">
        <v>8438</v>
      </c>
      <c r="LAR14" s="112" t="s">
        <v>8439</v>
      </c>
      <c r="LAS14" s="112" t="s">
        <v>8440</v>
      </c>
      <c r="LAT14" s="112" t="s">
        <v>8441</v>
      </c>
      <c r="LAU14" s="112" t="s">
        <v>8442</v>
      </c>
      <c r="LAV14" s="112" t="s">
        <v>8443</v>
      </c>
      <c r="LAW14" s="112" t="s">
        <v>8444</v>
      </c>
      <c r="LAX14" s="112" t="s">
        <v>8445</v>
      </c>
      <c r="LAY14" s="112" t="s">
        <v>8446</v>
      </c>
      <c r="LAZ14" s="112" t="s">
        <v>8447</v>
      </c>
      <c r="LBA14" s="112" t="s">
        <v>8448</v>
      </c>
      <c r="LBB14" s="112" t="s">
        <v>8449</v>
      </c>
      <c r="LBC14" s="112" t="s">
        <v>8450</v>
      </c>
      <c r="LBD14" s="112" t="s">
        <v>8451</v>
      </c>
      <c r="LBE14" s="112" t="s">
        <v>8452</v>
      </c>
      <c r="LBF14" s="112" t="s">
        <v>8453</v>
      </c>
      <c r="LBG14" s="112" t="s">
        <v>8454</v>
      </c>
      <c r="LBH14" s="112" t="s">
        <v>8455</v>
      </c>
      <c r="LBI14" s="112" t="s">
        <v>8456</v>
      </c>
      <c r="LBJ14" s="112" t="s">
        <v>8457</v>
      </c>
      <c r="LBK14" s="112" t="s">
        <v>8458</v>
      </c>
      <c r="LBL14" s="112" t="s">
        <v>8459</v>
      </c>
      <c r="LBM14" s="112" t="s">
        <v>8460</v>
      </c>
      <c r="LBN14" s="112" t="s">
        <v>8461</v>
      </c>
      <c r="LBO14" s="112" t="s">
        <v>8462</v>
      </c>
      <c r="LBP14" s="112" t="s">
        <v>8463</v>
      </c>
      <c r="LBQ14" s="112" t="s">
        <v>8464</v>
      </c>
      <c r="LBR14" s="112" t="s">
        <v>8465</v>
      </c>
      <c r="LBS14" s="112" t="s">
        <v>8466</v>
      </c>
      <c r="LBT14" s="112" t="s">
        <v>8467</v>
      </c>
      <c r="LBU14" s="112" t="s">
        <v>8468</v>
      </c>
      <c r="LBV14" s="112" t="s">
        <v>8469</v>
      </c>
      <c r="LBW14" s="112" t="s">
        <v>8470</v>
      </c>
      <c r="LBX14" s="112" t="s">
        <v>8471</v>
      </c>
      <c r="LBY14" s="112" t="s">
        <v>8472</v>
      </c>
      <c r="LBZ14" s="112" t="s">
        <v>8473</v>
      </c>
      <c r="LCA14" s="112" t="s">
        <v>8474</v>
      </c>
      <c r="LCB14" s="112" t="s">
        <v>8475</v>
      </c>
      <c r="LCC14" s="112" t="s">
        <v>8476</v>
      </c>
      <c r="LCD14" s="112" t="s">
        <v>8477</v>
      </c>
      <c r="LCE14" s="112" t="s">
        <v>8478</v>
      </c>
      <c r="LCF14" s="112" t="s">
        <v>8479</v>
      </c>
      <c r="LCG14" s="112" t="s">
        <v>8480</v>
      </c>
      <c r="LCH14" s="112" t="s">
        <v>8481</v>
      </c>
      <c r="LCI14" s="112" t="s">
        <v>8482</v>
      </c>
      <c r="LCJ14" s="112" t="s">
        <v>8483</v>
      </c>
      <c r="LCK14" s="112" t="s">
        <v>8484</v>
      </c>
      <c r="LCL14" s="112" t="s">
        <v>8485</v>
      </c>
      <c r="LCM14" s="112" t="s">
        <v>8486</v>
      </c>
      <c r="LCN14" s="112" t="s">
        <v>8487</v>
      </c>
      <c r="LCO14" s="112" t="s">
        <v>8488</v>
      </c>
      <c r="LCP14" s="112" t="s">
        <v>8489</v>
      </c>
      <c r="LCQ14" s="112" t="s">
        <v>8490</v>
      </c>
      <c r="LCR14" s="112" t="s">
        <v>8491</v>
      </c>
      <c r="LCS14" s="112" t="s">
        <v>8492</v>
      </c>
      <c r="LCT14" s="112" t="s">
        <v>8493</v>
      </c>
      <c r="LCU14" s="112" t="s">
        <v>8494</v>
      </c>
      <c r="LCV14" s="112" t="s">
        <v>8495</v>
      </c>
      <c r="LCW14" s="112" t="s">
        <v>8496</v>
      </c>
      <c r="LCX14" s="112" t="s">
        <v>8497</v>
      </c>
      <c r="LCY14" s="112" t="s">
        <v>8498</v>
      </c>
      <c r="LCZ14" s="112" t="s">
        <v>8499</v>
      </c>
      <c r="LDA14" s="112" t="s">
        <v>8500</v>
      </c>
      <c r="LDB14" s="112" t="s">
        <v>8501</v>
      </c>
      <c r="LDC14" s="112" t="s">
        <v>8502</v>
      </c>
      <c r="LDD14" s="112" t="s">
        <v>8503</v>
      </c>
      <c r="LDE14" s="112" t="s">
        <v>8504</v>
      </c>
      <c r="LDF14" s="112" t="s">
        <v>8505</v>
      </c>
      <c r="LDG14" s="112" t="s">
        <v>8506</v>
      </c>
      <c r="LDH14" s="112" t="s">
        <v>8507</v>
      </c>
      <c r="LDI14" s="112" t="s">
        <v>8508</v>
      </c>
      <c r="LDJ14" s="112" t="s">
        <v>8509</v>
      </c>
      <c r="LDK14" s="112" t="s">
        <v>8510</v>
      </c>
      <c r="LDL14" s="112" t="s">
        <v>8511</v>
      </c>
      <c r="LDM14" s="112" t="s">
        <v>8512</v>
      </c>
      <c r="LDN14" s="112" t="s">
        <v>8513</v>
      </c>
      <c r="LDO14" s="112" t="s">
        <v>8514</v>
      </c>
      <c r="LDP14" s="112" t="s">
        <v>8515</v>
      </c>
      <c r="LDQ14" s="112" t="s">
        <v>8516</v>
      </c>
      <c r="LDR14" s="112" t="s">
        <v>8517</v>
      </c>
      <c r="LDS14" s="112" t="s">
        <v>8518</v>
      </c>
      <c r="LDT14" s="112" t="s">
        <v>8519</v>
      </c>
      <c r="LDU14" s="112" t="s">
        <v>8520</v>
      </c>
      <c r="LDV14" s="112" t="s">
        <v>8521</v>
      </c>
      <c r="LDW14" s="112" t="s">
        <v>8522</v>
      </c>
      <c r="LDX14" s="112" t="s">
        <v>8523</v>
      </c>
      <c r="LDY14" s="112" t="s">
        <v>8524</v>
      </c>
      <c r="LDZ14" s="112" t="s">
        <v>8525</v>
      </c>
      <c r="LEA14" s="112" t="s">
        <v>8526</v>
      </c>
      <c r="LEB14" s="112" t="s">
        <v>8527</v>
      </c>
      <c r="LEC14" s="112" t="s">
        <v>8528</v>
      </c>
      <c r="LED14" s="112" t="s">
        <v>8529</v>
      </c>
      <c r="LEE14" s="112" t="s">
        <v>8530</v>
      </c>
      <c r="LEF14" s="112" t="s">
        <v>8531</v>
      </c>
      <c r="LEG14" s="112" t="s">
        <v>8532</v>
      </c>
      <c r="LEH14" s="112" t="s">
        <v>8533</v>
      </c>
      <c r="LEI14" s="112" t="s">
        <v>8534</v>
      </c>
      <c r="LEJ14" s="112" t="s">
        <v>8535</v>
      </c>
      <c r="LEK14" s="112" t="s">
        <v>8536</v>
      </c>
      <c r="LEL14" s="112" t="s">
        <v>8537</v>
      </c>
      <c r="LEM14" s="112" t="s">
        <v>8538</v>
      </c>
      <c r="LEN14" s="112" t="s">
        <v>8539</v>
      </c>
      <c r="LEO14" s="112" t="s">
        <v>8540</v>
      </c>
      <c r="LEP14" s="112" t="s">
        <v>8541</v>
      </c>
      <c r="LEQ14" s="112" t="s">
        <v>8542</v>
      </c>
      <c r="LER14" s="112" t="s">
        <v>8543</v>
      </c>
      <c r="LES14" s="112" t="s">
        <v>8544</v>
      </c>
      <c r="LET14" s="112" t="s">
        <v>8545</v>
      </c>
      <c r="LEU14" s="112" t="s">
        <v>8546</v>
      </c>
      <c r="LEV14" s="112" t="s">
        <v>8547</v>
      </c>
      <c r="LEW14" s="112" t="s">
        <v>8548</v>
      </c>
      <c r="LEX14" s="112" t="s">
        <v>8549</v>
      </c>
      <c r="LEY14" s="112" t="s">
        <v>8550</v>
      </c>
      <c r="LEZ14" s="112" t="s">
        <v>8551</v>
      </c>
      <c r="LFA14" s="112" t="s">
        <v>8552</v>
      </c>
      <c r="LFB14" s="112" t="s">
        <v>8553</v>
      </c>
      <c r="LFC14" s="112" t="s">
        <v>8554</v>
      </c>
      <c r="LFD14" s="112" t="s">
        <v>8555</v>
      </c>
      <c r="LFE14" s="112" t="s">
        <v>8556</v>
      </c>
      <c r="LFF14" s="112" t="s">
        <v>8557</v>
      </c>
      <c r="LFG14" s="112" t="s">
        <v>8558</v>
      </c>
      <c r="LFH14" s="112" t="s">
        <v>8559</v>
      </c>
      <c r="LFI14" s="112" t="s">
        <v>8560</v>
      </c>
      <c r="LFJ14" s="112" t="s">
        <v>8561</v>
      </c>
      <c r="LFK14" s="112" t="s">
        <v>8562</v>
      </c>
      <c r="LFL14" s="112" t="s">
        <v>8563</v>
      </c>
      <c r="LFM14" s="112" t="s">
        <v>8564</v>
      </c>
      <c r="LFN14" s="112" t="s">
        <v>8565</v>
      </c>
      <c r="LFO14" s="112" t="s">
        <v>8566</v>
      </c>
      <c r="LFP14" s="112" t="s">
        <v>8567</v>
      </c>
      <c r="LFQ14" s="112" t="s">
        <v>8568</v>
      </c>
      <c r="LFR14" s="112" t="s">
        <v>8569</v>
      </c>
      <c r="LFS14" s="112" t="s">
        <v>8570</v>
      </c>
      <c r="LFT14" s="112" t="s">
        <v>8571</v>
      </c>
      <c r="LFU14" s="112" t="s">
        <v>8572</v>
      </c>
      <c r="LFV14" s="112" t="s">
        <v>8573</v>
      </c>
      <c r="LFW14" s="112" t="s">
        <v>8574</v>
      </c>
      <c r="LFX14" s="112" t="s">
        <v>8575</v>
      </c>
      <c r="LFY14" s="112" t="s">
        <v>8576</v>
      </c>
      <c r="LFZ14" s="112" t="s">
        <v>8577</v>
      </c>
      <c r="LGA14" s="112" t="s">
        <v>8578</v>
      </c>
      <c r="LGB14" s="112" t="s">
        <v>8579</v>
      </c>
      <c r="LGC14" s="112" t="s">
        <v>8580</v>
      </c>
      <c r="LGD14" s="112" t="s">
        <v>8581</v>
      </c>
      <c r="LGE14" s="112" t="s">
        <v>8582</v>
      </c>
      <c r="LGF14" s="112" t="s">
        <v>8583</v>
      </c>
      <c r="LGG14" s="112" t="s">
        <v>8584</v>
      </c>
      <c r="LGH14" s="112" t="s">
        <v>8585</v>
      </c>
      <c r="LGI14" s="112" t="s">
        <v>8586</v>
      </c>
      <c r="LGJ14" s="112" t="s">
        <v>8587</v>
      </c>
      <c r="LGK14" s="112" t="s">
        <v>8588</v>
      </c>
      <c r="LGL14" s="112" t="s">
        <v>8589</v>
      </c>
      <c r="LGM14" s="112" t="s">
        <v>8590</v>
      </c>
      <c r="LGN14" s="112" t="s">
        <v>8591</v>
      </c>
      <c r="LGO14" s="112" t="s">
        <v>8592</v>
      </c>
      <c r="LGP14" s="112" t="s">
        <v>8593</v>
      </c>
      <c r="LGQ14" s="112" t="s">
        <v>8594</v>
      </c>
      <c r="LGR14" s="112" t="s">
        <v>8595</v>
      </c>
      <c r="LGS14" s="112" t="s">
        <v>8596</v>
      </c>
      <c r="LGT14" s="112" t="s">
        <v>8597</v>
      </c>
      <c r="LGU14" s="112" t="s">
        <v>8598</v>
      </c>
      <c r="LGV14" s="112" t="s">
        <v>8599</v>
      </c>
      <c r="LGW14" s="112" t="s">
        <v>8600</v>
      </c>
      <c r="LGX14" s="112" t="s">
        <v>8601</v>
      </c>
      <c r="LGY14" s="112" t="s">
        <v>8602</v>
      </c>
      <c r="LGZ14" s="112" t="s">
        <v>8603</v>
      </c>
      <c r="LHA14" s="112" t="s">
        <v>8604</v>
      </c>
      <c r="LHB14" s="112" t="s">
        <v>8605</v>
      </c>
      <c r="LHC14" s="112" t="s">
        <v>8606</v>
      </c>
      <c r="LHD14" s="112" t="s">
        <v>8607</v>
      </c>
      <c r="LHE14" s="112" t="s">
        <v>8608</v>
      </c>
      <c r="LHF14" s="112" t="s">
        <v>8609</v>
      </c>
      <c r="LHG14" s="112" t="s">
        <v>8610</v>
      </c>
      <c r="LHH14" s="112" t="s">
        <v>8611</v>
      </c>
      <c r="LHI14" s="112" t="s">
        <v>8612</v>
      </c>
      <c r="LHJ14" s="112" t="s">
        <v>8613</v>
      </c>
      <c r="LHK14" s="112" t="s">
        <v>8614</v>
      </c>
      <c r="LHL14" s="112" t="s">
        <v>8615</v>
      </c>
      <c r="LHM14" s="112" t="s">
        <v>8616</v>
      </c>
      <c r="LHN14" s="112" t="s">
        <v>8617</v>
      </c>
      <c r="LHO14" s="112" t="s">
        <v>8618</v>
      </c>
      <c r="LHP14" s="112" t="s">
        <v>8619</v>
      </c>
      <c r="LHQ14" s="112" t="s">
        <v>8620</v>
      </c>
      <c r="LHR14" s="112" t="s">
        <v>8621</v>
      </c>
      <c r="LHS14" s="112" t="s">
        <v>8622</v>
      </c>
      <c r="LHT14" s="112" t="s">
        <v>8623</v>
      </c>
      <c r="LHU14" s="112" t="s">
        <v>8624</v>
      </c>
      <c r="LHV14" s="112" t="s">
        <v>8625</v>
      </c>
      <c r="LHW14" s="112" t="s">
        <v>8626</v>
      </c>
      <c r="LHX14" s="112" t="s">
        <v>8627</v>
      </c>
      <c r="LHY14" s="112" t="s">
        <v>8628</v>
      </c>
      <c r="LHZ14" s="112" t="s">
        <v>8629</v>
      </c>
      <c r="LIA14" s="112" t="s">
        <v>8630</v>
      </c>
      <c r="LIB14" s="112" t="s">
        <v>8631</v>
      </c>
      <c r="LIC14" s="112" t="s">
        <v>8632</v>
      </c>
      <c r="LID14" s="112" t="s">
        <v>8633</v>
      </c>
      <c r="LIE14" s="112" t="s">
        <v>8634</v>
      </c>
      <c r="LIF14" s="112" t="s">
        <v>8635</v>
      </c>
      <c r="LIG14" s="112" t="s">
        <v>8636</v>
      </c>
      <c r="LIH14" s="112" t="s">
        <v>8637</v>
      </c>
      <c r="LII14" s="112" t="s">
        <v>8638</v>
      </c>
      <c r="LIJ14" s="112" t="s">
        <v>8639</v>
      </c>
      <c r="LIK14" s="112" t="s">
        <v>8640</v>
      </c>
      <c r="LIL14" s="112" t="s">
        <v>8641</v>
      </c>
      <c r="LIM14" s="112" t="s">
        <v>8642</v>
      </c>
      <c r="LIN14" s="112" t="s">
        <v>8643</v>
      </c>
      <c r="LIO14" s="112" t="s">
        <v>8644</v>
      </c>
      <c r="LIP14" s="112" t="s">
        <v>8645</v>
      </c>
      <c r="LIQ14" s="112" t="s">
        <v>8646</v>
      </c>
      <c r="LIR14" s="112" t="s">
        <v>8647</v>
      </c>
      <c r="LIS14" s="112" t="s">
        <v>8648</v>
      </c>
      <c r="LIT14" s="112" t="s">
        <v>8649</v>
      </c>
      <c r="LIU14" s="112" t="s">
        <v>8650</v>
      </c>
      <c r="LIV14" s="112" t="s">
        <v>8651</v>
      </c>
      <c r="LIW14" s="112" t="s">
        <v>8652</v>
      </c>
      <c r="LIX14" s="112" t="s">
        <v>8653</v>
      </c>
      <c r="LIY14" s="112" t="s">
        <v>8654</v>
      </c>
      <c r="LIZ14" s="112" t="s">
        <v>8655</v>
      </c>
      <c r="LJA14" s="112" t="s">
        <v>8656</v>
      </c>
      <c r="LJB14" s="112" t="s">
        <v>8657</v>
      </c>
      <c r="LJC14" s="112" t="s">
        <v>8658</v>
      </c>
      <c r="LJD14" s="112" t="s">
        <v>8659</v>
      </c>
      <c r="LJE14" s="112" t="s">
        <v>8660</v>
      </c>
      <c r="LJF14" s="112" t="s">
        <v>8661</v>
      </c>
      <c r="LJG14" s="112" t="s">
        <v>8662</v>
      </c>
      <c r="LJH14" s="112" t="s">
        <v>8663</v>
      </c>
      <c r="LJI14" s="112" t="s">
        <v>8664</v>
      </c>
      <c r="LJJ14" s="112" t="s">
        <v>8665</v>
      </c>
      <c r="LJK14" s="112" t="s">
        <v>8666</v>
      </c>
      <c r="LJL14" s="112" t="s">
        <v>8667</v>
      </c>
      <c r="LJM14" s="112" t="s">
        <v>8668</v>
      </c>
      <c r="LJN14" s="112" t="s">
        <v>8669</v>
      </c>
      <c r="LJO14" s="112" t="s">
        <v>8670</v>
      </c>
      <c r="LJP14" s="112" t="s">
        <v>8671</v>
      </c>
      <c r="LJQ14" s="112" t="s">
        <v>8672</v>
      </c>
      <c r="LJR14" s="112" t="s">
        <v>8673</v>
      </c>
      <c r="LJS14" s="112" t="s">
        <v>8674</v>
      </c>
      <c r="LJT14" s="112" t="s">
        <v>8675</v>
      </c>
      <c r="LJU14" s="112" t="s">
        <v>8676</v>
      </c>
      <c r="LJV14" s="112" t="s">
        <v>8677</v>
      </c>
      <c r="LJW14" s="112" t="s">
        <v>8678</v>
      </c>
      <c r="LJX14" s="112" t="s">
        <v>8679</v>
      </c>
      <c r="LJY14" s="112" t="s">
        <v>8680</v>
      </c>
      <c r="LJZ14" s="112" t="s">
        <v>8681</v>
      </c>
      <c r="LKA14" s="112" t="s">
        <v>8682</v>
      </c>
      <c r="LKB14" s="112" t="s">
        <v>8683</v>
      </c>
      <c r="LKC14" s="112" t="s">
        <v>8684</v>
      </c>
      <c r="LKD14" s="112" t="s">
        <v>8685</v>
      </c>
      <c r="LKE14" s="112" t="s">
        <v>8686</v>
      </c>
      <c r="LKF14" s="112" t="s">
        <v>8687</v>
      </c>
      <c r="LKG14" s="112" t="s">
        <v>8688</v>
      </c>
      <c r="LKH14" s="112" t="s">
        <v>8689</v>
      </c>
      <c r="LKI14" s="112" t="s">
        <v>8690</v>
      </c>
      <c r="LKJ14" s="112" t="s">
        <v>8691</v>
      </c>
      <c r="LKK14" s="112" t="s">
        <v>8692</v>
      </c>
      <c r="LKL14" s="112" t="s">
        <v>8693</v>
      </c>
      <c r="LKM14" s="112" t="s">
        <v>8694</v>
      </c>
      <c r="LKN14" s="112" t="s">
        <v>8695</v>
      </c>
      <c r="LKO14" s="112" t="s">
        <v>8696</v>
      </c>
      <c r="LKP14" s="112" t="s">
        <v>8697</v>
      </c>
      <c r="LKQ14" s="112" t="s">
        <v>8698</v>
      </c>
      <c r="LKR14" s="112" t="s">
        <v>8699</v>
      </c>
      <c r="LKS14" s="112" t="s">
        <v>8700</v>
      </c>
      <c r="LKT14" s="112" t="s">
        <v>8701</v>
      </c>
      <c r="LKU14" s="112" t="s">
        <v>8702</v>
      </c>
      <c r="LKV14" s="112" t="s">
        <v>8703</v>
      </c>
      <c r="LKW14" s="112" t="s">
        <v>8704</v>
      </c>
      <c r="LKX14" s="112" t="s">
        <v>8705</v>
      </c>
      <c r="LKY14" s="112" t="s">
        <v>8706</v>
      </c>
      <c r="LKZ14" s="112" t="s">
        <v>8707</v>
      </c>
      <c r="LLA14" s="112" t="s">
        <v>8708</v>
      </c>
      <c r="LLB14" s="112" t="s">
        <v>8709</v>
      </c>
      <c r="LLC14" s="112" t="s">
        <v>8710</v>
      </c>
      <c r="LLD14" s="112" t="s">
        <v>8711</v>
      </c>
      <c r="LLE14" s="112" t="s">
        <v>8712</v>
      </c>
      <c r="LLF14" s="112" t="s">
        <v>8713</v>
      </c>
      <c r="LLG14" s="112" t="s">
        <v>8714</v>
      </c>
      <c r="LLH14" s="112" t="s">
        <v>8715</v>
      </c>
      <c r="LLI14" s="112" t="s">
        <v>8716</v>
      </c>
      <c r="LLJ14" s="112" t="s">
        <v>8717</v>
      </c>
      <c r="LLK14" s="112" t="s">
        <v>8718</v>
      </c>
      <c r="LLL14" s="112" t="s">
        <v>8719</v>
      </c>
      <c r="LLM14" s="112" t="s">
        <v>8720</v>
      </c>
      <c r="LLN14" s="112" t="s">
        <v>8721</v>
      </c>
      <c r="LLO14" s="112" t="s">
        <v>8722</v>
      </c>
      <c r="LLP14" s="112" t="s">
        <v>8723</v>
      </c>
      <c r="LLQ14" s="112" t="s">
        <v>8724</v>
      </c>
      <c r="LLR14" s="112" t="s">
        <v>8725</v>
      </c>
      <c r="LLS14" s="112" t="s">
        <v>8726</v>
      </c>
      <c r="LLT14" s="112" t="s">
        <v>8727</v>
      </c>
      <c r="LLU14" s="112" t="s">
        <v>8728</v>
      </c>
      <c r="LLV14" s="112" t="s">
        <v>8729</v>
      </c>
      <c r="LLW14" s="112" t="s">
        <v>8730</v>
      </c>
      <c r="LLX14" s="112" t="s">
        <v>8731</v>
      </c>
      <c r="LLY14" s="112" t="s">
        <v>8732</v>
      </c>
      <c r="LLZ14" s="112" t="s">
        <v>8733</v>
      </c>
      <c r="LMA14" s="112" t="s">
        <v>8734</v>
      </c>
      <c r="LMB14" s="112" t="s">
        <v>8735</v>
      </c>
      <c r="LMC14" s="112" t="s">
        <v>8736</v>
      </c>
      <c r="LMD14" s="112" t="s">
        <v>8737</v>
      </c>
      <c r="LME14" s="112" t="s">
        <v>8738</v>
      </c>
      <c r="LMF14" s="112" t="s">
        <v>8739</v>
      </c>
      <c r="LMG14" s="112" t="s">
        <v>8740</v>
      </c>
      <c r="LMH14" s="112" t="s">
        <v>8741</v>
      </c>
      <c r="LMI14" s="112" t="s">
        <v>8742</v>
      </c>
      <c r="LMJ14" s="112" t="s">
        <v>8743</v>
      </c>
      <c r="LMK14" s="112" t="s">
        <v>8744</v>
      </c>
      <c r="LML14" s="112" t="s">
        <v>8745</v>
      </c>
      <c r="LMM14" s="112" t="s">
        <v>8746</v>
      </c>
      <c r="LMN14" s="112" t="s">
        <v>8747</v>
      </c>
      <c r="LMO14" s="112" t="s">
        <v>8748</v>
      </c>
      <c r="LMP14" s="112" t="s">
        <v>8749</v>
      </c>
      <c r="LMQ14" s="112" t="s">
        <v>8750</v>
      </c>
      <c r="LMR14" s="112" t="s">
        <v>8751</v>
      </c>
      <c r="LMS14" s="112" t="s">
        <v>8752</v>
      </c>
      <c r="LMT14" s="112" t="s">
        <v>8753</v>
      </c>
      <c r="LMU14" s="112" t="s">
        <v>8754</v>
      </c>
      <c r="LMV14" s="112" t="s">
        <v>8755</v>
      </c>
      <c r="LMW14" s="112" t="s">
        <v>8756</v>
      </c>
      <c r="LMX14" s="112" t="s">
        <v>8757</v>
      </c>
      <c r="LMY14" s="112" t="s">
        <v>8758</v>
      </c>
      <c r="LMZ14" s="112" t="s">
        <v>8759</v>
      </c>
      <c r="LNA14" s="112" t="s">
        <v>8760</v>
      </c>
      <c r="LNB14" s="112" t="s">
        <v>8761</v>
      </c>
      <c r="LNC14" s="112" t="s">
        <v>8762</v>
      </c>
      <c r="LND14" s="112" t="s">
        <v>8763</v>
      </c>
      <c r="LNE14" s="112" t="s">
        <v>8764</v>
      </c>
      <c r="LNF14" s="112" t="s">
        <v>8765</v>
      </c>
      <c r="LNG14" s="112" t="s">
        <v>8766</v>
      </c>
      <c r="LNH14" s="112" t="s">
        <v>8767</v>
      </c>
      <c r="LNI14" s="112" t="s">
        <v>8768</v>
      </c>
      <c r="LNJ14" s="112" t="s">
        <v>8769</v>
      </c>
      <c r="LNK14" s="112" t="s">
        <v>8770</v>
      </c>
      <c r="LNL14" s="112" t="s">
        <v>8771</v>
      </c>
      <c r="LNM14" s="112" t="s">
        <v>8772</v>
      </c>
      <c r="LNN14" s="112" t="s">
        <v>8773</v>
      </c>
      <c r="LNO14" s="112" t="s">
        <v>8774</v>
      </c>
      <c r="LNP14" s="112" t="s">
        <v>8775</v>
      </c>
      <c r="LNQ14" s="112" t="s">
        <v>8776</v>
      </c>
      <c r="LNR14" s="112" t="s">
        <v>8777</v>
      </c>
      <c r="LNS14" s="112" t="s">
        <v>8778</v>
      </c>
      <c r="LNT14" s="112" t="s">
        <v>8779</v>
      </c>
      <c r="LNU14" s="112" t="s">
        <v>8780</v>
      </c>
      <c r="LNV14" s="112" t="s">
        <v>8781</v>
      </c>
      <c r="LNW14" s="112" t="s">
        <v>8782</v>
      </c>
      <c r="LNX14" s="112" t="s">
        <v>8783</v>
      </c>
      <c r="LNY14" s="112" t="s">
        <v>8784</v>
      </c>
      <c r="LNZ14" s="112" t="s">
        <v>8785</v>
      </c>
      <c r="LOA14" s="112" t="s">
        <v>8786</v>
      </c>
      <c r="LOB14" s="112" t="s">
        <v>8787</v>
      </c>
      <c r="LOC14" s="112" t="s">
        <v>8788</v>
      </c>
      <c r="LOD14" s="112" t="s">
        <v>8789</v>
      </c>
      <c r="LOE14" s="112" t="s">
        <v>8790</v>
      </c>
      <c r="LOF14" s="112" t="s">
        <v>8791</v>
      </c>
      <c r="LOG14" s="112" t="s">
        <v>8792</v>
      </c>
      <c r="LOH14" s="112" t="s">
        <v>8793</v>
      </c>
      <c r="LOI14" s="112" t="s">
        <v>8794</v>
      </c>
      <c r="LOJ14" s="112" t="s">
        <v>8795</v>
      </c>
      <c r="LOK14" s="112" t="s">
        <v>8796</v>
      </c>
      <c r="LOL14" s="112" t="s">
        <v>8797</v>
      </c>
      <c r="LOM14" s="112" t="s">
        <v>8798</v>
      </c>
      <c r="LON14" s="112" t="s">
        <v>8799</v>
      </c>
      <c r="LOO14" s="112" t="s">
        <v>8800</v>
      </c>
      <c r="LOP14" s="112" t="s">
        <v>8801</v>
      </c>
      <c r="LOQ14" s="112" t="s">
        <v>8802</v>
      </c>
      <c r="LOR14" s="112" t="s">
        <v>8803</v>
      </c>
      <c r="LOS14" s="112" t="s">
        <v>8804</v>
      </c>
      <c r="LOT14" s="112" t="s">
        <v>8805</v>
      </c>
      <c r="LOU14" s="112" t="s">
        <v>8806</v>
      </c>
      <c r="LOV14" s="112" t="s">
        <v>8807</v>
      </c>
      <c r="LOW14" s="112" t="s">
        <v>8808</v>
      </c>
      <c r="LOX14" s="112" t="s">
        <v>8809</v>
      </c>
      <c r="LOY14" s="112" t="s">
        <v>8810</v>
      </c>
      <c r="LOZ14" s="112" t="s">
        <v>8811</v>
      </c>
      <c r="LPA14" s="112" t="s">
        <v>8812</v>
      </c>
      <c r="LPB14" s="112" t="s">
        <v>8813</v>
      </c>
      <c r="LPC14" s="112" t="s">
        <v>8814</v>
      </c>
      <c r="LPD14" s="112" t="s">
        <v>8815</v>
      </c>
      <c r="LPE14" s="112" t="s">
        <v>8816</v>
      </c>
      <c r="LPF14" s="112" t="s">
        <v>8817</v>
      </c>
      <c r="LPG14" s="112" t="s">
        <v>8818</v>
      </c>
      <c r="LPH14" s="112" t="s">
        <v>8819</v>
      </c>
      <c r="LPI14" s="112" t="s">
        <v>8820</v>
      </c>
      <c r="LPJ14" s="112" t="s">
        <v>8821</v>
      </c>
      <c r="LPK14" s="112" t="s">
        <v>8822</v>
      </c>
      <c r="LPL14" s="112" t="s">
        <v>8823</v>
      </c>
      <c r="LPM14" s="112" t="s">
        <v>8824</v>
      </c>
      <c r="LPN14" s="112" t="s">
        <v>8825</v>
      </c>
      <c r="LPO14" s="112" t="s">
        <v>8826</v>
      </c>
      <c r="LPP14" s="112" t="s">
        <v>8827</v>
      </c>
      <c r="LPQ14" s="112" t="s">
        <v>8828</v>
      </c>
      <c r="LPR14" s="112" t="s">
        <v>8829</v>
      </c>
      <c r="LPS14" s="112" t="s">
        <v>8830</v>
      </c>
      <c r="LPT14" s="112" t="s">
        <v>8831</v>
      </c>
      <c r="LPU14" s="112" t="s">
        <v>8832</v>
      </c>
      <c r="LPV14" s="112" t="s">
        <v>8833</v>
      </c>
      <c r="LPW14" s="112" t="s">
        <v>8834</v>
      </c>
      <c r="LPX14" s="112" t="s">
        <v>8835</v>
      </c>
      <c r="LPY14" s="112" t="s">
        <v>8836</v>
      </c>
      <c r="LPZ14" s="112" t="s">
        <v>8837</v>
      </c>
      <c r="LQA14" s="112" t="s">
        <v>8838</v>
      </c>
      <c r="LQB14" s="112" t="s">
        <v>8839</v>
      </c>
      <c r="LQC14" s="112" t="s">
        <v>8840</v>
      </c>
      <c r="LQD14" s="112" t="s">
        <v>8841</v>
      </c>
      <c r="LQE14" s="112" t="s">
        <v>8842</v>
      </c>
      <c r="LQF14" s="112" t="s">
        <v>8843</v>
      </c>
      <c r="LQG14" s="112" t="s">
        <v>8844</v>
      </c>
      <c r="LQH14" s="112" t="s">
        <v>8845</v>
      </c>
      <c r="LQI14" s="112" t="s">
        <v>8846</v>
      </c>
      <c r="LQJ14" s="112" t="s">
        <v>8847</v>
      </c>
      <c r="LQK14" s="112" t="s">
        <v>8848</v>
      </c>
      <c r="LQL14" s="112" t="s">
        <v>8849</v>
      </c>
      <c r="LQM14" s="112" t="s">
        <v>8850</v>
      </c>
      <c r="LQN14" s="112" t="s">
        <v>8851</v>
      </c>
      <c r="LQO14" s="112" t="s">
        <v>8852</v>
      </c>
      <c r="LQP14" s="112" t="s">
        <v>8853</v>
      </c>
      <c r="LQQ14" s="112" t="s">
        <v>8854</v>
      </c>
      <c r="LQR14" s="112" t="s">
        <v>8855</v>
      </c>
      <c r="LQS14" s="112" t="s">
        <v>8856</v>
      </c>
      <c r="LQT14" s="112" t="s">
        <v>8857</v>
      </c>
      <c r="LQU14" s="112" t="s">
        <v>8858</v>
      </c>
      <c r="LQV14" s="112" t="s">
        <v>8859</v>
      </c>
      <c r="LQW14" s="112" t="s">
        <v>8860</v>
      </c>
      <c r="LQX14" s="112" t="s">
        <v>8861</v>
      </c>
      <c r="LQY14" s="112" t="s">
        <v>8862</v>
      </c>
      <c r="LQZ14" s="112" t="s">
        <v>8863</v>
      </c>
      <c r="LRA14" s="112" t="s">
        <v>8864</v>
      </c>
      <c r="LRB14" s="112" t="s">
        <v>8865</v>
      </c>
      <c r="LRC14" s="112" t="s">
        <v>8866</v>
      </c>
      <c r="LRD14" s="112" t="s">
        <v>8867</v>
      </c>
      <c r="LRE14" s="112" t="s">
        <v>8868</v>
      </c>
      <c r="LRF14" s="112" t="s">
        <v>8869</v>
      </c>
      <c r="LRG14" s="112" t="s">
        <v>8870</v>
      </c>
      <c r="LRH14" s="112" t="s">
        <v>8871</v>
      </c>
      <c r="LRI14" s="112" t="s">
        <v>8872</v>
      </c>
      <c r="LRJ14" s="112" t="s">
        <v>8873</v>
      </c>
      <c r="LRK14" s="112" t="s">
        <v>8874</v>
      </c>
      <c r="LRL14" s="112" t="s">
        <v>8875</v>
      </c>
      <c r="LRM14" s="112" t="s">
        <v>8876</v>
      </c>
      <c r="LRN14" s="112" t="s">
        <v>8877</v>
      </c>
      <c r="LRO14" s="112" t="s">
        <v>8878</v>
      </c>
      <c r="LRP14" s="112" t="s">
        <v>8879</v>
      </c>
      <c r="LRQ14" s="112" t="s">
        <v>8880</v>
      </c>
      <c r="LRR14" s="112" t="s">
        <v>8881</v>
      </c>
      <c r="LRS14" s="112" t="s">
        <v>8882</v>
      </c>
      <c r="LRT14" s="112" t="s">
        <v>8883</v>
      </c>
      <c r="LRU14" s="112" t="s">
        <v>8884</v>
      </c>
      <c r="LRV14" s="112" t="s">
        <v>8885</v>
      </c>
      <c r="LRW14" s="112" t="s">
        <v>8886</v>
      </c>
      <c r="LRX14" s="112" t="s">
        <v>8887</v>
      </c>
      <c r="LRY14" s="112" t="s">
        <v>8888</v>
      </c>
      <c r="LRZ14" s="112" t="s">
        <v>8889</v>
      </c>
      <c r="LSA14" s="112" t="s">
        <v>8890</v>
      </c>
      <c r="LSB14" s="112" t="s">
        <v>8891</v>
      </c>
      <c r="LSC14" s="112" t="s">
        <v>8892</v>
      </c>
      <c r="LSD14" s="112" t="s">
        <v>8893</v>
      </c>
      <c r="LSE14" s="112" t="s">
        <v>8894</v>
      </c>
      <c r="LSF14" s="112" t="s">
        <v>8895</v>
      </c>
      <c r="LSG14" s="112" t="s">
        <v>8896</v>
      </c>
      <c r="LSH14" s="112" t="s">
        <v>8897</v>
      </c>
      <c r="LSI14" s="112" t="s">
        <v>8898</v>
      </c>
      <c r="LSJ14" s="112" t="s">
        <v>8899</v>
      </c>
      <c r="LSK14" s="112" t="s">
        <v>8900</v>
      </c>
      <c r="LSL14" s="112" t="s">
        <v>8901</v>
      </c>
      <c r="LSM14" s="112" t="s">
        <v>8902</v>
      </c>
      <c r="LSN14" s="112" t="s">
        <v>8903</v>
      </c>
      <c r="LSO14" s="112" t="s">
        <v>8904</v>
      </c>
      <c r="LSP14" s="112" t="s">
        <v>8905</v>
      </c>
      <c r="LSQ14" s="112" t="s">
        <v>8906</v>
      </c>
      <c r="LSR14" s="112" t="s">
        <v>8907</v>
      </c>
      <c r="LSS14" s="112" t="s">
        <v>8908</v>
      </c>
      <c r="LST14" s="112" t="s">
        <v>8909</v>
      </c>
      <c r="LSU14" s="112" t="s">
        <v>8910</v>
      </c>
      <c r="LSV14" s="112" t="s">
        <v>8911</v>
      </c>
      <c r="LSW14" s="112" t="s">
        <v>8912</v>
      </c>
      <c r="LSX14" s="112" t="s">
        <v>8913</v>
      </c>
      <c r="LSY14" s="112" t="s">
        <v>8914</v>
      </c>
      <c r="LSZ14" s="112" t="s">
        <v>8915</v>
      </c>
      <c r="LTA14" s="112" t="s">
        <v>8916</v>
      </c>
      <c r="LTB14" s="112" t="s">
        <v>8917</v>
      </c>
      <c r="LTC14" s="112" t="s">
        <v>8918</v>
      </c>
      <c r="LTD14" s="112" t="s">
        <v>8919</v>
      </c>
      <c r="LTE14" s="112" t="s">
        <v>8920</v>
      </c>
      <c r="LTF14" s="112" t="s">
        <v>8921</v>
      </c>
      <c r="LTG14" s="112" t="s">
        <v>8922</v>
      </c>
      <c r="LTH14" s="112" t="s">
        <v>8923</v>
      </c>
      <c r="LTI14" s="112" t="s">
        <v>8924</v>
      </c>
      <c r="LTJ14" s="112" t="s">
        <v>8925</v>
      </c>
      <c r="LTK14" s="112" t="s">
        <v>8926</v>
      </c>
      <c r="LTL14" s="112" t="s">
        <v>8927</v>
      </c>
      <c r="LTM14" s="112" t="s">
        <v>8928</v>
      </c>
      <c r="LTN14" s="112" t="s">
        <v>8929</v>
      </c>
      <c r="LTO14" s="112" t="s">
        <v>8930</v>
      </c>
      <c r="LTP14" s="112" t="s">
        <v>8931</v>
      </c>
      <c r="LTQ14" s="112" t="s">
        <v>8932</v>
      </c>
      <c r="LTR14" s="112" t="s">
        <v>8933</v>
      </c>
      <c r="LTS14" s="112" t="s">
        <v>8934</v>
      </c>
      <c r="LTT14" s="112" t="s">
        <v>8935</v>
      </c>
      <c r="LTU14" s="112" t="s">
        <v>8936</v>
      </c>
      <c r="LTV14" s="112" t="s">
        <v>8937</v>
      </c>
      <c r="LTW14" s="112" t="s">
        <v>8938</v>
      </c>
      <c r="LTX14" s="112" t="s">
        <v>8939</v>
      </c>
      <c r="LTY14" s="112" t="s">
        <v>8940</v>
      </c>
      <c r="LTZ14" s="112" t="s">
        <v>8941</v>
      </c>
      <c r="LUA14" s="112" t="s">
        <v>8942</v>
      </c>
      <c r="LUB14" s="112" t="s">
        <v>8943</v>
      </c>
      <c r="LUC14" s="112" t="s">
        <v>8944</v>
      </c>
      <c r="LUD14" s="112" t="s">
        <v>8945</v>
      </c>
      <c r="LUE14" s="112" t="s">
        <v>8946</v>
      </c>
      <c r="LUF14" s="112" t="s">
        <v>8947</v>
      </c>
      <c r="LUG14" s="112" t="s">
        <v>8948</v>
      </c>
      <c r="LUH14" s="112" t="s">
        <v>8949</v>
      </c>
      <c r="LUI14" s="112" t="s">
        <v>8950</v>
      </c>
      <c r="LUJ14" s="112" t="s">
        <v>8951</v>
      </c>
      <c r="LUK14" s="112" t="s">
        <v>8952</v>
      </c>
      <c r="LUL14" s="112" t="s">
        <v>8953</v>
      </c>
      <c r="LUM14" s="112" t="s">
        <v>8954</v>
      </c>
      <c r="LUN14" s="112" t="s">
        <v>8955</v>
      </c>
      <c r="LUO14" s="112" t="s">
        <v>8956</v>
      </c>
      <c r="LUP14" s="112" t="s">
        <v>8957</v>
      </c>
      <c r="LUQ14" s="112" t="s">
        <v>8958</v>
      </c>
      <c r="LUR14" s="112" t="s">
        <v>8959</v>
      </c>
      <c r="LUS14" s="112" t="s">
        <v>8960</v>
      </c>
      <c r="LUT14" s="112" t="s">
        <v>8961</v>
      </c>
      <c r="LUU14" s="112" t="s">
        <v>8962</v>
      </c>
      <c r="LUV14" s="112" t="s">
        <v>8963</v>
      </c>
      <c r="LUW14" s="112" t="s">
        <v>8964</v>
      </c>
      <c r="LUX14" s="112" t="s">
        <v>8965</v>
      </c>
      <c r="LUY14" s="112" t="s">
        <v>8966</v>
      </c>
      <c r="LUZ14" s="112" t="s">
        <v>8967</v>
      </c>
      <c r="LVA14" s="112" t="s">
        <v>8968</v>
      </c>
      <c r="LVB14" s="112" t="s">
        <v>8969</v>
      </c>
      <c r="LVC14" s="112" t="s">
        <v>8970</v>
      </c>
      <c r="LVD14" s="112" t="s">
        <v>8971</v>
      </c>
      <c r="LVE14" s="112" t="s">
        <v>8972</v>
      </c>
      <c r="LVF14" s="112" t="s">
        <v>8973</v>
      </c>
      <c r="LVG14" s="112" t="s">
        <v>8974</v>
      </c>
      <c r="LVH14" s="112" t="s">
        <v>8975</v>
      </c>
      <c r="LVI14" s="112" t="s">
        <v>8976</v>
      </c>
      <c r="LVJ14" s="112" t="s">
        <v>8977</v>
      </c>
      <c r="LVK14" s="112" t="s">
        <v>8978</v>
      </c>
      <c r="LVL14" s="112" t="s">
        <v>8979</v>
      </c>
      <c r="LVM14" s="112" t="s">
        <v>8980</v>
      </c>
      <c r="LVN14" s="112" t="s">
        <v>8981</v>
      </c>
      <c r="LVO14" s="112" t="s">
        <v>8982</v>
      </c>
      <c r="LVP14" s="112" t="s">
        <v>8983</v>
      </c>
      <c r="LVQ14" s="112" t="s">
        <v>8984</v>
      </c>
      <c r="LVR14" s="112" t="s">
        <v>8985</v>
      </c>
      <c r="LVS14" s="112" t="s">
        <v>8986</v>
      </c>
      <c r="LVT14" s="112" t="s">
        <v>8987</v>
      </c>
      <c r="LVU14" s="112" t="s">
        <v>8988</v>
      </c>
      <c r="LVV14" s="112" t="s">
        <v>8989</v>
      </c>
      <c r="LVW14" s="112" t="s">
        <v>8990</v>
      </c>
      <c r="LVX14" s="112" t="s">
        <v>8991</v>
      </c>
      <c r="LVY14" s="112" t="s">
        <v>8992</v>
      </c>
      <c r="LVZ14" s="112" t="s">
        <v>8993</v>
      </c>
      <c r="LWA14" s="112" t="s">
        <v>8994</v>
      </c>
      <c r="LWB14" s="112" t="s">
        <v>8995</v>
      </c>
      <c r="LWC14" s="112" t="s">
        <v>8996</v>
      </c>
      <c r="LWD14" s="112" t="s">
        <v>8997</v>
      </c>
      <c r="LWE14" s="112" t="s">
        <v>8998</v>
      </c>
      <c r="LWF14" s="112" t="s">
        <v>8999</v>
      </c>
      <c r="LWG14" s="112" t="s">
        <v>9000</v>
      </c>
      <c r="LWH14" s="112" t="s">
        <v>9001</v>
      </c>
      <c r="LWI14" s="112" t="s">
        <v>9002</v>
      </c>
      <c r="LWJ14" s="112" t="s">
        <v>9003</v>
      </c>
      <c r="LWK14" s="112" t="s">
        <v>9004</v>
      </c>
      <c r="LWL14" s="112" t="s">
        <v>9005</v>
      </c>
      <c r="LWM14" s="112" t="s">
        <v>9006</v>
      </c>
      <c r="LWN14" s="112" t="s">
        <v>9007</v>
      </c>
      <c r="LWO14" s="112" t="s">
        <v>9008</v>
      </c>
      <c r="LWP14" s="112" t="s">
        <v>9009</v>
      </c>
      <c r="LWQ14" s="112" t="s">
        <v>9010</v>
      </c>
      <c r="LWR14" s="112" t="s">
        <v>9011</v>
      </c>
      <c r="LWS14" s="112" t="s">
        <v>9012</v>
      </c>
      <c r="LWT14" s="112" t="s">
        <v>9013</v>
      </c>
      <c r="LWU14" s="112" t="s">
        <v>9014</v>
      </c>
      <c r="LWV14" s="112" t="s">
        <v>9015</v>
      </c>
      <c r="LWW14" s="112" t="s">
        <v>9016</v>
      </c>
      <c r="LWX14" s="112" t="s">
        <v>9017</v>
      </c>
      <c r="LWY14" s="112" t="s">
        <v>9018</v>
      </c>
      <c r="LWZ14" s="112" t="s">
        <v>9019</v>
      </c>
      <c r="LXA14" s="112" t="s">
        <v>9020</v>
      </c>
      <c r="LXB14" s="112" t="s">
        <v>9021</v>
      </c>
      <c r="LXC14" s="112" t="s">
        <v>9022</v>
      </c>
      <c r="LXD14" s="112" t="s">
        <v>9023</v>
      </c>
      <c r="LXE14" s="112" t="s">
        <v>9024</v>
      </c>
      <c r="LXF14" s="112" t="s">
        <v>9025</v>
      </c>
      <c r="LXG14" s="112" t="s">
        <v>9026</v>
      </c>
      <c r="LXH14" s="112" t="s">
        <v>9027</v>
      </c>
      <c r="LXI14" s="112" t="s">
        <v>9028</v>
      </c>
      <c r="LXJ14" s="112" t="s">
        <v>9029</v>
      </c>
      <c r="LXK14" s="112" t="s">
        <v>9030</v>
      </c>
      <c r="LXL14" s="112" t="s">
        <v>9031</v>
      </c>
      <c r="LXM14" s="112" t="s">
        <v>9032</v>
      </c>
      <c r="LXN14" s="112" t="s">
        <v>9033</v>
      </c>
      <c r="LXO14" s="112" t="s">
        <v>9034</v>
      </c>
      <c r="LXP14" s="112" t="s">
        <v>9035</v>
      </c>
      <c r="LXQ14" s="112" t="s">
        <v>9036</v>
      </c>
      <c r="LXR14" s="112" t="s">
        <v>9037</v>
      </c>
      <c r="LXS14" s="112" t="s">
        <v>9038</v>
      </c>
      <c r="LXT14" s="112" t="s">
        <v>9039</v>
      </c>
      <c r="LXU14" s="112" t="s">
        <v>9040</v>
      </c>
      <c r="LXV14" s="112" t="s">
        <v>9041</v>
      </c>
      <c r="LXW14" s="112" t="s">
        <v>9042</v>
      </c>
      <c r="LXX14" s="112" t="s">
        <v>9043</v>
      </c>
      <c r="LXY14" s="112" t="s">
        <v>9044</v>
      </c>
      <c r="LXZ14" s="112" t="s">
        <v>9045</v>
      </c>
      <c r="LYA14" s="112" t="s">
        <v>9046</v>
      </c>
      <c r="LYB14" s="112" t="s">
        <v>9047</v>
      </c>
      <c r="LYC14" s="112" t="s">
        <v>9048</v>
      </c>
      <c r="LYD14" s="112" t="s">
        <v>9049</v>
      </c>
      <c r="LYE14" s="112" t="s">
        <v>9050</v>
      </c>
      <c r="LYF14" s="112" t="s">
        <v>9051</v>
      </c>
      <c r="LYG14" s="112" t="s">
        <v>9052</v>
      </c>
      <c r="LYH14" s="112" t="s">
        <v>9053</v>
      </c>
      <c r="LYI14" s="112" t="s">
        <v>9054</v>
      </c>
      <c r="LYJ14" s="112" t="s">
        <v>9055</v>
      </c>
      <c r="LYK14" s="112" t="s">
        <v>9056</v>
      </c>
      <c r="LYL14" s="112" t="s">
        <v>9057</v>
      </c>
      <c r="LYM14" s="112" t="s">
        <v>9058</v>
      </c>
      <c r="LYN14" s="112" t="s">
        <v>9059</v>
      </c>
      <c r="LYO14" s="112" t="s">
        <v>9060</v>
      </c>
      <c r="LYP14" s="112" t="s">
        <v>9061</v>
      </c>
      <c r="LYQ14" s="112" t="s">
        <v>9062</v>
      </c>
      <c r="LYR14" s="112" t="s">
        <v>9063</v>
      </c>
      <c r="LYS14" s="112" t="s">
        <v>9064</v>
      </c>
      <c r="LYT14" s="112" t="s">
        <v>9065</v>
      </c>
      <c r="LYU14" s="112" t="s">
        <v>9066</v>
      </c>
      <c r="LYV14" s="112" t="s">
        <v>9067</v>
      </c>
      <c r="LYW14" s="112" t="s">
        <v>9068</v>
      </c>
      <c r="LYX14" s="112" t="s">
        <v>9069</v>
      </c>
      <c r="LYY14" s="112" t="s">
        <v>9070</v>
      </c>
      <c r="LYZ14" s="112" t="s">
        <v>9071</v>
      </c>
      <c r="LZA14" s="112" t="s">
        <v>9072</v>
      </c>
      <c r="LZB14" s="112" t="s">
        <v>9073</v>
      </c>
      <c r="LZC14" s="112" t="s">
        <v>9074</v>
      </c>
      <c r="LZD14" s="112" t="s">
        <v>9075</v>
      </c>
      <c r="LZE14" s="112" t="s">
        <v>9076</v>
      </c>
      <c r="LZF14" s="112" t="s">
        <v>9077</v>
      </c>
      <c r="LZG14" s="112" t="s">
        <v>9078</v>
      </c>
      <c r="LZH14" s="112" t="s">
        <v>9079</v>
      </c>
      <c r="LZI14" s="112" t="s">
        <v>9080</v>
      </c>
      <c r="LZJ14" s="112" t="s">
        <v>9081</v>
      </c>
      <c r="LZK14" s="112" t="s">
        <v>9082</v>
      </c>
      <c r="LZL14" s="112" t="s">
        <v>9083</v>
      </c>
      <c r="LZM14" s="112" t="s">
        <v>9084</v>
      </c>
      <c r="LZN14" s="112" t="s">
        <v>9085</v>
      </c>
      <c r="LZO14" s="112" t="s">
        <v>9086</v>
      </c>
      <c r="LZP14" s="112" t="s">
        <v>9087</v>
      </c>
      <c r="LZQ14" s="112" t="s">
        <v>9088</v>
      </c>
      <c r="LZR14" s="112" t="s">
        <v>9089</v>
      </c>
      <c r="LZS14" s="112" t="s">
        <v>9090</v>
      </c>
      <c r="LZT14" s="112" t="s">
        <v>9091</v>
      </c>
      <c r="LZU14" s="112" t="s">
        <v>9092</v>
      </c>
      <c r="LZV14" s="112" t="s">
        <v>9093</v>
      </c>
      <c r="LZW14" s="112" t="s">
        <v>9094</v>
      </c>
      <c r="LZX14" s="112" t="s">
        <v>9095</v>
      </c>
      <c r="LZY14" s="112" t="s">
        <v>9096</v>
      </c>
      <c r="LZZ14" s="112" t="s">
        <v>9097</v>
      </c>
      <c r="MAA14" s="112" t="s">
        <v>9098</v>
      </c>
      <c r="MAB14" s="112" t="s">
        <v>9099</v>
      </c>
      <c r="MAC14" s="112" t="s">
        <v>9100</v>
      </c>
      <c r="MAD14" s="112" t="s">
        <v>9101</v>
      </c>
      <c r="MAE14" s="112" t="s">
        <v>9102</v>
      </c>
      <c r="MAF14" s="112" t="s">
        <v>9103</v>
      </c>
      <c r="MAG14" s="112" t="s">
        <v>9104</v>
      </c>
      <c r="MAH14" s="112" t="s">
        <v>9105</v>
      </c>
      <c r="MAI14" s="112" t="s">
        <v>9106</v>
      </c>
      <c r="MAJ14" s="112" t="s">
        <v>9107</v>
      </c>
      <c r="MAK14" s="112" t="s">
        <v>9108</v>
      </c>
      <c r="MAL14" s="112" t="s">
        <v>9109</v>
      </c>
      <c r="MAM14" s="112" t="s">
        <v>9110</v>
      </c>
      <c r="MAN14" s="112" t="s">
        <v>9111</v>
      </c>
      <c r="MAO14" s="112" t="s">
        <v>9112</v>
      </c>
      <c r="MAP14" s="112" t="s">
        <v>9113</v>
      </c>
      <c r="MAQ14" s="112" t="s">
        <v>9114</v>
      </c>
      <c r="MAR14" s="112" t="s">
        <v>9115</v>
      </c>
      <c r="MAS14" s="112" t="s">
        <v>9116</v>
      </c>
      <c r="MAT14" s="112" t="s">
        <v>9117</v>
      </c>
      <c r="MAU14" s="112" t="s">
        <v>9118</v>
      </c>
      <c r="MAV14" s="112" t="s">
        <v>9119</v>
      </c>
      <c r="MAW14" s="112" t="s">
        <v>9120</v>
      </c>
      <c r="MAX14" s="112" t="s">
        <v>9121</v>
      </c>
      <c r="MAY14" s="112" t="s">
        <v>9122</v>
      </c>
      <c r="MAZ14" s="112" t="s">
        <v>9123</v>
      </c>
      <c r="MBA14" s="112" t="s">
        <v>9124</v>
      </c>
      <c r="MBB14" s="112" t="s">
        <v>9125</v>
      </c>
      <c r="MBC14" s="112" t="s">
        <v>9126</v>
      </c>
      <c r="MBD14" s="112" t="s">
        <v>9127</v>
      </c>
      <c r="MBE14" s="112" t="s">
        <v>9128</v>
      </c>
      <c r="MBF14" s="112" t="s">
        <v>9129</v>
      </c>
      <c r="MBG14" s="112" t="s">
        <v>9130</v>
      </c>
      <c r="MBH14" s="112" t="s">
        <v>9131</v>
      </c>
      <c r="MBI14" s="112" t="s">
        <v>9132</v>
      </c>
      <c r="MBJ14" s="112" t="s">
        <v>9133</v>
      </c>
      <c r="MBK14" s="112" t="s">
        <v>9134</v>
      </c>
      <c r="MBL14" s="112" t="s">
        <v>9135</v>
      </c>
      <c r="MBM14" s="112" t="s">
        <v>9136</v>
      </c>
      <c r="MBN14" s="112" t="s">
        <v>9137</v>
      </c>
      <c r="MBO14" s="112" t="s">
        <v>9138</v>
      </c>
      <c r="MBP14" s="112" t="s">
        <v>9139</v>
      </c>
      <c r="MBQ14" s="112" t="s">
        <v>9140</v>
      </c>
      <c r="MBR14" s="112" t="s">
        <v>9141</v>
      </c>
      <c r="MBS14" s="112" t="s">
        <v>9142</v>
      </c>
      <c r="MBT14" s="112" t="s">
        <v>9143</v>
      </c>
      <c r="MBU14" s="112" t="s">
        <v>9144</v>
      </c>
      <c r="MBV14" s="112" t="s">
        <v>9145</v>
      </c>
      <c r="MBW14" s="112" t="s">
        <v>9146</v>
      </c>
      <c r="MBX14" s="112" t="s">
        <v>9147</v>
      </c>
      <c r="MBY14" s="112" t="s">
        <v>9148</v>
      </c>
      <c r="MBZ14" s="112" t="s">
        <v>9149</v>
      </c>
      <c r="MCA14" s="112" t="s">
        <v>9150</v>
      </c>
      <c r="MCB14" s="112" t="s">
        <v>9151</v>
      </c>
      <c r="MCC14" s="112" t="s">
        <v>9152</v>
      </c>
      <c r="MCD14" s="112" t="s">
        <v>9153</v>
      </c>
      <c r="MCE14" s="112" t="s">
        <v>9154</v>
      </c>
      <c r="MCF14" s="112" t="s">
        <v>9155</v>
      </c>
      <c r="MCG14" s="112" t="s">
        <v>9156</v>
      </c>
      <c r="MCH14" s="112" t="s">
        <v>9157</v>
      </c>
      <c r="MCI14" s="112" t="s">
        <v>9158</v>
      </c>
      <c r="MCJ14" s="112" t="s">
        <v>9159</v>
      </c>
      <c r="MCK14" s="112" t="s">
        <v>9160</v>
      </c>
      <c r="MCL14" s="112" t="s">
        <v>9161</v>
      </c>
      <c r="MCM14" s="112" t="s">
        <v>9162</v>
      </c>
      <c r="MCN14" s="112" t="s">
        <v>9163</v>
      </c>
      <c r="MCO14" s="112" t="s">
        <v>9164</v>
      </c>
      <c r="MCP14" s="112" t="s">
        <v>9165</v>
      </c>
      <c r="MCQ14" s="112" t="s">
        <v>9166</v>
      </c>
      <c r="MCR14" s="112" t="s">
        <v>9167</v>
      </c>
      <c r="MCS14" s="112" t="s">
        <v>9168</v>
      </c>
      <c r="MCT14" s="112" t="s">
        <v>9169</v>
      </c>
      <c r="MCU14" s="112" t="s">
        <v>9170</v>
      </c>
      <c r="MCV14" s="112" t="s">
        <v>9171</v>
      </c>
      <c r="MCW14" s="112" t="s">
        <v>9172</v>
      </c>
      <c r="MCX14" s="112" t="s">
        <v>9173</v>
      </c>
      <c r="MCY14" s="112" t="s">
        <v>9174</v>
      </c>
      <c r="MCZ14" s="112" t="s">
        <v>9175</v>
      </c>
      <c r="MDA14" s="112" t="s">
        <v>9176</v>
      </c>
      <c r="MDB14" s="112" t="s">
        <v>9177</v>
      </c>
      <c r="MDC14" s="112" t="s">
        <v>9178</v>
      </c>
      <c r="MDD14" s="112" t="s">
        <v>9179</v>
      </c>
      <c r="MDE14" s="112" t="s">
        <v>9180</v>
      </c>
      <c r="MDF14" s="112" t="s">
        <v>9181</v>
      </c>
      <c r="MDG14" s="112" t="s">
        <v>9182</v>
      </c>
      <c r="MDH14" s="112" t="s">
        <v>9183</v>
      </c>
      <c r="MDI14" s="112" t="s">
        <v>9184</v>
      </c>
      <c r="MDJ14" s="112" t="s">
        <v>9185</v>
      </c>
      <c r="MDK14" s="112" t="s">
        <v>9186</v>
      </c>
      <c r="MDL14" s="112" t="s">
        <v>9187</v>
      </c>
      <c r="MDM14" s="112" t="s">
        <v>9188</v>
      </c>
      <c r="MDN14" s="112" t="s">
        <v>9189</v>
      </c>
      <c r="MDO14" s="112" t="s">
        <v>9190</v>
      </c>
      <c r="MDP14" s="112" t="s">
        <v>9191</v>
      </c>
      <c r="MDQ14" s="112" t="s">
        <v>9192</v>
      </c>
      <c r="MDR14" s="112" t="s">
        <v>9193</v>
      </c>
      <c r="MDS14" s="112" t="s">
        <v>9194</v>
      </c>
      <c r="MDT14" s="112" t="s">
        <v>9195</v>
      </c>
      <c r="MDU14" s="112" t="s">
        <v>9196</v>
      </c>
      <c r="MDV14" s="112" t="s">
        <v>9197</v>
      </c>
      <c r="MDW14" s="112" t="s">
        <v>9198</v>
      </c>
      <c r="MDX14" s="112" t="s">
        <v>9199</v>
      </c>
      <c r="MDY14" s="112" t="s">
        <v>9200</v>
      </c>
      <c r="MDZ14" s="112" t="s">
        <v>9201</v>
      </c>
      <c r="MEA14" s="112" t="s">
        <v>9202</v>
      </c>
      <c r="MEB14" s="112" t="s">
        <v>9203</v>
      </c>
      <c r="MEC14" s="112" t="s">
        <v>9204</v>
      </c>
      <c r="MED14" s="112" t="s">
        <v>9205</v>
      </c>
      <c r="MEE14" s="112" t="s">
        <v>9206</v>
      </c>
      <c r="MEF14" s="112" t="s">
        <v>9207</v>
      </c>
      <c r="MEG14" s="112" t="s">
        <v>9208</v>
      </c>
      <c r="MEH14" s="112" t="s">
        <v>9209</v>
      </c>
      <c r="MEI14" s="112" t="s">
        <v>9210</v>
      </c>
      <c r="MEJ14" s="112" t="s">
        <v>9211</v>
      </c>
      <c r="MEK14" s="112" t="s">
        <v>9212</v>
      </c>
      <c r="MEL14" s="112" t="s">
        <v>9213</v>
      </c>
      <c r="MEM14" s="112" t="s">
        <v>9214</v>
      </c>
      <c r="MEN14" s="112" t="s">
        <v>9215</v>
      </c>
      <c r="MEO14" s="112" t="s">
        <v>9216</v>
      </c>
      <c r="MEP14" s="112" t="s">
        <v>9217</v>
      </c>
      <c r="MEQ14" s="112" t="s">
        <v>9218</v>
      </c>
      <c r="MER14" s="112" t="s">
        <v>9219</v>
      </c>
      <c r="MES14" s="112" t="s">
        <v>9220</v>
      </c>
      <c r="MET14" s="112" t="s">
        <v>9221</v>
      </c>
      <c r="MEU14" s="112" t="s">
        <v>9222</v>
      </c>
      <c r="MEV14" s="112" t="s">
        <v>9223</v>
      </c>
      <c r="MEW14" s="112" t="s">
        <v>9224</v>
      </c>
      <c r="MEX14" s="112" t="s">
        <v>9225</v>
      </c>
      <c r="MEY14" s="112" t="s">
        <v>9226</v>
      </c>
      <c r="MEZ14" s="112" t="s">
        <v>9227</v>
      </c>
      <c r="MFA14" s="112" t="s">
        <v>9228</v>
      </c>
      <c r="MFB14" s="112" t="s">
        <v>9229</v>
      </c>
      <c r="MFC14" s="112" t="s">
        <v>9230</v>
      </c>
      <c r="MFD14" s="112" t="s">
        <v>9231</v>
      </c>
      <c r="MFE14" s="112" t="s">
        <v>9232</v>
      </c>
      <c r="MFF14" s="112" t="s">
        <v>9233</v>
      </c>
      <c r="MFG14" s="112" t="s">
        <v>9234</v>
      </c>
      <c r="MFH14" s="112" t="s">
        <v>9235</v>
      </c>
      <c r="MFI14" s="112" t="s">
        <v>9236</v>
      </c>
      <c r="MFJ14" s="112" t="s">
        <v>9237</v>
      </c>
      <c r="MFK14" s="112" t="s">
        <v>9238</v>
      </c>
      <c r="MFL14" s="112" t="s">
        <v>9239</v>
      </c>
      <c r="MFM14" s="112" t="s">
        <v>9240</v>
      </c>
      <c r="MFN14" s="112" t="s">
        <v>9241</v>
      </c>
      <c r="MFO14" s="112" t="s">
        <v>9242</v>
      </c>
      <c r="MFP14" s="112" t="s">
        <v>9243</v>
      </c>
      <c r="MFQ14" s="112" t="s">
        <v>9244</v>
      </c>
      <c r="MFR14" s="112" t="s">
        <v>9245</v>
      </c>
      <c r="MFS14" s="112" t="s">
        <v>9246</v>
      </c>
      <c r="MFT14" s="112" t="s">
        <v>9247</v>
      </c>
      <c r="MFU14" s="112" t="s">
        <v>9248</v>
      </c>
      <c r="MFV14" s="112" t="s">
        <v>9249</v>
      </c>
      <c r="MFW14" s="112" t="s">
        <v>9250</v>
      </c>
      <c r="MFX14" s="112" t="s">
        <v>9251</v>
      </c>
      <c r="MFY14" s="112" t="s">
        <v>9252</v>
      </c>
      <c r="MFZ14" s="112" t="s">
        <v>9253</v>
      </c>
      <c r="MGA14" s="112" t="s">
        <v>9254</v>
      </c>
      <c r="MGB14" s="112" t="s">
        <v>9255</v>
      </c>
      <c r="MGC14" s="112" t="s">
        <v>9256</v>
      </c>
      <c r="MGD14" s="112" t="s">
        <v>9257</v>
      </c>
      <c r="MGE14" s="112" t="s">
        <v>9258</v>
      </c>
      <c r="MGF14" s="112" t="s">
        <v>9259</v>
      </c>
      <c r="MGG14" s="112" t="s">
        <v>9260</v>
      </c>
      <c r="MGH14" s="112" t="s">
        <v>9261</v>
      </c>
      <c r="MGI14" s="112" t="s">
        <v>9262</v>
      </c>
      <c r="MGJ14" s="112" t="s">
        <v>9263</v>
      </c>
      <c r="MGK14" s="112" t="s">
        <v>9264</v>
      </c>
      <c r="MGL14" s="112" t="s">
        <v>9265</v>
      </c>
      <c r="MGM14" s="112" t="s">
        <v>9266</v>
      </c>
      <c r="MGN14" s="112" t="s">
        <v>9267</v>
      </c>
      <c r="MGO14" s="112" t="s">
        <v>9268</v>
      </c>
      <c r="MGP14" s="112" t="s">
        <v>9269</v>
      </c>
      <c r="MGQ14" s="112" t="s">
        <v>9270</v>
      </c>
      <c r="MGR14" s="112" t="s">
        <v>9271</v>
      </c>
      <c r="MGS14" s="112" t="s">
        <v>9272</v>
      </c>
      <c r="MGT14" s="112" t="s">
        <v>9273</v>
      </c>
      <c r="MGU14" s="112" t="s">
        <v>9274</v>
      </c>
      <c r="MGV14" s="112" t="s">
        <v>9275</v>
      </c>
      <c r="MGW14" s="112" t="s">
        <v>9276</v>
      </c>
      <c r="MGX14" s="112" t="s">
        <v>9277</v>
      </c>
      <c r="MGY14" s="112" t="s">
        <v>9278</v>
      </c>
      <c r="MGZ14" s="112" t="s">
        <v>9279</v>
      </c>
      <c r="MHA14" s="112" t="s">
        <v>9280</v>
      </c>
      <c r="MHB14" s="112" t="s">
        <v>9281</v>
      </c>
      <c r="MHC14" s="112" t="s">
        <v>9282</v>
      </c>
      <c r="MHD14" s="112" t="s">
        <v>9283</v>
      </c>
      <c r="MHE14" s="112" t="s">
        <v>9284</v>
      </c>
      <c r="MHF14" s="112" t="s">
        <v>9285</v>
      </c>
      <c r="MHG14" s="112" t="s">
        <v>9286</v>
      </c>
      <c r="MHH14" s="112" t="s">
        <v>9287</v>
      </c>
      <c r="MHI14" s="112" t="s">
        <v>9288</v>
      </c>
      <c r="MHJ14" s="112" t="s">
        <v>9289</v>
      </c>
      <c r="MHK14" s="112" t="s">
        <v>9290</v>
      </c>
      <c r="MHL14" s="112" t="s">
        <v>9291</v>
      </c>
      <c r="MHM14" s="112" t="s">
        <v>9292</v>
      </c>
      <c r="MHN14" s="112" t="s">
        <v>9293</v>
      </c>
      <c r="MHO14" s="112" t="s">
        <v>9294</v>
      </c>
      <c r="MHP14" s="112" t="s">
        <v>9295</v>
      </c>
      <c r="MHQ14" s="112" t="s">
        <v>9296</v>
      </c>
      <c r="MHR14" s="112" t="s">
        <v>9297</v>
      </c>
      <c r="MHS14" s="112" t="s">
        <v>9298</v>
      </c>
      <c r="MHT14" s="112" t="s">
        <v>9299</v>
      </c>
      <c r="MHU14" s="112" t="s">
        <v>9300</v>
      </c>
      <c r="MHV14" s="112" t="s">
        <v>9301</v>
      </c>
      <c r="MHW14" s="112" t="s">
        <v>9302</v>
      </c>
      <c r="MHX14" s="112" t="s">
        <v>9303</v>
      </c>
      <c r="MHY14" s="112" t="s">
        <v>9304</v>
      </c>
      <c r="MHZ14" s="112" t="s">
        <v>9305</v>
      </c>
      <c r="MIA14" s="112" t="s">
        <v>9306</v>
      </c>
      <c r="MIB14" s="112" t="s">
        <v>9307</v>
      </c>
      <c r="MIC14" s="112" t="s">
        <v>9308</v>
      </c>
      <c r="MID14" s="112" t="s">
        <v>9309</v>
      </c>
      <c r="MIE14" s="112" t="s">
        <v>9310</v>
      </c>
      <c r="MIF14" s="112" t="s">
        <v>9311</v>
      </c>
      <c r="MIG14" s="112" t="s">
        <v>9312</v>
      </c>
      <c r="MIH14" s="112" t="s">
        <v>9313</v>
      </c>
      <c r="MII14" s="112" t="s">
        <v>9314</v>
      </c>
      <c r="MIJ14" s="112" t="s">
        <v>9315</v>
      </c>
      <c r="MIK14" s="112" t="s">
        <v>9316</v>
      </c>
      <c r="MIL14" s="112" t="s">
        <v>9317</v>
      </c>
      <c r="MIM14" s="112" t="s">
        <v>9318</v>
      </c>
      <c r="MIN14" s="112" t="s">
        <v>9319</v>
      </c>
      <c r="MIO14" s="112" t="s">
        <v>9320</v>
      </c>
      <c r="MIP14" s="112" t="s">
        <v>9321</v>
      </c>
      <c r="MIQ14" s="112" t="s">
        <v>9322</v>
      </c>
      <c r="MIR14" s="112" t="s">
        <v>9323</v>
      </c>
      <c r="MIS14" s="112" t="s">
        <v>9324</v>
      </c>
      <c r="MIT14" s="112" t="s">
        <v>9325</v>
      </c>
      <c r="MIU14" s="112" t="s">
        <v>9326</v>
      </c>
      <c r="MIV14" s="112" t="s">
        <v>9327</v>
      </c>
      <c r="MIW14" s="112" t="s">
        <v>9328</v>
      </c>
      <c r="MIX14" s="112" t="s">
        <v>9329</v>
      </c>
      <c r="MIY14" s="112" t="s">
        <v>9330</v>
      </c>
      <c r="MIZ14" s="112" t="s">
        <v>9331</v>
      </c>
      <c r="MJA14" s="112" t="s">
        <v>9332</v>
      </c>
      <c r="MJB14" s="112" t="s">
        <v>9333</v>
      </c>
      <c r="MJC14" s="112" t="s">
        <v>9334</v>
      </c>
      <c r="MJD14" s="112" t="s">
        <v>9335</v>
      </c>
      <c r="MJE14" s="112" t="s">
        <v>9336</v>
      </c>
      <c r="MJF14" s="112" t="s">
        <v>9337</v>
      </c>
      <c r="MJG14" s="112" t="s">
        <v>9338</v>
      </c>
      <c r="MJH14" s="112" t="s">
        <v>9339</v>
      </c>
      <c r="MJI14" s="112" t="s">
        <v>9340</v>
      </c>
      <c r="MJJ14" s="112" t="s">
        <v>9341</v>
      </c>
      <c r="MJK14" s="112" t="s">
        <v>9342</v>
      </c>
      <c r="MJL14" s="112" t="s">
        <v>9343</v>
      </c>
      <c r="MJM14" s="112" t="s">
        <v>9344</v>
      </c>
      <c r="MJN14" s="112" t="s">
        <v>9345</v>
      </c>
      <c r="MJO14" s="112" t="s">
        <v>9346</v>
      </c>
      <c r="MJP14" s="112" t="s">
        <v>9347</v>
      </c>
      <c r="MJQ14" s="112" t="s">
        <v>9348</v>
      </c>
      <c r="MJR14" s="112" t="s">
        <v>9349</v>
      </c>
      <c r="MJS14" s="112" t="s">
        <v>9350</v>
      </c>
      <c r="MJT14" s="112" t="s">
        <v>9351</v>
      </c>
      <c r="MJU14" s="112" t="s">
        <v>9352</v>
      </c>
      <c r="MJV14" s="112" t="s">
        <v>9353</v>
      </c>
      <c r="MJW14" s="112" t="s">
        <v>9354</v>
      </c>
      <c r="MJX14" s="112" t="s">
        <v>9355</v>
      </c>
      <c r="MJY14" s="112" t="s">
        <v>9356</v>
      </c>
      <c r="MJZ14" s="112" t="s">
        <v>9357</v>
      </c>
      <c r="MKA14" s="112" t="s">
        <v>9358</v>
      </c>
      <c r="MKB14" s="112" t="s">
        <v>9359</v>
      </c>
      <c r="MKC14" s="112" t="s">
        <v>9360</v>
      </c>
      <c r="MKD14" s="112" t="s">
        <v>9361</v>
      </c>
      <c r="MKE14" s="112" t="s">
        <v>9362</v>
      </c>
      <c r="MKF14" s="112" t="s">
        <v>9363</v>
      </c>
      <c r="MKG14" s="112" t="s">
        <v>9364</v>
      </c>
      <c r="MKH14" s="112" t="s">
        <v>9365</v>
      </c>
      <c r="MKI14" s="112" t="s">
        <v>9366</v>
      </c>
      <c r="MKJ14" s="112" t="s">
        <v>9367</v>
      </c>
      <c r="MKK14" s="112" t="s">
        <v>9368</v>
      </c>
      <c r="MKL14" s="112" t="s">
        <v>9369</v>
      </c>
      <c r="MKM14" s="112" t="s">
        <v>9370</v>
      </c>
      <c r="MKN14" s="112" t="s">
        <v>9371</v>
      </c>
      <c r="MKO14" s="112" t="s">
        <v>9372</v>
      </c>
      <c r="MKP14" s="112" t="s">
        <v>9373</v>
      </c>
      <c r="MKQ14" s="112" t="s">
        <v>9374</v>
      </c>
      <c r="MKR14" s="112" t="s">
        <v>9375</v>
      </c>
      <c r="MKS14" s="112" t="s">
        <v>9376</v>
      </c>
      <c r="MKT14" s="112" t="s">
        <v>9377</v>
      </c>
      <c r="MKU14" s="112" t="s">
        <v>9378</v>
      </c>
      <c r="MKV14" s="112" t="s">
        <v>9379</v>
      </c>
      <c r="MKW14" s="112" t="s">
        <v>9380</v>
      </c>
      <c r="MKX14" s="112" t="s">
        <v>9381</v>
      </c>
      <c r="MKY14" s="112" t="s">
        <v>9382</v>
      </c>
      <c r="MKZ14" s="112" t="s">
        <v>9383</v>
      </c>
      <c r="MLA14" s="112" t="s">
        <v>9384</v>
      </c>
      <c r="MLB14" s="112" t="s">
        <v>9385</v>
      </c>
      <c r="MLC14" s="112" t="s">
        <v>9386</v>
      </c>
      <c r="MLD14" s="112" t="s">
        <v>9387</v>
      </c>
      <c r="MLE14" s="112" t="s">
        <v>9388</v>
      </c>
      <c r="MLF14" s="112" t="s">
        <v>9389</v>
      </c>
      <c r="MLG14" s="112" t="s">
        <v>9390</v>
      </c>
      <c r="MLH14" s="112" t="s">
        <v>9391</v>
      </c>
      <c r="MLI14" s="112" t="s">
        <v>9392</v>
      </c>
      <c r="MLJ14" s="112" t="s">
        <v>9393</v>
      </c>
      <c r="MLK14" s="112" t="s">
        <v>9394</v>
      </c>
      <c r="MLL14" s="112" t="s">
        <v>9395</v>
      </c>
      <c r="MLM14" s="112" t="s">
        <v>9396</v>
      </c>
      <c r="MLN14" s="112" t="s">
        <v>9397</v>
      </c>
      <c r="MLO14" s="112" t="s">
        <v>9398</v>
      </c>
      <c r="MLP14" s="112" t="s">
        <v>9399</v>
      </c>
      <c r="MLQ14" s="112" t="s">
        <v>9400</v>
      </c>
      <c r="MLR14" s="112" t="s">
        <v>9401</v>
      </c>
      <c r="MLS14" s="112" t="s">
        <v>9402</v>
      </c>
      <c r="MLT14" s="112" t="s">
        <v>9403</v>
      </c>
      <c r="MLU14" s="112" t="s">
        <v>9404</v>
      </c>
      <c r="MLV14" s="112" t="s">
        <v>9405</v>
      </c>
      <c r="MLW14" s="112" t="s">
        <v>9406</v>
      </c>
      <c r="MLX14" s="112" t="s">
        <v>9407</v>
      </c>
      <c r="MLY14" s="112" t="s">
        <v>9408</v>
      </c>
      <c r="MLZ14" s="112" t="s">
        <v>9409</v>
      </c>
      <c r="MMA14" s="112" t="s">
        <v>9410</v>
      </c>
      <c r="MMB14" s="112" t="s">
        <v>9411</v>
      </c>
      <c r="MMC14" s="112" t="s">
        <v>9412</v>
      </c>
      <c r="MMD14" s="112" t="s">
        <v>9413</v>
      </c>
      <c r="MME14" s="112" t="s">
        <v>9414</v>
      </c>
      <c r="MMF14" s="112" t="s">
        <v>9415</v>
      </c>
      <c r="MMG14" s="112" t="s">
        <v>9416</v>
      </c>
      <c r="MMH14" s="112" t="s">
        <v>9417</v>
      </c>
      <c r="MMI14" s="112" t="s">
        <v>9418</v>
      </c>
      <c r="MMJ14" s="112" t="s">
        <v>9419</v>
      </c>
      <c r="MMK14" s="112" t="s">
        <v>9420</v>
      </c>
      <c r="MML14" s="112" t="s">
        <v>9421</v>
      </c>
      <c r="MMM14" s="112" t="s">
        <v>9422</v>
      </c>
      <c r="MMN14" s="112" t="s">
        <v>9423</v>
      </c>
      <c r="MMO14" s="112" t="s">
        <v>9424</v>
      </c>
      <c r="MMP14" s="112" t="s">
        <v>9425</v>
      </c>
      <c r="MMQ14" s="112" t="s">
        <v>9426</v>
      </c>
      <c r="MMR14" s="112" t="s">
        <v>9427</v>
      </c>
      <c r="MMS14" s="112" t="s">
        <v>9428</v>
      </c>
      <c r="MMT14" s="112" t="s">
        <v>9429</v>
      </c>
      <c r="MMU14" s="112" t="s">
        <v>9430</v>
      </c>
      <c r="MMV14" s="112" t="s">
        <v>9431</v>
      </c>
      <c r="MMW14" s="112" t="s">
        <v>9432</v>
      </c>
      <c r="MMX14" s="112" t="s">
        <v>9433</v>
      </c>
      <c r="MMY14" s="112" t="s">
        <v>9434</v>
      </c>
      <c r="MMZ14" s="112" t="s">
        <v>9435</v>
      </c>
      <c r="MNA14" s="112" t="s">
        <v>9436</v>
      </c>
      <c r="MNB14" s="112" t="s">
        <v>9437</v>
      </c>
      <c r="MNC14" s="112" t="s">
        <v>9438</v>
      </c>
      <c r="MND14" s="112" t="s">
        <v>9439</v>
      </c>
      <c r="MNE14" s="112" t="s">
        <v>9440</v>
      </c>
      <c r="MNF14" s="112" t="s">
        <v>9441</v>
      </c>
      <c r="MNG14" s="112" t="s">
        <v>9442</v>
      </c>
      <c r="MNH14" s="112" t="s">
        <v>9443</v>
      </c>
      <c r="MNI14" s="112" t="s">
        <v>9444</v>
      </c>
      <c r="MNJ14" s="112" t="s">
        <v>9445</v>
      </c>
      <c r="MNK14" s="112" t="s">
        <v>9446</v>
      </c>
      <c r="MNL14" s="112" t="s">
        <v>9447</v>
      </c>
      <c r="MNM14" s="112" t="s">
        <v>9448</v>
      </c>
      <c r="MNN14" s="112" t="s">
        <v>9449</v>
      </c>
      <c r="MNO14" s="112" t="s">
        <v>9450</v>
      </c>
      <c r="MNP14" s="112" t="s">
        <v>9451</v>
      </c>
      <c r="MNQ14" s="112" t="s">
        <v>9452</v>
      </c>
      <c r="MNR14" s="112" t="s">
        <v>9453</v>
      </c>
      <c r="MNS14" s="112" t="s">
        <v>9454</v>
      </c>
      <c r="MNT14" s="112" t="s">
        <v>9455</v>
      </c>
      <c r="MNU14" s="112" t="s">
        <v>9456</v>
      </c>
      <c r="MNV14" s="112" t="s">
        <v>9457</v>
      </c>
      <c r="MNW14" s="112" t="s">
        <v>9458</v>
      </c>
      <c r="MNX14" s="112" t="s">
        <v>9459</v>
      </c>
      <c r="MNY14" s="112" t="s">
        <v>9460</v>
      </c>
      <c r="MNZ14" s="112" t="s">
        <v>9461</v>
      </c>
      <c r="MOA14" s="112" t="s">
        <v>9462</v>
      </c>
      <c r="MOB14" s="112" t="s">
        <v>9463</v>
      </c>
      <c r="MOC14" s="112" t="s">
        <v>9464</v>
      </c>
      <c r="MOD14" s="112" t="s">
        <v>9465</v>
      </c>
      <c r="MOE14" s="112" t="s">
        <v>9466</v>
      </c>
      <c r="MOF14" s="112" t="s">
        <v>9467</v>
      </c>
      <c r="MOG14" s="112" t="s">
        <v>9468</v>
      </c>
      <c r="MOH14" s="112" t="s">
        <v>9469</v>
      </c>
      <c r="MOI14" s="112" t="s">
        <v>9470</v>
      </c>
      <c r="MOJ14" s="112" t="s">
        <v>9471</v>
      </c>
      <c r="MOK14" s="112" t="s">
        <v>9472</v>
      </c>
      <c r="MOL14" s="112" t="s">
        <v>9473</v>
      </c>
      <c r="MOM14" s="112" t="s">
        <v>9474</v>
      </c>
      <c r="MON14" s="112" t="s">
        <v>9475</v>
      </c>
      <c r="MOO14" s="112" t="s">
        <v>9476</v>
      </c>
      <c r="MOP14" s="112" t="s">
        <v>9477</v>
      </c>
      <c r="MOQ14" s="112" t="s">
        <v>9478</v>
      </c>
      <c r="MOR14" s="112" t="s">
        <v>9479</v>
      </c>
      <c r="MOS14" s="112" t="s">
        <v>9480</v>
      </c>
      <c r="MOT14" s="112" t="s">
        <v>9481</v>
      </c>
      <c r="MOU14" s="112" t="s">
        <v>9482</v>
      </c>
      <c r="MOV14" s="112" t="s">
        <v>9483</v>
      </c>
      <c r="MOW14" s="112" t="s">
        <v>9484</v>
      </c>
      <c r="MOX14" s="112" t="s">
        <v>9485</v>
      </c>
      <c r="MOY14" s="112" t="s">
        <v>9486</v>
      </c>
      <c r="MOZ14" s="112" t="s">
        <v>9487</v>
      </c>
      <c r="MPA14" s="112" t="s">
        <v>9488</v>
      </c>
      <c r="MPB14" s="112" t="s">
        <v>9489</v>
      </c>
      <c r="MPC14" s="112" t="s">
        <v>9490</v>
      </c>
      <c r="MPD14" s="112" t="s">
        <v>9491</v>
      </c>
      <c r="MPE14" s="112" t="s">
        <v>9492</v>
      </c>
      <c r="MPF14" s="112" t="s">
        <v>9493</v>
      </c>
      <c r="MPG14" s="112" t="s">
        <v>9494</v>
      </c>
      <c r="MPH14" s="112" t="s">
        <v>9495</v>
      </c>
      <c r="MPI14" s="112" t="s">
        <v>9496</v>
      </c>
      <c r="MPJ14" s="112" t="s">
        <v>9497</v>
      </c>
      <c r="MPK14" s="112" t="s">
        <v>9498</v>
      </c>
      <c r="MPL14" s="112" t="s">
        <v>9499</v>
      </c>
      <c r="MPM14" s="112" t="s">
        <v>9500</v>
      </c>
      <c r="MPN14" s="112" t="s">
        <v>9501</v>
      </c>
      <c r="MPO14" s="112" t="s">
        <v>9502</v>
      </c>
      <c r="MPP14" s="112" t="s">
        <v>9503</v>
      </c>
      <c r="MPQ14" s="112" t="s">
        <v>9504</v>
      </c>
      <c r="MPR14" s="112" t="s">
        <v>9505</v>
      </c>
      <c r="MPS14" s="112" t="s">
        <v>9506</v>
      </c>
      <c r="MPT14" s="112" t="s">
        <v>9507</v>
      </c>
      <c r="MPU14" s="112" t="s">
        <v>9508</v>
      </c>
      <c r="MPV14" s="112" t="s">
        <v>9509</v>
      </c>
      <c r="MPW14" s="112" t="s">
        <v>9510</v>
      </c>
      <c r="MPX14" s="112" t="s">
        <v>9511</v>
      </c>
      <c r="MPY14" s="112" t="s">
        <v>9512</v>
      </c>
      <c r="MPZ14" s="112" t="s">
        <v>9513</v>
      </c>
      <c r="MQA14" s="112" t="s">
        <v>9514</v>
      </c>
      <c r="MQB14" s="112" t="s">
        <v>9515</v>
      </c>
      <c r="MQC14" s="112" t="s">
        <v>9516</v>
      </c>
      <c r="MQD14" s="112" t="s">
        <v>9517</v>
      </c>
      <c r="MQE14" s="112" t="s">
        <v>9518</v>
      </c>
      <c r="MQF14" s="112" t="s">
        <v>9519</v>
      </c>
      <c r="MQG14" s="112" t="s">
        <v>9520</v>
      </c>
      <c r="MQH14" s="112" t="s">
        <v>9521</v>
      </c>
      <c r="MQI14" s="112" t="s">
        <v>9522</v>
      </c>
      <c r="MQJ14" s="112" t="s">
        <v>9523</v>
      </c>
      <c r="MQK14" s="112" t="s">
        <v>9524</v>
      </c>
      <c r="MQL14" s="112" t="s">
        <v>9525</v>
      </c>
      <c r="MQM14" s="112" t="s">
        <v>9526</v>
      </c>
      <c r="MQN14" s="112" t="s">
        <v>9527</v>
      </c>
      <c r="MQO14" s="112" t="s">
        <v>9528</v>
      </c>
      <c r="MQP14" s="112" t="s">
        <v>9529</v>
      </c>
      <c r="MQQ14" s="112" t="s">
        <v>9530</v>
      </c>
      <c r="MQR14" s="112" t="s">
        <v>9531</v>
      </c>
      <c r="MQS14" s="112" t="s">
        <v>9532</v>
      </c>
      <c r="MQT14" s="112" t="s">
        <v>9533</v>
      </c>
      <c r="MQU14" s="112" t="s">
        <v>9534</v>
      </c>
      <c r="MQV14" s="112" t="s">
        <v>9535</v>
      </c>
      <c r="MQW14" s="112" t="s">
        <v>9536</v>
      </c>
      <c r="MQX14" s="112" t="s">
        <v>9537</v>
      </c>
      <c r="MQY14" s="112" t="s">
        <v>9538</v>
      </c>
      <c r="MQZ14" s="112" t="s">
        <v>9539</v>
      </c>
      <c r="MRA14" s="112" t="s">
        <v>9540</v>
      </c>
      <c r="MRB14" s="112" t="s">
        <v>9541</v>
      </c>
      <c r="MRC14" s="112" t="s">
        <v>9542</v>
      </c>
      <c r="MRD14" s="112" t="s">
        <v>9543</v>
      </c>
      <c r="MRE14" s="112" t="s">
        <v>9544</v>
      </c>
      <c r="MRF14" s="112" t="s">
        <v>9545</v>
      </c>
      <c r="MRG14" s="112" t="s">
        <v>9546</v>
      </c>
      <c r="MRH14" s="112" t="s">
        <v>9547</v>
      </c>
      <c r="MRI14" s="112" t="s">
        <v>9548</v>
      </c>
      <c r="MRJ14" s="112" t="s">
        <v>9549</v>
      </c>
      <c r="MRK14" s="112" t="s">
        <v>9550</v>
      </c>
      <c r="MRL14" s="112" t="s">
        <v>9551</v>
      </c>
      <c r="MRM14" s="112" t="s">
        <v>9552</v>
      </c>
      <c r="MRN14" s="112" t="s">
        <v>9553</v>
      </c>
      <c r="MRO14" s="112" t="s">
        <v>9554</v>
      </c>
      <c r="MRP14" s="112" t="s">
        <v>9555</v>
      </c>
      <c r="MRQ14" s="112" t="s">
        <v>9556</v>
      </c>
      <c r="MRR14" s="112" t="s">
        <v>9557</v>
      </c>
      <c r="MRS14" s="112" t="s">
        <v>9558</v>
      </c>
      <c r="MRT14" s="112" t="s">
        <v>9559</v>
      </c>
      <c r="MRU14" s="112" t="s">
        <v>9560</v>
      </c>
      <c r="MRV14" s="112" t="s">
        <v>9561</v>
      </c>
      <c r="MRW14" s="112" t="s">
        <v>9562</v>
      </c>
      <c r="MRX14" s="112" t="s">
        <v>9563</v>
      </c>
      <c r="MRY14" s="112" t="s">
        <v>9564</v>
      </c>
      <c r="MRZ14" s="112" t="s">
        <v>9565</v>
      </c>
      <c r="MSA14" s="112" t="s">
        <v>9566</v>
      </c>
      <c r="MSB14" s="112" t="s">
        <v>9567</v>
      </c>
      <c r="MSC14" s="112" t="s">
        <v>9568</v>
      </c>
      <c r="MSD14" s="112" t="s">
        <v>9569</v>
      </c>
      <c r="MSE14" s="112" t="s">
        <v>9570</v>
      </c>
      <c r="MSF14" s="112" t="s">
        <v>9571</v>
      </c>
      <c r="MSG14" s="112" t="s">
        <v>9572</v>
      </c>
      <c r="MSH14" s="112" t="s">
        <v>9573</v>
      </c>
      <c r="MSI14" s="112" t="s">
        <v>9574</v>
      </c>
      <c r="MSJ14" s="112" t="s">
        <v>9575</v>
      </c>
      <c r="MSK14" s="112" t="s">
        <v>9576</v>
      </c>
      <c r="MSL14" s="112" t="s">
        <v>9577</v>
      </c>
      <c r="MSM14" s="112" t="s">
        <v>9578</v>
      </c>
      <c r="MSN14" s="112" t="s">
        <v>9579</v>
      </c>
      <c r="MSO14" s="112" t="s">
        <v>9580</v>
      </c>
      <c r="MSP14" s="112" t="s">
        <v>9581</v>
      </c>
      <c r="MSQ14" s="112" t="s">
        <v>9582</v>
      </c>
      <c r="MSR14" s="112" t="s">
        <v>9583</v>
      </c>
      <c r="MSS14" s="112" t="s">
        <v>9584</v>
      </c>
      <c r="MST14" s="112" t="s">
        <v>9585</v>
      </c>
      <c r="MSU14" s="112" t="s">
        <v>9586</v>
      </c>
      <c r="MSV14" s="112" t="s">
        <v>9587</v>
      </c>
      <c r="MSW14" s="112" t="s">
        <v>9588</v>
      </c>
      <c r="MSX14" s="112" t="s">
        <v>9589</v>
      </c>
      <c r="MSY14" s="112" t="s">
        <v>9590</v>
      </c>
      <c r="MSZ14" s="112" t="s">
        <v>9591</v>
      </c>
      <c r="MTA14" s="112" t="s">
        <v>9592</v>
      </c>
      <c r="MTB14" s="112" t="s">
        <v>9593</v>
      </c>
      <c r="MTC14" s="112" t="s">
        <v>9594</v>
      </c>
      <c r="MTD14" s="112" t="s">
        <v>9595</v>
      </c>
      <c r="MTE14" s="112" t="s">
        <v>9596</v>
      </c>
      <c r="MTF14" s="112" t="s">
        <v>9597</v>
      </c>
      <c r="MTG14" s="112" t="s">
        <v>9598</v>
      </c>
      <c r="MTH14" s="112" t="s">
        <v>9599</v>
      </c>
      <c r="MTI14" s="112" t="s">
        <v>9600</v>
      </c>
      <c r="MTJ14" s="112" t="s">
        <v>9601</v>
      </c>
      <c r="MTK14" s="112" t="s">
        <v>9602</v>
      </c>
      <c r="MTL14" s="112" t="s">
        <v>9603</v>
      </c>
      <c r="MTM14" s="112" t="s">
        <v>9604</v>
      </c>
      <c r="MTN14" s="112" t="s">
        <v>9605</v>
      </c>
      <c r="MTO14" s="112" t="s">
        <v>9606</v>
      </c>
      <c r="MTP14" s="112" t="s">
        <v>9607</v>
      </c>
      <c r="MTQ14" s="112" t="s">
        <v>9608</v>
      </c>
      <c r="MTR14" s="112" t="s">
        <v>9609</v>
      </c>
      <c r="MTS14" s="112" t="s">
        <v>9610</v>
      </c>
      <c r="MTT14" s="112" t="s">
        <v>9611</v>
      </c>
      <c r="MTU14" s="112" t="s">
        <v>9612</v>
      </c>
      <c r="MTV14" s="112" t="s">
        <v>9613</v>
      </c>
      <c r="MTW14" s="112" t="s">
        <v>9614</v>
      </c>
      <c r="MTX14" s="112" t="s">
        <v>9615</v>
      </c>
      <c r="MTY14" s="112" t="s">
        <v>9616</v>
      </c>
      <c r="MTZ14" s="112" t="s">
        <v>9617</v>
      </c>
      <c r="MUA14" s="112" t="s">
        <v>9618</v>
      </c>
      <c r="MUB14" s="112" t="s">
        <v>9619</v>
      </c>
      <c r="MUC14" s="112" t="s">
        <v>9620</v>
      </c>
      <c r="MUD14" s="112" t="s">
        <v>9621</v>
      </c>
      <c r="MUE14" s="112" t="s">
        <v>9622</v>
      </c>
      <c r="MUF14" s="112" t="s">
        <v>9623</v>
      </c>
      <c r="MUG14" s="112" t="s">
        <v>9624</v>
      </c>
      <c r="MUH14" s="112" t="s">
        <v>9625</v>
      </c>
      <c r="MUI14" s="112" t="s">
        <v>9626</v>
      </c>
      <c r="MUJ14" s="112" t="s">
        <v>9627</v>
      </c>
      <c r="MUK14" s="112" t="s">
        <v>9628</v>
      </c>
      <c r="MUL14" s="112" t="s">
        <v>9629</v>
      </c>
      <c r="MUM14" s="112" t="s">
        <v>9630</v>
      </c>
      <c r="MUN14" s="112" t="s">
        <v>9631</v>
      </c>
      <c r="MUO14" s="112" t="s">
        <v>9632</v>
      </c>
      <c r="MUP14" s="112" t="s">
        <v>9633</v>
      </c>
      <c r="MUQ14" s="112" t="s">
        <v>9634</v>
      </c>
      <c r="MUR14" s="112" t="s">
        <v>9635</v>
      </c>
      <c r="MUS14" s="112" t="s">
        <v>9636</v>
      </c>
      <c r="MUT14" s="112" t="s">
        <v>9637</v>
      </c>
      <c r="MUU14" s="112" t="s">
        <v>9638</v>
      </c>
      <c r="MUV14" s="112" t="s">
        <v>9639</v>
      </c>
      <c r="MUW14" s="112" t="s">
        <v>9640</v>
      </c>
      <c r="MUX14" s="112" t="s">
        <v>9641</v>
      </c>
      <c r="MUY14" s="112" t="s">
        <v>9642</v>
      </c>
      <c r="MUZ14" s="112" t="s">
        <v>9643</v>
      </c>
      <c r="MVA14" s="112" t="s">
        <v>9644</v>
      </c>
      <c r="MVB14" s="112" t="s">
        <v>9645</v>
      </c>
      <c r="MVC14" s="112" t="s">
        <v>9646</v>
      </c>
      <c r="MVD14" s="112" t="s">
        <v>9647</v>
      </c>
      <c r="MVE14" s="112" t="s">
        <v>9648</v>
      </c>
      <c r="MVF14" s="112" t="s">
        <v>9649</v>
      </c>
      <c r="MVG14" s="112" t="s">
        <v>9650</v>
      </c>
      <c r="MVH14" s="112" t="s">
        <v>9651</v>
      </c>
      <c r="MVI14" s="112" t="s">
        <v>9652</v>
      </c>
      <c r="MVJ14" s="112" t="s">
        <v>9653</v>
      </c>
      <c r="MVK14" s="112" t="s">
        <v>9654</v>
      </c>
      <c r="MVL14" s="112" t="s">
        <v>9655</v>
      </c>
      <c r="MVM14" s="112" t="s">
        <v>9656</v>
      </c>
      <c r="MVN14" s="112" t="s">
        <v>9657</v>
      </c>
      <c r="MVO14" s="112" t="s">
        <v>9658</v>
      </c>
      <c r="MVP14" s="112" t="s">
        <v>9659</v>
      </c>
      <c r="MVQ14" s="112" t="s">
        <v>9660</v>
      </c>
      <c r="MVR14" s="112" t="s">
        <v>9661</v>
      </c>
      <c r="MVS14" s="112" t="s">
        <v>9662</v>
      </c>
      <c r="MVT14" s="112" t="s">
        <v>9663</v>
      </c>
      <c r="MVU14" s="112" t="s">
        <v>9664</v>
      </c>
      <c r="MVV14" s="112" t="s">
        <v>9665</v>
      </c>
      <c r="MVW14" s="112" t="s">
        <v>9666</v>
      </c>
      <c r="MVX14" s="112" t="s">
        <v>9667</v>
      </c>
      <c r="MVY14" s="112" t="s">
        <v>9668</v>
      </c>
      <c r="MVZ14" s="112" t="s">
        <v>9669</v>
      </c>
      <c r="MWA14" s="112" t="s">
        <v>9670</v>
      </c>
      <c r="MWB14" s="112" t="s">
        <v>9671</v>
      </c>
      <c r="MWC14" s="112" t="s">
        <v>9672</v>
      </c>
      <c r="MWD14" s="112" t="s">
        <v>9673</v>
      </c>
      <c r="MWE14" s="112" t="s">
        <v>9674</v>
      </c>
      <c r="MWF14" s="112" t="s">
        <v>9675</v>
      </c>
      <c r="MWG14" s="112" t="s">
        <v>9676</v>
      </c>
      <c r="MWH14" s="112" t="s">
        <v>9677</v>
      </c>
      <c r="MWI14" s="112" t="s">
        <v>9678</v>
      </c>
      <c r="MWJ14" s="112" t="s">
        <v>9679</v>
      </c>
      <c r="MWK14" s="112" t="s">
        <v>9680</v>
      </c>
      <c r="MWL14" s="112" t="s">
        <v>9681</v>
      </c>
      <c r="MWM14" s="112" t="s">
        <v>9682</v>
      </c>
      <c r="MWN14" s="112" t="s">
        <v>9683</v>
      </c>
      <c r="MWO14" s="112" t="s">
        <v>9684</v>
      </c>
      <c r="MWP14" s="112" t="s">
        <v>9685</v>
      </c>
      <c r="MWQ14" s="112" t="s">
        <v>9686</v>
      </c>
      <c r="MWR14" s="112" t="s">
        <v>9687</v>
      </c>
      <c r="MWS14" s="112" t="s">
        <v>9688</v>
      </c>
      <c r="MWT14" s="112" t="s">
        <v>9689</v>
      </c>
      <c r="MWU14" s="112" t="s">
        <v>9690</v>
      </c>
      <c r="MWV14" s="112" t="s">
        <v>9691</v>
      </c>
      <c r="MWW14" s="112" t="s">
        <v>9692</v>
      </c>
      <c r="MWX14" s="112" t="s">
        <v>9693</v>
      </c>
      <c r="MWY14" s="112" t="s">
        <v>9694</v>
      </c>
      <c r="MWZ14" s="112" t="s">
        <v>9695</v>
      </c>
      <c r="MXA14" s="112" t="s">
        <v>9696</v>
      </c>
      <c r="MXB14" s="112" t="s">
        <v>9697</v>
      </c>
      <c r="MXC14" s="112" t="s">
        <v>9698</v>
      </c>
      <c r="MXD14" s="112" t="s">
        <v>9699</v>
      </c>
      <c r="MXE14" s="112" t="s">
        <v>9700</v>
      </c>
      <c r="MXF14" s="112" t="s">
        <v>9701</v>
      </c>
      <c r="MXG14" s="112" t="s">
        <v>9702</v>
      </c>
      <c r="MXH14" s="112" t="s">
        <v>9703</v>
      </c>
      <c r="MXI14" s="112" t="s">
        <v>9704</v>
      </c>
      <c r="MXJ14" s="112" t="s">
        <v>9705</v>
      </c>
      <c r="MXK14" s="112" t="s">
        <v>9706</v>
      </c>
      <c r="MXL14" s="112" t="s">
        <v>9707</v>
      </c>
      <c r="MXM14" s="112" t="s">
        <v>9708</v>
      </c>
      <c r="MXN14" s="112" t="s">
        <v>9709</v>
      </c>
      <c r="MXO14" s="112" t="s">
        <v>9710</v>
      </c>
      <c r="MXP14" s="112" t="s">
        <v>9711</v>
      </c>
      <c r="MXQ14" s="112" t="s">
        <v>9712</v>
      </c>
      <c r="MXR14" s="112" t="s">
        <v>9713</v>
      </c>
      <c r="MXS14" s="112" t="s">
        <v>9714</v>
      </c>
      <c r="MXT14" s="112" t="s">
        <v>9715</v>
      </c>
      <c r="MXU14" s="112" t="s">
        <v>9716</v>
      </c>
      <c r="MXV14" s="112" t="s">
        <v>9717</v>
      </c>
      <c r="MXW14" s="112" t="s">
        <v>9718</v>
      </c>
      <c r="MXX14" s="112" t="s">
        <v>9719</v>
      </c>
      <c r="MXY14" s="112" t="s">
        <v>9720</v>
      </c>
      <c r="MXZ14" s="112" t="s">
        <v>9721</v>
      </c>
      <c r="MYA14" s="112" t="s">
        <v>9722</v>
      </c>
      <c r="MYB14" s="112" t="s">
        <v>9723</v>
      </c>
      <c r="MYC14" s="112" t="s">
        <v>9724</v>
      </c>
      <c r="MYD14" s="112" t="s">
        <v>9725</v>
      </c>
      <c r="MYE14" s="112" t="s">
        <v>9726</v>
      </c>
      <c r="MYF14" s="112" t="s">
        <v>9727</v>
      </c>
      <c r="MYG14" s="112" t="s">
        <v>9728</v>
      </c>
      <c r="MYH14" s="112" t="s">
        <v>9729</v>
      </c>
      <c r="MYI14" s="112" t="s">
        <v>9730</v>
      </c>
      <c r="MYJ14" s="112" t="s">
        <v>9731</v>
      </c>
      <c r="MYK14" s="112" t="s">
        <v>9732</v>
      </c>
      <c r="MYL14" s="112" t="s">
        <v>9733</v>
      </c>
      <c r="MYM14" s="112" t="s">
        <v>9734</v>
      </c>
      <c r="MYN14" s="112" t="s">
        <v>9735</v>
      </c>
      <c r="MYO14" s="112" t="s">
        <v>9736</v>
      </c>
      <c r="MYP14" s="112" t="s">
        <v>9737</v>
      </c>
      <c r="MYQ14" s="112" t="s">
        <v>9738</v>
      </c>
      <c r="MYR14" s="112" t="s">
        <v>9739</v>
      </c>
      <c r="MYS14" s="112" t="s">
        <v>9740</v>
      </c>
      <c r="MYT14" s="112" t="s">
        <v>9741</v>
      </c>
      <c r="MYU14" s="112" t="s">
        <v>9742</v>
      </c>
      <c r="MYV14" s="112" t="s">
        <v>9743</v>
      </c>
      <c r="MYW14" s="112" t="s">
        <v>9744</v>
      </c>
      <c r="MYX14" s="112" t="s">
        <v>9745</v>
      </c>
      <c r="MYY14" s="112" t="s">
        <v>9746</v>
      </c>
      <c r="MYZ14" s="112" t="s">
        <v>9747</v>
      </c>
      <c r="MZA14" s="112" t="s">
        <v>9748</v>
      </c>
      <c r="MZB14" s="112" t="s">
        <v>9749</v>
      </c>
      <c r="MZC14" s="112" t="s">
        <v>9750</v>
      </c>
      <c r="MZD14" s="112" t="s">
        <v>9751</v>
      </c>
      <c r="MZE14" s="112" t="s">
        <v>9752</v>
      </c>
      <c r="MZF14" s="112" t="s">
        <v>9753</v>
      </c>
      <c r="MZG14" s="112" t="s">
        <v>9754</v>
      </c>
      <c r="MZH14" s="112" t="s">
        <v>9755</v>
      </c>
      <c r="MZI14" s="112" t="s">
        <v>9756</v>
      </c>
      <c r="MZJ14" s="112" t="s">
        <v>9757</v>
      </c>
      <c r="MZK14" s="112" t="s">
        <v>9758</v>
      </c>
      <c r="MZL14" s="112" t="s">
        <v>9759</v>
      </c>
      <c r="MZM14" s="112" t="s">
        <v>9760</v>
      </c>
      <c r="MZN14" s="112" t="s">
        <v>9761</v>
      </c>
      <c r="MZO14" s="112" t="s">
        <v>9762</v>
      </c>
      <c r="MZP14" s="112" t="s">
        <v>9763</v>
      </c>
      <c r="MZQ14" s="112" t="s">
        <v>9764</v>
      </c>
      <c r="MZR14" s="112" t="s">
        <v>9765</v>
      </c>
      <c r="MZS14" s="112" t="s">
        <v>9766</v>
      </c>
      <c r="MZT14" s="112" t="s">
        <v>9767</v>
      </c>
      <c r="MZU14" s="112" t="s">
        <v>9768</v>
      </c>
      <c r="MZV14" s="112" t="s">
        <v>9769</v>
      </c>
      <c r="MZW14" s="112" t="s">
        <v>9770</v>
      </c>
      <c r="MZX14" s="112" t="s">
        <v>9771</v>
      </c>
      <c r="MZY14" s="112" t="s">
        <v>9772</v>
      </c>
      <c r="MZZ14" s="112" t="s">
        <v>9773</v>
      </c>
      <c r="NAA14" s="112" t="s">
        <v>9774</v>
      </c>
      <c r="NAB14" s="112" t="s">
        <v>9775</v>
      </c>
      <c r="NAC14" s="112" t="s">
        <v>9776</v>
      </c>
      <c r="NAD14" s="112" t="s">
        <v>9777</v>
      </c>
      <c r="NAE14" s="112" t="s">
        <v>9778</v>
      </c>
      <c r="NAF14" s="112" t="s">
        <v>9779</v>
      </c>
      <c r="NAG14" s="112" t="s">
        <v>9780</v>
      </c>
      <c r="NAH14" s="112" t="s">
        <v>9781</v>
      </c>
      <c r="NAI14" s="112" t="s">
        <v>9782</v>
      </c>
      <c r="NAJ14" s="112" t="s">
        <v>9783</v>
      </c>
      <c r="NAK14" s="112" t="s">
        <v>9784</v>
      </c>
      <c r="NAL14" s="112" t="s">
        <v>9785</v>
      </c>
      <c r="NAM14" s="112" t="s">
        <v>9786</v>
      </c>
      <c r="NAN14" s="112" t="s">
        <v>9787</v>
      </c>
      <c r="NAO14" s="112" t="s">
        <v>9788</v>
      </c>
      <c r="NAP14" s="112" t="s">
        <v>9789</v>
      </c>
      <c r="NAQ14" s="112" t="s">
        <v>9790</v>
      </c>
      <c r="NAR14" s="112" t="s">
        <v>9791</v>
      </c>
      <c r="NAS14" s="112" t="s">
        <v>9792</v>
      </c>
      <c r="NAT14" s="112" t="s">
        <v>9793</v>
      </c>
      <c r="NAU14" s="112" t="s">
        <v>9794</v>
      </c>
      <c r="NAV14" s="112" t="s">
        <v>9795</v>
      </c>
      <c r="NAW14" s="112" t="s">
        <v>9796</v>
      </c>
      <c r="NAX14" s="112" t="s">
        <v>9797</v>
      </c>
      <c r="NAY14" s="112" t="s">
        <v>9798</v>
      </c>
      <c r="NAZ14" s="112" t="s">
        <v>9799</v>
      </c>
      <c r="NBA14" s="112" t="s">
        <v>9800</v>
      </c>
      <c r="NBB14" s="112" t="s">
        <v>9801</v>
      </c>
      <c r="NBC14" s="112" t="s">
        <v>9802</v>
      </c>
      <c r="NBD14" s="112" t="s">
        <v>9803</v>
      </c>
      <c r="NBE14" s="112" t="s">
        <v>9804</v>
      </c>
      <c r="NBF14" s="112" t="s">
        <v>9805</v>
      </c>
      <c r="NBG14" s="112" t="s">
        <v>9806</v>
      </c>
      <c r="NBH14" s="112" t="s">
        <v>9807</v>
      </c>
      <c r="NBI14" s="112" t="s">
        <v>9808</v>
      </c>
      <c r="NBJ14" s="112" t="s">
        <v>9809</v>
      </c>
      <c r="NBK14" s="112" t="s">
        <v>9810</v>
      </c>
      <c r="NBL14" s="112" t="s">
        <v>9811</v>
      </c>
      <c r="NBM14" s="112" t="s">
        <v>9812</v>
      </c>
      <c r="NBN14" s="112" t="s">
        <v>9813</v>
      </c>
      <c r="NBO14" s="112" t="s">
        <v>9814</v>
      </c>
      <c r="NBP14" s="112" t="s">
        <v>9815</v>
      </c>
      <c r="NBQ14" s="112" t="s">
        <v>9816</v>
      </c>
      <c r="NBR14" s="112" t="s">
        <v>9817</v>
      </c>
      <c r="NBS14" s="112" t="s">
        <v>9818</v>
      </c>
      <c r="NBT14" s="112" t="s">
        <v>9819</v>
      </c>
      <c r="NBU14" s="112" t="s">
        <v>9820</v>
      </c>
      <c r="NBV14" s="112" t="s">
        <v>9821</v>
      </c>
      <c r="NBW14" s="112" t="s">
        <v>9822</v>
      </c>
      <c r="NBX14" s="112" t="s">
        <v>9823</v>
      </c>
      <c r="NBY14" s="112" t="s">
        <v>9824</v>
      </c>
      <c r="NBZ14" s="112" t="s">
        <v>9825</v>
      </c>
      <c r="NCA14" s="112" t="s">
        <v>9826</v>
      </c>
      <c r="NCB14" s="112" t="s">
        <v>9827</v>
      </c>
      <c r="NCC14" s="112" t="s">
        <v>9828</v>
      </c>
      <c r="NCD14" s="112" t="s">
        <v>9829</v>
      </c>
      <c r="NCE14" s="112" t="s">
        <v>9830</v>
      </c>
      <c r="NCF14" s="112" t="s">
        <v>9831</v>
      </c>
      <c r="NCG14" s="112" t="s">
        <v>9832</v>
      </c>
      <c r="NCH14" s="112" t="s">
        <v>9833</v>
      </c>
      <c r="NCI14" s="112" t="s">
        <v>9834</v>
      </c>
      <c r="NCJ14" s="112" t="s">
        <v>9835</v>
      </c>
      <c r="NCK14" s="112" t="s">
        <v>9836</v>
      </c>
      <c r="NCL14" s="112" t="s">
        <v>9837</v>
      </c>
      <c r="NCM14" s="112" t="s">
        <v>9838</v>
      </c>
      <c r="NCN14" s="112" t="s">
        <v>9839</v>
      </c>
      <c r="NCO14" s="112" t="s">
        <v>9840</v>
      </c>
      <c r="NCP14" s="112" t="s">
        <v>9841</v>
      </c>
      <c r="NCQ14" s="112" t="s">
        <v>9842</v>
      </c>
      <c r="NCR14" s="112" t="s">
        <v>9843</v>
      </c>
      <c r="NCS14" s="112" t="s">
        <v>9844</v>
      </c>
      <c r="NCT14" s="112" t="s">
        <v>9845</v>
      </c>
      <c r="NCU14" s="112" t="s">
        <v>9846</v>
      </c>
      <c r="NCV14" s="112" t="s">
        <v>9847</v>
      </c>
      <c r="NCW14" s="112" t="s">
        <v>9848</v>
      </c>
      <c r="NCX14" s="112" t="s">
        <v>9849</v>
      </c>
      <c r="NCY14" s="112" t="s">
        <v>9850</v>
      </c>
      <c r="NCZ14" s="112" t="s">
        <v>9851</v>
      </c>
      <c r="NDA14" s="112" t="s">
        <v>9852</v>
      </c>
      <c r="NDB14" s="112" t="s">
        <v>9853</v>
      </c>
      <c r="NDC14" s="112" t="s">
        <v>9854</v>
      </c>
      <c r="NDD14" s="112" t="s">
        <v>9855</v>
      </c>
      <c r="NDE14" s="112" t="s">
        <v>9856</v>
      </c>
      <c r="NDF14" s="112" t="s">
        <v>9857</v>
      </c>
      <c r="NDG14" s="112" t="s">
        <v>9858</v>
      </c>
      <c r="NDH14" s="112" t="s">
        <v>9859</v>
      </c>
      <c r="NDI14" s="112" t="s">
        <v>9860</v>
      </c>
      <c r="NDJ14" s="112" t="s">
        <v>9861</v>
      </c>
      <c r="NDK14" s="112" t="s">
        <v>9862</v>
      </c>
      <c r="NDL14" s="112" t="s">
        <v>9863</v>
      </c>
      <c r="NDM14" s="112" t="s">
        <v>9864</v>
      </c>
      <c r="NDN14" s="112" t="s">
        <v>9865</v>
      </c>
      <c r="NDO14" s="112" t="s">
        <v>9866</v>
      </c>
      <c r="NDP14" s="112" t="s">
        <v>9867</v>
      </c>
      <c r="NDQ14" s="112" t="s">
        <v>9868</v>
      </c>
      <c r="NDR14" s="112" t="s">
        <v>9869</v>
      </c>
      <c r="NDS14" s="112" t="s">
        <v>9870</v>
      </c>
      <c r="NDT14" s="112" t="s">
        <v>9871</v>
      </c>
      <c r="NDU14" s="112" t="s">
        <v>9872</v>
      </c>
      <c r="NDV14" s="112" t="s">
        <v>9873</v>
      </c>
      <c r="NDW14" s="112" t="s">
        <v>9874</v>
      </c>
      <c r="NDX14" s="112" t="s">
        <v>9875</v>
      </c>
      <c r="NDY14" s="112" t="s">
        <v>9876</v>
      </c>
      <c r="NDZ14" s="112" t="s">
        <v>9877</v>
      </c>
      <c r="NEA14" s="112" t="s">
        <v>9878</v>
      </c>
      <c r="NEB14" s="112" t="s">
        <v>9879</v>
      </c>
      <c r="NEC14" s="112" t="s">
        <v>9880</v>
      </c>
      <c r="NED14" s="112" t="s">
        <v>9881</v>
      </c>
      <c r="NEE14" s="112" t="s">
        <v>9882</v>
      </c>
      <c r="NEF14" s="112" t="s">
        <v>9883</v>
      </c>
      <c r="NEG14" s="112" t="s">
        <v>9884</v>
      </c>
      <c r="NEH14" s="112" t="s">
        <v>9885</v>
      </c>
      <c r="NEI14" s="112" t="s">
        <v>9886</v>
      </c>
      <c r="NEJ14" s="112" t="s">
        <v>9887</v>
      </c>
      <c r="NEK14" s="112" t="s">
        <v>9888</v>
      </c>
      <c r="NEL14" s="112" t="s">
        <v>9889</v>
      </c>
      <c r="NEM14" s="112" t="s">
        <v>9890</v>
      </c>
      <c r="NEN14" s="112" t="s">
        <v>9891</v>
      </c>
      <c r="NEO14" s="112" t="s">
        <v>9892</v>
      </c>
      <c r="NEP14" s="112" t="s">
        <v>9893</v>
      </c>
      <c r="NEQ14" s="112" t="s">
        <v>9894</v>
      </c>
      <c r="NER14" s="112" t="s">
        <v>9895</v>
      </c>
      <c r="NES14" s="112" t="s">
        <v>9896</v>
      </c>
      <c r="NET14" s="112" t="s">
        <v>9897</v>
      </c>
      <c r="NEU14" s="112" t="s">
        <v>9898</v>
      </c>
      <c r="NEV14" s="112" t="s">
        <v>9899</v>
      </c>
      <c r="NEW14" s="112" t="s">
        <v>9900</v>
      </c>
      <c r="NEX14" s="112" t="s">
        <v>9901</v>
      </c>
      <c r="NEY14" s="112" t="s">
        <v>9902</v>
      </c>
      <c r="NEZ14" s="112" t="s">
        <v>9903</v>
      </c>
      <c r="NFA14" s="112" t="s">
        <v>9904</v>
      </c>
      <c r="NFB14" s="112" t="s">
        <v>9905</v>
      </c>
      <c r="NFC14" s="112" t="s">
        <v>9906</v>
      </c>
      <c r="NFD14" s="112" t="s">
        <v>9907</v>
      </c>
      <c r="NFE14" s="112" t="s">
        <v>9908</v>
      </c>
      <c r="NFF14" s="112" t="s">
        <v>9909</v>
      </c>
      <c r="NFG14" s="112" t="s">
        <v>9910</v>
      </c>
      <c r="NFH14" s="112" t="s">
        <v>9911</v>
      </c>
      <c r="NFI14" s="112" t="s">
        <v>9912</v>
      </c>
      <c r="NFJ14" s="112" t="s">
        <v>9913</v>
      </c>
      <c r="NFK14" s="112" t="s">
        <v>9914</v>
      </c>
      <c r="NFL14" s="112" t="s">
        <v>9915</v>
      </c>
      <c r="NFM14" s="112" t="s">
        <v>9916</v>
      </c>
      <c r="NFN14" s="112" t="s">
        <v>9917</v>
      </c>
      <c r="NFO14" s="112" t="s">
        <v>9918</v>
      </c>
      <c r="NFP14" s="112" t="s">
        <v>9919</v>
      </c>
      <c r="NFQ14" s="112" t="s">
        <v>9920</v>
      </c>
      <c r="NFR14" s="112" t="s">
        <v>9921</v>
      </c>
      <c r="NFS14" s="112" t="s">
        <v>9922</v>
      </c>
      <c r="NFT14" s="112" t="s">
        <v>9923</v>
      </c>
      <c r="NFU14" s="112" t="s">
        <v>9924</v>
      </c>
      <c r="NFV14" s="112" t="s">
        <v>9925</v>
      </c>
      <c r="NFW14" s="112" t="s">
        <v>9926</v>
      </c>
      <c r="NFX14" s="112" t="s">
        <v>9927</v>
      </c>
      <c r="NFY14" s="112" t="s">
        <v>9928</v>
      </c>
      <c r="NFZ14" s="112" t="s">
        <v>9929</v>
      </c>
      <c r="NGA14" s="112" t="s">
        <v>9930</v>
      </c>
      <c r="NGB14" s="112" t="s">
        <v>9931</v>
      </c>
      <c r="NGC14" s="112" t="s">
        <v>9932</v>
      </c>
      <c r="NGD14" s="112" t="s">
        <v>9933</v>
      </c>
      <c r="NGE14" s="112" t="s">
        <v>9934</v>
      </c>
      <c r="NGF14" s="112" t="s">
        <v>9935</v>
      </c>
      <c r="NGG14" s="112" t="s">
        <v>9936</v>
      </c>
      <c r="NGH14" s="112" t="s">
        <v>9937</v>
      </c>
      <c r="NGI14" s="112" t="s">
        <v>9938</v>
      </c>
      <c r="NGJ14" s="112" t="s">
        <v>9939</v>
      </c>
      <c r="NGK14" s="112" t="s">
        <v>9940</v>
      </c>
      <c r="NGL14" s="112" t="s">
        <v>9941</v>
      </c>
      <c r="NGM14" s="112" t="s">
        <v>9942</v>
      </c>
      <c r="NGN14" s="112" t="s">
        <v>9943</v>
      </c>
      <c r="NGO14" s="112" t="s">
        <v>9944</v>
      </c>
      <c r="NGP14" s="112" t="s">
        <v>9945</v>
      </c>
      <c r="NGQ14" s="112" t="s">
        <v>9946</v>
      </c>
      <c r="NGR14" s="112" t="s">
        <v>9947</v>
      </c>
      <c r="NGS14" s="112" t="s">
        <v>9948</v>
      </c>
      <c r="NGT14" s="112" t="s">
        <v>9949</v>
      </c>
      <c r="NGU14" s="112" t="s">
        <v>9950</v>
      </c>
      <c r="NGV14" s="112" t="s">
        <v>9951</v>
      </c>
      <c r="NGW14" s="112" t="s">
        <v>9952</v>
      </c>
      <c r="NGX14" s="112" t="s">
        <v>9953</v>
      </c>
      <c r="NGY14" s="112" t="s">
        <v>9954</v>
      </c>
      <c r="NGZ14" s="112" t="s">
        <v>9955</v>
      </c>
      <c r="NHA14" s="112" t="s">
        <v>9956</v>
      </c>
      <c r="NHB14" s="112" t="s">
        <v>9957</v>
      </c>
      <c r="NHC14" s="112" t="s">
        <v>9958</v>
      </c>
      <c r="NHD14" s="112" t="s">
        <v>9959</v>
      </c>
      <c r="NHE14" s="112" t="s">
        <v>9960</v>
      </c>
      <c r="NHF14" s="112" t="s">
        <v>9961</v>
      </c>
      <c r="NHG14" s="112" t="s">
        <v>9962</v>
      </c>
      <c r="NHH14" s="112" t="s">
        <v>9963</v>
      </c>
      <c r="NHI14" s="112" t="s">
        <v>9964</v>
      </c>
      <c r="NHJ14" s="112" t="s">
        <v>9965</v>
      </c>
      <c r="NHK14" s="112" t="s">
        <v>9966</v>
      </c>
      <c r="NHL14" s="112" t="s">
        <v>9967</v>
      </c>
      <c r="NHM14" s="112" t="s">
        <v>9968</v>
      </c>
      <c r="NHN14" s="112" t="s">
        <v>9969</v>
      </c>
      <c r="NHO14" s="112" t="s">
        <v>9970</v>
      </c>
      <c r="NHP14" s="112" t="s">
        <v>9971</v>
      </c>
      <c r="NHQ14" s="112" t="s">
        <v>9972</v>
      </c>
      <c r="NHR14" s="112" t="s">
        <v>9973</v>
      </c>
      <c r="NHS14" s="112" t="s">
        <v>9974</v>
      </c>
      <c r="NHT14" s="112" t="s">
        <v>9975</v>
      </c>
      <c r="NHU14" s="112" t="s">
        <v>9976</v>
      </c>
      <c r="NHV14" s="112" t="s">
        <v>9977</v>
      </c>
      <c r="NHW14" s="112" t="s">
        <v>9978</v>
      </c>
      <c r="NHX14" s="112" t="s">
        <v>9979</v>
      </c>
      <c r="NHY14" s="112" t="s">
        <v>9980</v>
      </c>
      <c r="NHZ14" s="112" t="s">
        <v>9981</v>
      </c>
      <c r="NIA14" s="112" t="s">
        <v>9982</v>
      </c>
      <c r="NIB14" s="112" t="s">
        <v>9983</v>
      </c>
      <c r="NIC14" s="112" t="s">
        <v>9984</v>
      </c>
      <c r="NID14" s="112" t="s">
        <v>9985</v>
      </c>
      <c r="NIE14" s="112" t="s">
        <v>9986</v>
      </c>
      <c r="NIF14" s="112" t="s">
        <v>9987</v>
      </c>
      <c r="NIG14" s="112" t="s">
        <v>9988</v>
      </c>
      <c r="NIH14" s="112" t="s">
        <v>9989</v>
      </c>
      <c r="NII14" s="112" t="s">
        <v>9990</v>
      </c>
      <c r="NIJ14" s="112" t="s">
        <v>9991</v>
      </c>
      <c r="NIK14" s="112" t="s">
        <v>9992</v>
      </c>
      <c r="NIL14" s="112" t="s">
        <v>9993</v>
      </c>
      <c r="NIM14" s="112" t="s">
        <v>9994</v>
      </c>
      <c r="NIN14" s="112" t="s">
        <v>9995</v>
      </c>
      <c r="NIO14" s="112" t="s">
        <v>9996</v>
      </c>
      <c r="NIP14" s="112" t="s">
        <v>9997</v>
      </c>
      <c r="NIQ14" s="112" t="s">
        <v>9998</v>
      </c>
      <c r="NIR14" s="112" t="s">
        <v>9999</v>
      </c>
      <c r="NIS14" s="112" t="s">
        <v>10000</v>
      </c>
      <c r="NIT14" s="112" t="s">
        <v>10001</v>
      </c>
      <c r="NIU14" s="112" t="s">
        <v>10002</v>
      </c>
      <c r="NIV14" s="112" t="s">
        <v>10003</v>
      </c>
      <c r="NIW14" s="112" t="s">
        <v>10004</v>
      </c>
      <c r="NIX14" s="112" t="s">
        <v>10005</v>
      </c>
      <c r="NIY14" s="112" t="s">
        <v>10006</v>
      </c>
      <c r="NIZ14" s="112" t="s">
        <v>10007</v>
      </c>
      <c r="NJA14" s="112" t="s">
        <v>10008</v>
      </c>
      <c r="NJB14" s="112" t="s">
        <v>10009</v>
      </c>
      <c r="NJC14" s="112" t="s">
        <v>10010</v>
      </c>
      <c r="NJD14" s="112" t="s">
        <v>10011</v>
      </c>
      <c r="NJE14" s="112" t="s">
        <v>10012</v>
      </c>
      <c r="NJF14" s="112" t="s">
        <v>10013</v>
      </c>
      <c r="NJG14" s="112" t="s">
        <v>10014</v>
      </c>
      <c r="NJH14" s="112" t="s">
        <v>10015</v>
      </c>
      <c r="NJI14" s="112" t="s">
        <v>10016</v>
      </c>
      <c r="NJJ14" s="112" t="s">
        <v>10017</v>
      </c>
      <c r="NJK14" s="112" t="s">
        <v>10018</v>
      </c>
      <c r="NJL14" s="112" t="s">
        <v>10019</v>
      </c>
      <c r="NJM14" s="112" t="s">
        <v>10020</v>
      </c>
      <c r="NJN14" s="112" t="s">
        <v>10021</v>
      </c>
      <c r="NJO14" s="112" t="s">
        <v>10022</v>
      </c>
      <c r="NJP14" s="112" t="s">
        <v>10023</v>
      </c>
      <c r="NJQ14" s="112" t="s">
        <v>10024</v>
      </c>
      <c r="NJR14" s="112" t="s">
        <v>10025</v>
      </c>
      <c r="NJS14" s="112" t="s">
        <v>10026</v>
      </c>
      <c r="NJT14" s="112" t="s">
        <v>10027</v>
      </c>
      <c r="NJU14" s="112" t="s">
        <v>10028</v>
      </c>
      <c r="NJV14" s="112" t="s">
        <v>10029</v>
      </c>
      <c r="NJW14" s="112" t="s">
        <v>10030</v>
      </c>
      <c r="NJX14" s="112" t="s">
        <v>10031</v>
      </c>
      <c r="NJY14" s="112" t="s">
        <v>10032</v>
      </c>
      <c r="NJZ14" s="112" t="s">
        <v>10033</v>
      </c>
      <c r="NKA14" s="112" t="s">
        <v>10034</v>
      </c>
      <c r="NKB14" s="112" t="s">
        <v>10035</v>
      </c>
      <c r="NKC14" s="112" t="s">
        <v>10036</v>
      </c>
      <c r="NKD14" s="112" t="s">
        <v>10037</v>
      </c>
      <c r="NKE14" s="112" t="s">
        <v>10038</v>
      </c>
      <c r="NKF14" s="112" t="s">
        <v>10039</v>
      </c>
      <c r="NKG14" s="112" t="s">
        <v>10040</v>
      </c>
      <c r="NKH14" s="112" t="s">
        <v>10041</v>
      </c>
      <c r="NKI14" s="112" t="s">
        <v>10042</v>
      </c>
      <c r="NKJ14" s="112" t="s">
        <v>10043</v>
      </c>
      <c r="NKK14" s="112" t="s">
        <v>10044</v>
      </c>
      <c r="NKL14" s="112" t="s">
        <v>10045</v>
      </c>
      <c r="NKM14" s="112" t="s">
        <v>10046</v>
      </c>
      <c r="NKN14" s="112" t="s">
        <v>10047</v>
      </c>
      <c r="NKO14" s="112" t="s">
        <v>10048</v>
      </c>
      <c r="NKP14" s="112" t="s">
        <v>10049</v>
      </c>
      <c r="NKQ14" s="112" t="s">
        <v>10050</v>
      </c>
      <c r="NKR14" s="112" t="s">
        <v>10051</v>
      </c>
      <c r="NKS14" s="112" t="s">
        <v>10052</v>
      </c>
      <c r="NKT14" s="112" t="s">
        <v>10053</v>
      </c>
      <c r="NKU14" s="112" t="s">
        <v>10054</v>
      </c>
      <c r="NKV14" s="112" t="s">
        <v>10055</v>
      </c>
      <c r="NKW14" s="112" t="s">
        <v>10056</v>
      </c>
      <c r="NKX14" s="112" t="s">
        <v>10057</v>
      </c>
      <c r="NKY14" s="112" t="s">
        <v>10058</v>
      </c>
      <c r="NKZ14" s="112" t="s">
        <v>10059</v>
      </c>
      <c r="NLA14" s="112" t="s">
        <v>10060</v>
      </c>
      <c r="NLB14" s="112" t="s">
        <v>10061</v>
      </c>
      <c r="NLC14" s="112" t="s">
        <v>10062</v>
      </c>
      <c r="NLD14" s="112" t="s">
        <v>10063</v>
      </c>
      <c r="NLE14" s="112" t="s">
        <v>10064</v>
      </c>
      <c r="NLF14" s="112" t="s">
        <v>10065</v>
      </c>
      <c r="NLG14" s="112" t="s">
        <v>10066</v>
      </c>
      <c r="NLH14" s="112" t="s">
        <v>10067</v>
      </c>
      <c r="NLI14" s="112" t="s">
        <v>10068</v>
      </c>
      <c r="NLJ14" s="112" t="s">
        <v>10069</v>
      </c>
      <c r="NLK14" s="112" t="s">
        <v>10070</v>
      </c>
      <c r="NLL14" s="112" t="s">
        <v>10071</v>
      </c>
      <c r="NLM14" s="112" t="s">
        <v>10072</v>
      </c>
      <c r="NLN14" s="112" t="s">
        <v>10073</v>
      </c>
      <c r="NLO14" s="112" t="s">
        <v>10074</v>
      </c>
      <c r="NLP14" s="112" t="s">
        <v>10075</v>
      </c>
      <c r="NLQ14" s="112" t="s">
        <v>10076</v>
      </c>
      <c r="NLR14" s="112" t="s">
        <v>10077</v>
      </c>
      <c r="NLS14" s="112" t="s">
        <v>10078</v>
      </c>
      <c r="NLT14" s="112" t="s">
        <v>10079</v>
      </c>
      <c r="NLU14" s="112" t="s">
        <v>10080</v>
      </c>
      <c r="NLV14" s="112" t="s">
        <v>10081</v>
      </c>
      <c r="NLW14" s="112" t="s">
        <v>10082</v>
      </c>
      <c r="NLX14" s="112" t="s">
        <v>10083</v>
      </c>
      <c r="NLY14" s="112" t="s">
        <v>10084</v>
      </c>
      <c r="NLZ14" s="112" t="s">
        <v>10085</v>
      </c>
      <c r="NMA14" s="112" t="s">
        <v>10086</v>
      </c>
      <c r="NMB14" s="112" t="s">
        <v>10087</v>
      </c>
      <c r="NMC14" s="112" t="s">
        <v>10088</v>
      </c>
      <c r="NMD14" s="112" t="s">
        <v>10089</v>
      </c>
      <c r="NME14" s="112" t="s">
        <v>10090</v>
      </c>
      <c r="NMF14" s="112" t="s">
        <v>10091</v>
      </c>
      <c r="NMG14" s="112" t="s">
        <v>10092</v>
      </c>
      <c r="NMH14" s="112" t="s">
        <v>10093</v>
      </c>
      <c r="NMI14" s="112" t="s">
        <v>10094</v>
      </c>
      <c r="NMJ14" s="112" t="s">
        <v>10095</v>
      </c>
      <c r="NMK14" s="112" t="s">
        <v>10096</v>
      </c>
      <c r="NML14" s="112" t="s">
        <v>10097</v>
      </c>
      <c r="NMM14" s="112" t="s">
        <v>10098</v>
      </c>
      <c r="NMN14" s="112" t="s">
        <v>10099</v>
      </c>
      <c r="NMO14" s="112" t="s">
        <v>10100</v>
      </c>
      <c r="NMP14" s="112" t="s">
        <v>10101</v>
      </c>
      <c r="NMQ14" s="112" t="s">
        <v>10102</v>
      </c>
      <c r="NMR14" s="112" t="s">
        <v>10103</v>
      </c>
      <c r="NMS14" s="112" t="s">
        <v>10104</v>
      </c>
      <c r="NMT14" s="112" t="s">
        <v>10105</v>
      </c>
      <c r="NMU14" s="112" t="s">
        <v>10106</v>
      </c>
      <c r="NMV14" s="112" t="s">
        <v>10107</v>
      </c>
      <c r="NMW14" s="112" t="s">
        <v>10108</v>
      </c>
      <c r="NMX14" s="112" t="s">
        <v>10109</v>
      </c>
      <c r="NMY14" s="112" t="s">
        <v>10110</v>
      </c>
      <c r="NMZ14" s="112" t="s">
        <v>10111</v>
      </c>
      <c r="NNA14" s="112" t="s">
        <v>10112</v>
      </c>
      <c r="NNB14" s="112" t="s">
        <v>10113</v>
      </c>
      <c r="NNC14" s="112" t="s">
        <v>10114</v>
      </c>
      <c r="NND14" s="112" t="s">
        <v>10115</v>
      </c>
      <c r="NNE14" s="112" t="s">
        <v>10116</v>
      </c>
      <c r="NNF14" s="112" t="s">
        <v>10117</v>
      </c>
      <c r="NNG14" s="112" t="s">
        <v>10118</v>
      </c>
      <c r="NNH14" s="112" t="s">
        <v>10119</v>
      </c>
      <c r="NNI14" s="112" t="s">
        <v>10120</v>
      </c>
      <c r="NNJ14" s="112" t="s">
        <v>10121</v>
      </c>
      <c r="NNK14" s="112" t="s">
        <v>10122</v>
      </c>
      <c r="NNL14" s="112" t="s">
        <v>10123</v>
      </c>
      <c r="NNM14" s="112" t="s">
        <v>10124</v>
      </c>
      <c r="NNN14" s="112" t="s">
        <v>10125</v>
      </c>
      <c r="NNO14" s="112" t="s">
        <v>10126</v>
      </c>
      <c r="NNP14" s="112" t="s">
        <v>10127</v>
      </c>
      <c r="NNQ14" s="112" t="s">
        <v>10128</v>
      </c>
      <c r="NNR14" s="112" t="s">
        <v>10129</v>
      </c>
      <c r="NNS14" s="112" t="s">
        <v>10130</v>
      </c>
      <c r="NNT14" s="112" t="s">
        <v>10131</v>
      </c>
      <c r="NNU14" s="112" t="s">
        <v>10132</v>
      </c>
      <c r="NNV14" s="112" t="s">
        <v>10133</v>
      </c>
      <c r="NNW14" s="112" t="s">
        <v>10134</v>
      </c>
      <c r="NNX14" s="112" t="s">
        <v>10135</v>
      </c>
      <c r="NNY14" s="112" t="s">
        <v>10136</v>
      </c>
      <c r="NNZ14" s="112" t="s">
        <v>10137</v>
      </c>
      <c r="NOA14" s="112" t="s">
        <v>10138</v>
      </c>
      <c r="NOB14" s="112" t="s">
        <v>10139</v>
      </c>
      <c r="NOC14" s="112" t="s">
        <v>10140</v>
      </c>
      <c r="NOD14" s="112" t="s">
        <v>10141</v>
      </c>
      <c r="NOE14" s="112" t="s">
        <v>10142</v>
      </c>
      <c r="NOF14" s="112" t="s">
        <v>10143</v>
      </c>
      <c r="NOG14" s="112" t="s">
        <v>10144</v>
      </c>
      <c r="NOH14" s="112" t="s">
        <v>10145</v>
      </c>
      <c r="NOI14" s="112" t="s">
        <v>10146</v>
      </c>
      <c r="NOJ14" s="112" t="s">
        <v>10147</v>
      </c>
      <c r="NOK14" s="112" t="s">
        <v>10148</v>
      </c>
      <c r="NOL14" s="112" t="s">
        <v>10149</v>
      </c>
      <c r="NOM14" s="112" t="s">
        <v>10150</v>
      </c>
      <c r="NON14" s="112" t="s">
        <v>10151</v>
      </c>
      <c r="NOO14" s="112" t="s">
        <v>10152</v>
      </c>
      <c r="NOP14" s="112" t="s">
        <v>10153</v>
      </c>
      <c r="NOQ14" s="112" t="s">
        <v>10154</v>
      </c>
      <c r="NOR14" s="112" t="s">
        <v>10155</v>
      </c>
      <c r="NOS14" s="112" t="s">
        <v>10156</v>
      </c>
      <c r="NOT14" s="112" t="s">
        <v>10157</v>
      </c>
      <c r="NOU14" s="112" t="s">
        <v>10158</v>
      </c>
      <c r="NOV14" s="112" t="s">
        <v>10159</v>
      </c>
      <c r="NOW14" s="112" t="s">
        <v>10160</v>
      </c>
      <c r="NOX14" s="112" t="s">
        <v>10161</v>
      </c>
      <c r="NOY14" s="112" t="s">
        <v>10162</v>
      </c>
      <c r="NOZ14" s="112" t="s">
        <v>10163</v>
      </c>
      <c r="NPA14" s="112" t="s">
        <v>10164</v>
      </c>
      <c r="NPB14" s="112" t="s">
        <v>10165</v>
      </c>
      <c r="NPC14" s="112" t="s">
        <v>10166</v>
      </c>
      <c r="NPD14" s="112" t="s">
        <v>10167</v>
      </c>
      <c r="NPE14" s="112" t="s">
        <v>10168</v>
      </c>
      <c r="NPF14" s="112" t="s">
        <v>10169</v>
      </c>
      <c r="NPG14" s="112" t="s">
        <v>10170</v>
      </c>
      <c r="NPH14" s="112" t="s">
        <v>10171</v>
      </c>
      <c r="NPI14" s="112" t="s">
        <v>10172</v>
      </c>
      <c r="NPJ14" s="112" t="s">
        <v>10173</v>
      </c>
      <c r="NPK14" s="112" t="s">
        <v>10174</v>
      </c>
      <c r="NPL14" s="112" t="s">
        <v>10175</v>
      </c>
      <c r="NPM14" s="112" t="s">
        <v>10176</v>
      </c>
      <c r="NPN14" s="112" t="s">
        <v>10177</v>
      </c>
      <c r="NPO14" s="112" t="s">
        <v>10178</v>
      </c>
      <c r="NPP14" s="112" t="s">
        <v>10179</v>
      </c>
      <c r="NPQ14" s="112" t="s">
        <v>10180</v>
      </c>
      <c r="NPR14" s="112" t="s">
        <v>10181</v>
      </c>
      <c r="NPS14" s="112" t="s">
        <v>10182</v>
      </c>
      <c r="NPT14" s="112" t="s">
        <v>10183</v>
      </c>
      <c r="NPU14" s="112" t="s">
        <v>10184</v>
      </c>
      <c r="NPV14" s="112" t="s">
        <v>10185</v>
      </c>
      <c r="NPW14" s="112" t="s">
        <v>10186</v>
      </c>
      <c r="NPX14" s="112" t="s">
        <v>10187</v>
      </c>
      <c r="NPY14" s="112" t="s">
        <v>10188</v>
      </c>
      <c r="NPZ14" s="112" t="s">
        <v>10189</v>
      </c>
      <c r="NQA14" s="112" t="s">
        <v>10190</v>
      </c>
      <c r="NQB14" s="112" t="s">
        <v>10191</v>
      </c>
      <c r="NQC14" s="112" t="s">
        <v>10192</v>
      </c>
      <c r="NQD14" s="112" t="s">
        <v>10193</v>
      </c>
      <c r="NQE14" s="112" t="s">
        <v>10194</v>
      </c>
      <c r="NQF14" s="112" t="s">
        <v>10195</v>
      </c>
      <c r="NQG14" s="112" t="s">
        <v>10196</v>
      </c>
      <c r="NQH14" s="112" t="s">
        <v>10197</v>
      </c>
      <c r="NQI14" s="112" t="s">
        <v>10198</v>
      </c>
      <c r="NQJ14" s="112" t="s">
        <v>10199</v>
      </c>
      <c r="NQK14" s="112" t="s">
        <v>10200</v>
      </c>
      <c r="NQL14" s="112" t="s">
        <v>10201</v>
      </c>
      <c r="NQM14" s="112" t="s">
        <v>10202</v>
      </c>
      <c r="NQN14" s="112" t="s">
        <v>10203</v>
      </c>
      <c r="NQO14" s="112" t="s">
        <v>10204</v>
      </c>
      <c r="NQP14" s="112" t="s">
        <v>10205</v>
      </c>
      <c r="NQQ14" s="112" t="s">
        <v>10206</v>
      </c>
      <c r="NQR14" s="112" t="s">
        <v>10207</v>
      </c>
      <c r="NQS14" s="112" t="s">
        <v>10208</v>
      </c>
      <c r="NQT14" s="112" t="s">
        <v>10209</v>
      </c>
      <c r="NQU14" s="112" t="s">
        <v>10210</v>
      </c>
      <c r="NQV14" s="112" t="s">
        <v>10211</v>
      </c>
      <c r="NQW14" s="112" t="s">
        <v>10212</v>
      </c>
      <c r="NQX14" s="112" t="s">
        <v>10213</v>
      </c>
      <c r="NQY14" s="112" t="s">
        <v>10214</v>
      </c>
      <c r="NQZ14" s="112" t="s">
        <v>10215</v>
      </c>
      <c r="NRA14" s="112" t="s">
        <v>10216</v>
      </c>
      <c r="NRB14" s="112" t="s">
        <v>10217</v>
      </c>
      <c r="NRC14" s="112" t="s">
        <v>10218</v>
      </c>
      <c r="NRD14" s="112" t="s">
        <v>10219</v>
      </c>
      <c r="NRE14" s="112" t="s">
        <v>10220</v>
      </c>
      <c r="NRF14" s="112" t="s">
        <v>10221</v>
      </c>
      <c r="NRG14" s="112" t="s">
        <v>10222</v>
      </c>
      <c r="NRH14" s="112" t="s">
        <v>10223</v>
      </c>
      <c r="NRI14" s="112" t="s">
        <v>10224</v>
      </c>
      <c r="NRJ14" s="112" t="s">
        <v>10225</v>
      </c>
      <c r="NRK14" s="112" t="s">
        <v>10226</v>
      </c>
      <c r="NRL14" s="112" t="s">
        <v>10227</v>
      </c>
      <c r="NRM14" s="112" t="s">
        <v>10228</v>
      </c>
      <c r="NRN14" s="112" t="s">
        <v>10229</v>
      </c>
      <c r="NRO14" s="112" t="s">
        <v>10230</v>
      </c>
      <c r="NRP14" s="112" t="s">
        <v>10231</v>
      </c>
      <c r="NRQ14" s="112" t="s">
        <v>10232</v>
      </c>
      <c r="NRR14" s="112" t="s">
        <v>10233</v>
      </c>
      <c r="NRS14" s="112" t="s">
        <v>10234</v>
      </c>
      <c r="NRT14" s="112" t="s">
        <v>10235</v>
      </c>
      <c r="NRU14" s="112" t="s">
        <v>10236</v>
      </c>
      <c r="NRV14" s="112" t="s">
        <v>10237</v>
      </c>
      <c r="NRW14" s="112" t="s">
        <v>10238</v>
      </c>
      <c r="NRX14" s="112" t="s">
        <v>10239</v>
      </c>
      <c r="NRY14" s="112" t="s">
        <v>10240</v>
      </c>
      <c r="NRZ14" s="112" t="s">
        <v>10241</v>
      </c>
      <c r="NSA14" s="112" t="s">
        <v>10242</v>
      </c>
      <c r="NSB14" s="112" t="s">
        <v>10243</v>
      </c>
      <c r="NSC14" s="112" t="s">
        <v>10244</v>
      </c>
      <c r="NSD14" s="112" t="s">
        <v>10245</v>
      </c>
      <c r="NSE14" s="112" t="s">
        <v>10246</v>
      </c>
      <c r="NSF14" s="112" t="s">
        <v>10247</v>
      </c>
      <c r="NSG14" s="112" t="s">
        <v>10248</v>
      </c>
      <c r="NSH14" s="112" t="s">
        <v>10249</v>
      </c>
      <c r="NSI14" s="112" t="s">
        <v>10250</v>
      </c>
      <c r="NSJ14" s="112" t="s">
        <v>10251</v>
      </c>
      <c r="NSK14" s="112" t="s">
        <v>10252</v>
      </c>
      <c r="NSL14" s="112" t="s">
        <v>10253</v>
      </c>
      <c r="NSM14" s="112" t="s">
        <v>10254</v>
      </c>
      <c r="NSN14" s="112" t="s">
        <v>10255</v>
      </c>
      <c r="NSO14" s="112" t="s">
        <v>10256</v>
      </c>
      <c r="NSP14" s="112" t="s">
        <v>10257</v>
      </c>
      <c r="NSQ14" s="112" t="s">
        <v>10258</v>
      </c>
      <c r="NSR14" s="112" t="s">
        <v>10259</v>
      </c>
      <c r="NSS14" s="112" t="s">
        <v>10260</v>
      </c>
      <c r="NST14" s="112" t="s">
        <v>10261</v>
      </c>
      <c r="NSU14" s="112" t="s">
        <v>10262</v>
      </c>
      <c r="NSV14" s="112" t="s">
        <v>10263</v>
      </c>
      <c r="NSW14" s="112" t="s">
        <v>10264</v>
      </c>
      <c r="NSX14" s="112" t="s">
        <v>10265</v>
      </c>
      <c r="NSY14" s="112" t="s">
        <v>10266</v>
      </c>
      <c r="NSZ14" s="112" t="s">
        <v>10267</v>
      </c>
      <c r="NTA14" s="112" t="s">
        <v>10268</v>
      </c>
      <c r="NTB14" s="112" t="s">
        <v>10269</v>
      </c>
      <c r="NTC14" s="112" t="s">
        <v>10270</v>
      </c>
      <c r="NTD14" s="112" t="s">
        <v>10271</v>
      </c>
      <c r="NTE14" s="112" t="s">
        <v>10272</v>
      </c>
      <c r="NTF14" s="112" t="s">
        <v>10273</v>
      </c>
      <c r="NTG14" s="112" t="s">
        <v>10274</v>
      </c>
      <c r="NTH14" s="112" t="s">
        <v>10275</v>
      </c>
      <c r="NTI14" s="112" t="s">
        <v>10276</v>
      </c>
      <c r="NTJ14" s="112" t="s">
        <v>10277</v>
      </c>
      <c r="NTK14" s="112" t="s">
        <v>10278</v>
      </c>
      <c r="NTL14" s="112" t="s">
        <v>10279</v>
      </c>
      <c r="NTM14" s="112" t="s">
        <v>10280</v>
      </c>
      <c r="NTN14" s="112" t="s">
        <v>10281</v>
      </c>
      <c r="NTO14" s="112" t="s">
        <v>10282</v>
      </c>
      <c r="NTP14" s="112" t="s">
        <v>10283</v>
      </c>
      <c r="NTQ14" s="112" t="s">
        <v>10284</v>
      </c>
      <c r="NTR14" s="112" t="s">
        <v>10285</v>
      </c>
      <c r="NTS14" s="112" t="s">
        <v>10286</v>
      </c>
      <c r="NTT14" s="112" t="s">
        <v>10287</v>
      </c>
      <c r="NTU14" s="112" t="s">
        <v>10288</v>
      </c>
      <c r="NTV14" s="112" t="s">
        <v>10289</v>
      </c>
      <c r="NTW14" s="112" t="s">
        <v>10290</v>
      </c>
      <c r="NTX14" s="112" t="s">
        <v>10291</v>
      </c>
      <c r="NTY14" s="112" t="s">
        <v>10292</v>
      </c>
      <c r="NTZ14" s="112" t="s">
        <v>10293</v>
      </c>
      <c r="NUA14" s="112" t="s">
        <v>10294</v>
      </c>
      <c r="NUB14" s="112" t="s">
        <v>10295</v>
      </c>
      <c r="NUC14" s="112" t="s">
        <v>10296</v>
      </c>
      <c r="NUD14" s="112" t="s">
        <v>10297</v>
      </c>
      <c r="NUE14" s="112" t="s">
        <v>10298</v>
      </c>
      <c r="NUF14" s="112" t="s">
        <v>10299</v>
      </c>
      <c r="NUG14" s="112" t="s">
        <v>10300</v>
      </c>
      <c r="NUH14" s="112" t="s">
        <v>10301</v>
      </c>
      <c r="NUI14" s="112" t="s">
        <v>10302</v>
      </c>
      <c r="NUJ14" s="112" t="s">
        <v>10303</v>
      </c>
      <c r="NUK14" s="112" t="s">
        <v>10304</v>
      </c>
      <c r="NUL14" s="112" t="s">
        <v>10305</v>
      </c>
      <c r="NUM14" s="112" t="s">
        <v>10306</v>
      </c>
      <c r="NUN14" s="112" t="s">
        <v>10307</v>
      </c>
      <c r="NUO14" s="112" t="s">
        <v>10308</v>
      </c>
      <c r="NUP14" s="112" t="s">
        <v>10309</v>
      </c>
      <c r="NUQ14" s="112" t="s">
        <v>10310</v>
      </c>
      <c r="NUR14" s="112" t="s">
        <v>10311</v>
      </c>
      <c r="NUS14" s="112" t="s">
        <v>10312</v>
      </c>
      <c r="NUT14" s="112" t="s">
        <v>10313</v>
      </c>
      <c r="NUU14" s="112" t="s">
        <v>10314</v>
      </c>
      <c r="NUV14" s="112" t="s">
        <v>10315</v>
      </c>
      <c r="NUW14" s="112" t="s">
        <v>10316</v>
      </c>
      <c r="NUX14" s="112" t="s">
        <v>10317</v>
      </c>
      <c r="NUY14" s="112" t="s">
        <v>10318</v>
      </c>
      <c r="NUZ14" s="112" t="s">
        <v>10319</v>
      </c>
      <c r="NVA14" s="112" t="s">
        <v>10320</v>
      </c>
      <c r="NVB14" s="112" t="s">
        <v>10321</v>
      </c>
      <c r="NVC14" s="112" t="s">
        <v>10322</v>
      </c>
      <c r="NVD14" s="112" t="s">
        <v>10323</v>
      </c>
      <c r="NVE14" s="112" t="s">
        <v>10324</v>
      </c>
      <c r="NVF14" s="112" t="s">
        <v>10325</v>
      </c>
      <c r="NVG14" s="112" t="s">
        <v>10326</v>
      </c>
      <c r="NVH14" s="112" t="s">
        <v>10327</v>
      </c>
      <c r="NVI14" s="112" t="s">
        <v>10328</v>
      </c>
      <c r="NVJ14" s="112" t="s">
        <v>10329</v>
      </c>
      <c r="NVK14" s="112" t="s">
        <v>10330</v>
      </c>
      <c r="NVL14" s="112" t="s">
        <v>10331</v>
      </c>
      <c r="NVM14" s="112" t="s">
        <v>10332</v>
      </c>
      <c r="NVN14" s="112" t="s">
        <v>10333</v>
      </c>
      <c r="NVO14" s="112" t="s">
        <v>10334</v>
      </c>
      <c r="NVP14" s="112" t="s">
        <v>10335</v>
      </c>
      <c r="NVQ14" s="112" t="s">
        <v>10336</v>
      </c>
      <c r="NVR14" s="112" t="s">
        <v>10337</v>
      </c>
      <c r="NVS14" s="112" t="s">
        <v>10338</v>
      </c>
      <c r="NVT14" s="112" t="s">
        <v>10339</v>
      </c>
      <c r="NVU14" s="112" t="s">
        <v>10340</v>
      </c>
      <c r="NVV14" s="112" t="s">
        <v>10341</v>
      </c>
      <c r="NVW14" s="112" t="s">
        <v>10342</v>
      </c>
      <c r="NVX14" s="112" t="s">
        <v>10343</v>
      </c>
      <c r="NVY14" s="112" t="s">
        <v>10344</v>
      </c>
      <c r="NVZ14" s="112" t="s">
        <v>10345</v>
      </c>
      <c r="NWA14" s="112" t="s">
        <v>10346</v>
      </c>
      <c r="NWB14" s="112" t="s">
        <v>10347</v>
      </c>
      <c r="NWC14" s="112" t="s">
        <v>10348</v>
      </c>
      <c r="NWD14" s="112" t="s">
        <v>10349</v>
      </c>
      <c r="NWE14" s="112" t="s">
        <v>10350</v>
      </c>
      <c r="NWF14" s="112" t="s">
        <v>10351</v>
      </c>
      <c r="NWG14" s="112" t="s">
        <v>10352</v>
      </c>
      <c r="NWH14" s="112" t="s">
        <v>10353</v>
      </c>
      <c r="NWI14" s="112" t="s">
        <v>10354</v>
      </c>
      <c r="NWJ14" s="112" t="s">
        <v>10355</v>
      </c>
      <c r="NWK14" s="112" t="s">
        <v>10356</v>
      </c>
      <c r="NWL14" s="112" t="s">
        <v>10357</v>
      </c>
      <c r="NWM14" s="112" t="s">
        <v>10358</v>
      </c>
      <c r="NWN14" s="112" t="s">
        <v>10359</v>
      </c>
      <c r="NWO14" s="112" t="s">
        <v>10360</v>
      </c>
      <c r="NWP14" s="112" t="s">
        <v>10361</v>
      </c>
      <c r="NWQ14" s="112" t="s">
        <v>10362</v>
      </c>
      <c r="NWR14" s="112" t="s">
        <v>10363</v>
      </c>
      <c r="NWS14" s="112" t="s">
        <v>10364</v>
      </c>
      <c r="NWT14" s="112" t="s">
        <v>10365</v>
      </c>
      <c r="NWU14" s="112" t="s">
        <v>10366</v>
      </c>
      <c r="NWV14" s="112" t="s">
        <v>10367</v>
      </c>
      <c r="NWW14" s="112" t="s">
        <v>10368</v>
      </c>
      <c r="NWX14" s="112" t="s">
        <v>10369</v>
      </c>
      <c r="NWY14" s="112" t="s">
        <v>10370</v>
      </c>
      <c r="NWZ14" s="112" t="s">
        <v>10371</v>
      </c>
      <c r="NXA14" s="112" t="s">
        <v>10372</v>
      </c>
      <c r="NXB14" s="112" t="s">
        <v>10373</v>
      </c>
      <c r="NXC14" s="112" t="s">
        <v>10374</v>
      </c>
      <c r="NXD14" s="112" t="s">
        <v>10375</v>
      </c>
      <c r="NXE14" s="112" t="s">
        <v>10376</v>
      </c>
      <c r="NXF14" s="112" t="s">
        <v>10377</v>
      </c>
      <c r="NXG14" s="112" t="s">
        <v>10378</v>
      </c>
      <c r="NXH14" s="112" t="s">
        <v>10379</v>
      </c>
      <c r="NXI14" s="112" t="s">
        <v>10380</v>
      </c>
      <c r="NXJ14" s="112" t="s">
        <v>10381</v>
      </c>
      <c r="NXK14" s="112" t="s">
        <v>10382</v>
      </c>
      <c r="NXL14" s="112" t="s">
        <v>10383</v>
      </c>
      <c r="NXM14" s="112" t="s">
        <v>10384</v>
      </c>
      <c r="NXN14" s="112" t="s">
        <v>10385</v>
      </c>
      <c r="NXO14" s="112" t="s">
        <v>10386</v>
      </c>
      <c r="NXP14" s="112" t="s">
        <v>10387</v>
      </c>
      <c r="NXQ14" s="112" t="s">
        <v>10388</v>
      </c>
      <c r="NXR14" s="112" t="s">
        <v>10389</v>
      </c>
      <c r="NXS14" s="112" t="s">
        <v>10390</v>
      </c>
      <c r="NXT14" s="112" t="s">
        <v>10391</v>
      </c>
      <c r="NXU14" s="112" t="s">
        <v>10392</v>
      </c>
      <c r="NXV14" s="112" t="s">
        <v>10393</v>
      </c>
      <c r="NXW14" s="112" t="s">
        <v>10394</v>
      </c>
      <c r="NXX14" s="112" t="s">
        <v>10395</v>
      </c>
      <c r="NXY14" s="112" t="s">
        <v>10396</v>
      </c>
      <c r="NXZ14" s="112" t="s">
        <v>10397</v>
      </c>
      <c r="NYA14" s="112" t="s">
        <v>10398</v>
      </c>
      <c r="NYB14" s="112" t="s">
        <v>10399</v>
      </c>
      <c r="NYC14" s="112" t="s">
        <v>10400</v>
      </c>
      <c r="NYD14" s="112" t="s">
        <v>10401</v>
      </c>
      <c r="NYE14" s="112" t="s">
        <v>10402</v>
      </c>
      <c r="NYF14" s="112" t="s">
        <v>10403</v>
      </c>
      <c r="NYG14" s="112" t="s">
        <v>10404</v>
      </c>
      <c r="NYH14" s="112" t="s">
        <v>10405</v>
      </c>
      <c r="NYI14" s="112" t="s">
        <v>10406</v>
      </c>
      <c r="NYJ14" s="112" t="s">
        <v>10407</v>
      </c>
      <c r="NYK14" s="112" t="s">
        <v>10408</v>
      </c>
      <c r="NYL14" s="112" t="s">
        <v>10409</v>
      </c>
      <c r="NYM14" s="112" t="s">
        <v>10410</v>
      </c>
      <c r="NYN14" s="112" t="s">
        <v>10411</v>
      </c>
      <c r="NYO14" s="112" t="s">
        <v>10412</v>
      </c>
      <c r="NYP14" s="112" t="s">
        <v>10413</v>
      </c>
      <c r="NYQ14" s="112" t="s">
        <v>10414</v>
      </c>
      <c r="NYR14" s="112" t="s">
        <v>10415</v>
      </c>
      <c r="NYS14" s="112" t="s">
        <v>10416</v>
      </c>
      <c r="NYT14" s="112" t="s">
        <v>10417</v>
      </c>
      <c r="NYU14" s="112" t="s">
        <v>10418</v>
      </c>
      <c r="NYV14" s="112" t="s">
        <v>10419</v>
      </c>
      <c r="NYW14" s="112" t="s">
        <v>10420</v>
      </c>
      <c r="NYX14" s="112" t="s">
        <v>10421</v>
      </c>
      <c r="NYY14" s="112" t="s">
        <v>10422</v>
      </c>
      <c r="NYZ14" s="112" t="s">
        <v>10423</v>
      </c>
      <c r="NZA14" s="112" t="s">
        <v>10424</v>
      </c>
      <c r="NZB14" s="112" t="s">
        <v>10425</v>
      </c>
      <c r="NZC14" s="112" t="s">
        <v>10426</v>
      </c>
      <c r="NZD14" s="112" t="s">
        <v>10427</v>
      </c>
      <c r="NZE14" s="112" t="s">
        <v>10428</v>
      </c>
      <c r="NZF14" s="112" t="s">
        <v>10429</v>
      </c>
      <c r="NZG14" s="112" t="s">
        <v>10430</v>
      </c>
      <c r="NZH14" s="112" t="s">
        <v>10431</v>
      </c>
      <c r="NZI14" s="112" t="s">
        <v>10432</v>
      </c>
      <c r="NZJ14" s="112" t="s">
        <v>10433</v>
      </c>
      <c r="NZK14" s="112" t="s">
        <v>10434</v>
      </c>
      <c r="NZL14" s="112" t="s">
        <v>10435</v>
      </c>
      <c r="NZM14" s="112" t="s">
        <v>10436</v>
      </c>
      <c r="NZN14" s="112" t="s">
        <v>10437</v>
      </c>
      <c r="NZO14" s="112" t="s">
        <v>10438</v>
      </c>
      <c r="NZP14" s="112" t="s">
        <v>10439</v>
      </c>
      <c r="NZQ14" s="112" t="s">
        <v>10440</v>
      </c>
      <c r="NZR14" s="112" t="s">
        <v>10441</v>
      </c>
      <c r="NZS14" s="112" t="s">
        <v>10442</v>
      </c>
      <c r="NZT14" s="112" t="s">
        <v>10443</v>
      </c>
      <c r="NZU14" s="112" t="s">
        <v>10444</v>
      </c>
      <c r="NZV14" s="112" t="s">
        <v>10445</v>
      </c>
      <c r="NZW14" s="112" t="s">
        <v>10446</v>
      </c>
      <c r="NZX14" s="112" t="s">
        <v>10447</v>
      </c>
      <c r="NZY14" s="112" t="s">
        <v>10448</v>
      </c>
      <c r="NZZ14" s="112" t="s">
        <v>10449</v>
      </c>
      <c r="OAA14" s="112" t="s">
        <v>10450</v>
      </c>
      <c r="OAB14" s="112" t="s">
        <v>10451</v>
      </c>
      <c r="OAC14" s="112" t="s">
        <v>10452</v>
      </c>
      <c r="OAD14" s="112" t="s">
        <v>10453</v>
      </c>
      <c r="OAE14" s="112" t="s">
        <v>10454</v>
      </c>
      <c r="OAF14" s="112" t="s">
        <v>10455</v>
      </c>
      <c r="OAG14" s="112" t="s">
        <v>10456</v>
      </c>
      <c r="OAH14" s="112" t="s">
        <v>10457</v>
      </c>
      <c r="OAI14" s="112" t="s">
        <v>10458</v>
      </c>
      <c r="OAJ14" s="112" t="s">
        <v>10459</v>
      </c>
      <c r="OAK14" s="112" t="s">
        <v>10460</v>
      </c>
      <c r="OAL14" s="112" t="s">
        <v>10461</v>
      </c>
      <c r="OAM14" s="112" t="s">
        <v>10462</v>
      </c>
      <c r="OAN14" s="112" t="s">
        <v>10463</v>
      </c>
      <c r="OAO14" s="112" t="s">
        <v>10464</v>
      </c>
      <c r="OAP14" s="112" t="s">
        <v>10465</v>
      </c>
      <c r="OAQ14" s="112" t="s">
        <v>10466</v>
      </c>
      <c r="OAR14" s="112" t="s">
        <v>10467</v>
      </c>
      <c r="OAS14" s="112" t="s">
        <v>10468</v>
      </c>
      <c r="OAT14" s="112" t="s">
        <v>10469</v>
      </c>
      <c r="OAU14" s="112" t="s">
        <v>10470</v>
      </c>
      <c r="OAV14" s="112" t="s">
        <v>10471</v>
      </c>
      <c r="OAW14" s="112" t="s">
        <v>10472</v>
      </c>
      <c r="OAX14" s="112" t="s">
        <v>10473</v>
      </c>
      <c r="OAY14" s="112" t="s">
        <v>10474</v>
      </c>
      <c r="OAZ14" s="112" t="s">
        <v>10475</v>
      </c>
      <c r="OBA14" s="112" t="s">
        <v>10476</v>
      </c>
      <c r="OBB14" s="112" t="s">
        <v>10477</v>
      </c>
      <c r="OBC14" s="112" t="s">
        <v>10478</v>
      </c>
      <c r="OBD14" s="112" t="s">
        <v>10479</v>
      </c>
      <c r="OBE14" s="112" t="s">
        <v>10480</v>
      </c>
      <c r="OBF14" s="112" t="s">
        <v>10481</v>
      </c>
      <c r="OBG14" s="112" t="s">
        <v>10482</v>
      </c>
      <c r="OBH14" s="112" t="s">
        <v>10483</v>
      </c>
      <c r="OBI14" s="112" t="s">
        <v>10484</v>
      </c>
      <c r="OBJ14" s="112" t="s">
        <v>10485</v>
      </c>
      <c r="OBK14" s="112" t="s">
        <v>10486</v>
      </c>
      <c r="OBL14" s="112" t="s">
        <v>10487</v>
      </c>
      <c r="OBM14" s="112" t="s">
        <v>10488</v>
      </c>
      <c r="OBN14" s="112" t="s">
        <v>10489</v>
      </c>
      <c r="OBO14" s="112" t="s">
        <v>10490</v>
      </c>
      <c r="OBP14" s="112" t="s">
        <v>10491</v>
      </c>
      <c r="OBQ14" s="112" t="s">
        <v>10492</v>
      </c>
      <c r="OBR14" s="112" t="s">
        <v>10493</v>
      </c>
      <c r="OBS14" s="112" t="s">
        <v>10494</v>
      </c>
      <c r="OBT14" s="112" t="s">
        <v>10495</v>
      </c>
      <c r="OBU14" s="112" t="s">
        <v>10496</v>
      </c>
      <c r="OBV14" s="112" t="s">
        <v>10497</v>
      </c>
      <c r="OBW14" s="112" t="s">
        <v>10498</v>
      </c>
      <c r="OBX14" s="112" t="s">
        <v>10499</v>
      </c>
      <c r="OBY14" s="112" t="s">
        <v>10500</v>
      </c>
      <c r="OBZ14" s="112" t="s">
        <v>10501</v>
      </c>
      <c r="OCA14" s="112" t="s">
        <v>10502</v>
      </c>
      <c r="OCB14" s="112" t="s">
        <v>10503</v>
      </c>
      <c r="OCC14" s="112" t="s">
        <v>10504</v>
      </c>
      <c r="OCD14" s="112" t="s">
        <v>10505</v>
      </c>
      <c r="OCE14" s="112" t="s">
        <v>10506</v>
      </c>
      <c r="OCF14" s="112" t="s">
        <v>10507</v>
      </c>
      <c r="OCG14" s="112" t="s">
        <v>10508</v>
      </c>
      <c r="OCH14" s="112" t="s">
        <v>10509</v>
      </c>
      <c r="OCI14" s="112" t="s">
        <v>10510</v>
      </c>
      <c r="OCJ14" s="112" t="s">
        <v>10511</v>
      </c>
      <c r="OCK14" s="112" t="s">
        <v>10512</v>
      </c>
      <c r="OCL14" s="112" t="s">
        <v>10513</v>
      </c>
      <c r="OCM14" s="112" t="s">
        <v>10514</v>
      </c>
      <c r="OCN14" s="112" t="s">
        <v>10515</v>
      </c>
      <c r="OCO14" s="112" t="s">
        <v>10516</v>
      </c>
      <c r="OCP14" s="112" t="s">
        <v>10517</v>
      </c>
      <c r="OCQ14" s="112" t="s">
        <v>10518</v>
      </c>
      <c r="OCR14" s="112" t="s">
        <v>10519</v>
      </c>
      <c r="OCS14" s="112" t="s">
        <v>10520</v>
      </c>
      <c r="OCT14" s="112" t="s">
        <v>10521</v>
      </c>
      <c r="OCU14" s="112" t="s">
        <v>10522</v>
      </c>
      <c r="OCV14" s="112" t="s">
        <v>10523</v>
      </c>
      <c r="OCW14" s="112" t="s">
        <v>10524</v>
      </c>
      <c r="OCX14" s="112" t="s">
        <v>10525</v>
      </c>
      <c r="OCY14" s="112" t="s">
        <v>10526</v>
      </c>
      <c r="OCZ14" s="112" t="s">
        <v>10527</v>
      </c>
      <c r="ODA14" s="112" t="s">
        <v>10528</v>
      </c>
      <c r="ODB14" s="112" t="s">
        <v>10529</v>
      </c>
      <c r="ODC14" s="112" t="s">
        <v>10530</v>
      </c>
      <c r="ODD14" s="112" t="s">
        <v>10531</v>
      </c>
      <c r="ODE14" s="112" t="s">
        <v>10532</v>
      </c>
      <c r="ODF14" s="112" t="s">
        <v>10533</v>
      </c>
      <c r="ODG14" s="112" t="s">
        <v>10534</v>
      </c>
      <c r="ODH14" s="112" t="s">
        <v>10535</v>
      </c>
      <c r="ODI14" s="112" t="s">
        <v>10536</v>
      </c>
      <c r="ODJ14" s="112" t="s">
        <v>10537</v>
      </c>
      <c r="ODK14" s="112" t="s">
        <v>10538</v>
      </c>
      <c r="ODL14" s="112" t="s">
        <v>10539</v>
      </c>
      <c r="ODM14" s="112" t="s">
        <v>10540</v>
      </c>
      <c r="ODN14" s="112" t="s">
        <v>10541</v>
      </c>
      <c r="ODO14" s="112" t="s">
        <v>10542</v>
      </c>
      <c r="ODP14" s="112" t="s">
        <v>10543</v>
      </c>
      <c r="ODQ14" s="112" t="s">
        <v>10544</v>
      </c>
      <c r="ODR14" s="112" t="s">
        <v>10545</v>
      </c>
      <c r="ODS14" s="112" t="s">
        <v>10546</v>
      </c>
      <c r="ODT14" s="112" t="s">
        <v>10547</v>
      </c>
      <c r="ODU14" s="112" t="s">
        <v>10548</v>
      </c>
      <c r="ODV14" s="112" t="s">
        <v>10549</v>
      </c>
      <c r="ODW14" s="112" t="s">
        <v>10550</v>
      </c>
      <c r="ODX14" s="112" t="s">
        <v>10551</v>
      </c>
      <c r="ODY14" s="112" t="s">
        <v>10552</v>
      </c>
      <c r="ODZ14" s="112" t="s">
        <v>10553</v>
      </c>
      <c r="OEA14" s="112" t="s">
        <v>10554</v>
      </c>
      <c r="OEB14" s="112" t="s">
        <v>10555</v>
      </c>
      <c r="OEC14" s="112" t="s">
        <v>10556</v>
      </c>
      <c r="OED14" s="112" t="s">
        <v>10557</v>
      </c>
      <c r="OEE14" s="112" t="s">
        <v>10558</v>
      </c>
      <c r="OEF14" s="112" t="s">
        <v>10559</v>
      </c>
      <c r="OEG14" s="112" t="s">
        <v>10560</v>
      </c>
      <c r="OEH14" s="112" t="s">
        <v>10561</v>
      </c>
      <c r="OEI14" s="112" t="s">
        <v>10562</v>
      </c>
      <c r="OEJ14" s="112" t="s">
        <v>10563</v>
      </c>
      <c r="OEK14" s="112" t="s">
        <v>10564</v>
      </c>
      <c r="OEL14" s="112" t="s">
        <v>10565</v>
      </c>
      <c r="OEM14" s="112" t="s">
        <v>10566</v>
      </c>
      <c r="OEN14" s="112" t="s">
        <v>10567</v>
      </c>
      <c r="OEO14" s="112" t="s">
        <v>10568</v>
      </c>
      <c r="OEP14" s="112" t="s">
        <v>10569</v>
      </c>
      <c r="OEQ14" s="112" t="s">
        <v>10570</v>
      </c>
      <c r="OER14" s="112" t="s">
        <v>10571</v>
      </c>
      <c r="OES14" s="112" t="s">
        <v>10572</v>
      </c>
      <c r="OET14" s="112" t="s">
        <v>10573</v>
      </c>
      <c r="OEU14" s="112" t="s">
        <v>10574</v>
      </c>
      <c r="OEV14" s="112" t="s">
        <v>10575</v>
      </c>
      <c r="OEW14" s="112" t="s">
        <v>10576</v>
      </c>
      <c r="OEX14" s="112" t="s">
        <v>10577</v>
      </c>
      <c r="OEY14" s="112" t="s">
        <v>10578</v>
      </c>
      <c r="OEZ14" s="112" t="s">
        <v>10579</v>
      </c>
      <c r="OFA14" s="112" t="s">
        <v>10580</v>
      </c>
      <c r="OFB14" s="112" t="s">
        <v>10581</v>
      </c>
      <c r="OFC14" s="112" t="s">
        <v>10582</v>
      </c>
      <c r="OFD14" s="112" t="s">
        <v>10583</v>
      </c>
      <c r="OFE14" s="112" t="s">
        <v>10584</v>
      </c>
      <c r="OFF14" s="112" t="s">
        <v>10585</v>
      </c>
      <c r="OFG14" s="112" t="s">
        <v>10586</v>
      </c>
      <c r="OFH14" s="112" t="s">
        <v>10587</v>
      </c>
      <c r="OFI14" s="112" t="s">
        <v>10588</v>
      </c>
      <c r="OFJ14" s="112" t="s">
        <v>10589</v>
      </c>
      <c r="OFK14" s="112" t="s">
        <v>10590</v>
      </c>
      <c r="OFL14" s="112" t="s">
        <v>10591</v>
      </c>
      <c r="OFM14" s="112" t="s">
        <v>10592</v>
      </c>
      <c r="OFN14" s="112" t="s">
        <v>10593</v>
      </c>
      <c r="OFO14" s="112" t="s">
        <v>10594</v>
      </c>
      <c r="OFP14" s="112" t="s">
        <v>10595</v>
      </c>
      <c r="OFQ14" s="112" t="s">
        <v>10596</v>
      </c>
      <c r="OFR14" s="112" t="s">
        <v>10597</v>
      </c>
      <c r="OFS14" s="112" t="s">
        <v>10598</v>
      </c>
      <c r="OFT14" s="112" t="s">
        <v>10599</v>
      </c>
      <c r="OFU14" s="112" t="s">
        <v>10600</v>
      </c>
      <c r="OFV14" s="112" t="s">
        <v>10601</v>
      </c>
      <c r="OFW14" s="112" t="s">
        <v>10602</v>
      </c>
      <c r="OFX14" s="112" t="s">
        <v>10603</v>
      </c>
      <c r="OFY14" s="112" t="s">
        <v>10604</v>
      </c>
      <c r="OFZ14" s="112" t="s">
        <v>10605</v>
      </c>
      <c r="OGA14" s="112" t="s">
        <v>10606</v>
      </c>
      <c r="OGB14" s="112" t="s">
        <v>10607</v>
      </c>
      <c r="OGC14" s="112" t="s">
        <v>10608</v>
      </c>
      <c r="OGD14" s="112" t="s">
        <v>10609</v>
      </c>
      <c r="OGE14" s="112" t="s">
        <v>10610</v>
      </c>
      <c r="OGF14" s="112" t="s">
        <v>10611</v>
      </c>
      <c r="OGG14" s="112" t="s">
        <v>10612</v>
      </c>
      <c r="OGH14" s="112" t="s">
        <v>10613</v>
      </c>
      <c r="OGI14" s="112" t="s">
        <v>10614</v>
      </c>
      <c r="OGJ14" s="112" t="s">
        <v>10615</v>
      </c>
      <c r="OGK14" s="112" t="s">
        <v>10616</v>
      </c>
      <c r="OGL14" s="112" t="s">
        <v>10617</v>
      </c>
      <c r="OGM14" s="112" t="s">
        <v>10618</v>
      </c>
      <c r="OGN14" s="112" t="s">
        <v>10619</v>
      </c>
      <c r="OGO14" s="112" t="s">
        <v>10620</v>
      </c>
      <c r="OGP14" s="112" t="s">
        <v>10621</v>
      </c>
      <c r="OGQ14" s="112" t="s">
        <v>10622</v>
      </c>
      <c r="OGR14" s="112" t="s">
        <v>10623</v>
      </c>
      <c r="OGS14" s="112" t="s">
        <v>10624</v>
      </c>
      <c r="OGT14" s="112" t="s">
        <v>10625</v>
      </c>
      <c r="OGU14" s="112" t="s">
        <v>10626</v>
      </c>
      <c r="OGV14" s="112" t="s">
        <v>10627</v>
      </c>
      <c r="OGW14" s="112" t="s">
        <v>10628</v>
      </c>
      <c r="OGX14" s="112" t="s">
        <v>10629</v>
      </c>
      <c r="OGY14" s="112" t="s">
        <v>10630</v>
      </c>
      <c r="OGZ14" s="112" t="s">
        <v>10631</v>
      </c>
      <c r="OHA14" s="112" t="s">
        <v>10632</v>
      </c>
      <c r="OHB14" s="112" t="s">
        <v>10633</v>
      </c>
      <c r="OHC14" s="112" t="s">
        <v>10634</v>
      </c>
      <c r="OHD14" s="112" t="s">
        <v>10635</v>
      </c>
      <c r="OHE14" s="112" t="s">
        <v>10636</v>
      </c>
      <c r="OHF14" s="112" t="s">
        <v>10637</v>
      </c>
      <c r="OHG14" s="112" t="s">
        <v>10638</v>
      </c>
      <c r="OHH14" s="112" t="s">
        <v>10639</v>
      </c>
      <c r="OHI14" s="112" t="s">
        <v>10640</v>
      </c>
      <c r="OHJ14" s="112" t="s">
        <v>10641</v>
      </c>
      <c r="OHK14" s="112" t="s">
        <v>10642</v>
      </c>
      <c r="OHL14" s="112" t="s">
        <v>10643</v>
      </c>
      <c r="OHM14" s="112" t="s">
        <v>10644</v>
      </c>
      <c r="OHN14" s="112" t="s">
        <v>10645</v>
      </c>
      <c r="OHO14" s="112" t="s">
        <v>10646</v>
      </c>
      <c r="OHP14" s="112" t="s">
        <v>10647</v>
      </c>
      <c r="OHQ14" s="112" t="s">
        <v>10648</v>
      </c>
      <c r="OHR14" s="112" t="s">
        <v>10649</v>
      </c>
      <c r="OHS14" s="112" t="s">
        <v>10650</v>
      </c>
      <c r="OHT14" s="112" t="s">
        <v>10651</v>
      </c>
      <c r="OHU14" s="112" t="s">
        <v>10652</v>
      </c>
      <c r="OHV14" s="112" t="s">
        <v>10653</v>
      </c>
      <c r="OHW14" s="112" t="s">
        <v>10654</v>
      </c>
      <c r="OHX14" s="112" t="s">
        <v>10655</v>
      </c>
      <c r="OHY14" s="112" t="s">
        <v>10656</v>
      </c>
      <c r="OHZ14" s="112" t="s">
        <v>10657</v>
      </c>
      <c r="OIA14" s="112" t="s">
        <v>10658</v>
      </c>
      <c r="OIB14" s="112" t="s">
        <v>10659</v>
      </c>
      <c r="OIC14" s="112" t="s">
        <v>10660</v>
      </c>
      <c r="OID14" s="112" t="s">
        <v>10661</v>
      </c>
      <c r="OIE14" s="112" t="s">
        <v>10662</v>
      </c>
      <c r="OIF14" s="112" t="s">
        <v>10663</v>
      </c>
      <c r="OIG14" s="112" t="s">
        <v>10664</v>
      </c>
      <c r="OIH14" s="112" t="s">
        <v>10665</v>
      </c>
      <c r="OII14" s="112" t="s">
        <v>10666</v>
      </c>
      <c r="OIJ14" s="112" t="s">
        <v>10667</v>
      </c>
      <c r="OIK14" s="112" t="s">
        <v>10668</v>
      </c>
      <c r="OIL14" s="112" t="s">
        <v>10669</v>
      </c>
      <c r="OIM14" s="112" t="s">
        <v>10670</v>
      </c>
      <c r="OIN14" s="112" t="s">
        <v>10671</v>
      </c>
      <c r="OIO14" s="112" t="s">
        <v>10672</v>
      </c>
      <c r="OIP14" s="112" t="s">
        <v>10673</v>
      </c>
      <c r="OIQ14" s="112" t="s">
        <v>10674</v>
      </c>
      <c r="OIR14" s="112" t="s">
        <v>10675</v>
      </c>
      <c r="OIS14" s="112" t="s">
        <v>10676</v>
      </c>
      <c r="OIT14" s="112" t="s">
        <v>10677</v>
      </c>
      <c r="OIU14" s="112" t="s">
        <v>10678</v>
      </c>
      <c r="OIV14" s="112" t="s">
        <v>10679</v>
      </c>
      <c r="OIW14" s="112" t="s">
        <v>10680</v>
      </c>
      <c r="OIX14" s="112" t="s">
        <v>10681</v>
      </c>
      <c r="OIY14" s="112" t="s">
        <v>10682</v>
      </c>
      <c r="OIZ14" s="112" t="s">
        <v>10683</v>
      </c>
      <c r="OJA14" s="112" t="s">
        <v>10684</v>
      </c>
      <c r="OJB14" s="112" t="s">
        <v>10685</v>
      </c>
      <c r="OJC14" s="112" t="s">
        <v>10686</v>
      </c>
      <c r="OJD14" s="112" t="s">
        <v>10687</v>
      </c>
      <c r="OJE14" s="112" t="s">
        <v>10688</v>
      </c>
      <c r="OJF14" s="112" t="s">
        <v>10689</v>
      </c>
      <c r="OJG14" s="112" t="s">
        <v>10690</v>
      </c>
      <c r="OJH14" s="112" t="s">
        <v>10691</v>
      </c>
      <c r="OJI14" s="112" t="s">
        <v>10692</v>
      </c>
      <c r="OJJ14" s="112" t="s">
        <v>10693</v>
      </c>
      <c r="OJK14" s="112" t="s">
        <v>10694</v>
      </c>
      <c r="OJL14" s="112" t="s">
        <v>10695</v>
      </c>
      <c r="OJM14" s="112" t="s">
        <v>10696</v>
      </c>
      <c r="OJN14" s="112" t="s">
        <v>10697</v>
      </c>
      <c r="OJO14" s="112" t="s">
        <v>10698</v>
      </c>
      <c r="OJP14" s="112" t="s">
        <v>10699</v>
      </c>
      <c r="OJQ14" s="112" t="s">
        <v>10700</v>
      </c>
      <c r="OJR14" s="112" t="s">
        <v>10701</v>
      </c>
      <c r="OJS14" s="112" t="s">
        <v>10702</v>
      </c>
      <c r="OJT14" s="112" t="s">
        <v>10703</v>
      </c>
      <c r="OJU14" s="112" t="s">
        <v>10704</v>
      </c>
      <c r="OJV14" s="112" t="s">
        <v>10705</v>
      </c>
      <c r="OJW14" s="112" t="s">
        <v>10706</v>
      </c>
      <c r="OJX14" s="112" t="s">
        <v>10707</v>
      </c>
      <c r="OJY14" s="112" t="s">
        <v>10708</v>
      </c>
      <c r="OJZ14" s="112" t="s">
        <v>10709</v>
      </c>
      <c r="OKA14" s="112" t="s">
        <v>10710</v>
      </c>
      <c r="OKB14" s="112" t="s">
        <v>10711</v>
      </c>
      <c r="OKC14" s="112" t="s">
        <v>10712</v>
      </c>
      <c r="OKD14" s="112" t="s">
        <v>10713</v>
      </c>
      <c r="OKE14" s="112" t="s">
        <v>10714</v>
      </c>
      <c r="OKF14" s="112" t="s">
        <v>10715</v>
      </c>
      <c r="OKG14" s="112" t="s">
        <v>10716</v>
      </c>
      <c r="OKH14" s="112" t="s">
        <v>10717</v>
      </c>
      <c r="OKI14" s="112" t="s">
        <v>10718</v>
      </c>
      <c r="OKJ14" s="112" t="s">
        <v>10719</v>
      </c>
      <c r="OKK14" s="112" t="s">
        <v>10720</v>
      </c>
      <c r="OKL14" s="112" t="s">
        <v>10721</v>
      </c>
      <c r="OKM14" s="112" t="s">
        <v>10722</v>
      </c>
      <c r="OKN14" s="112" t="s">
        <v>10723</v>
      </c>
      <c r="OKO14" s="112" t="s">
        <v>10724</v>
      </c>
      <c r="OKP14" s="112" t="s">
        <v>10725</v>
      </c>
      <c r="OKQ14" s="112" t="s">
        <v>10726</v>
      </c>
      <c r="OKR14" s="112" t="s">
        <v>10727</v>
      </c>
      <c r="OKS14" s="112" t="s">
        <v>10728</v>
      </c>
      <c r="OKT14" s="112" t="s">
        <v>10729</v>
      </c>
      <c r="OKU14" s="112" t="s">
        <v>10730</v>
      </c>
      <c r="OKV14" s="112" t="s">
        <v>10731</v>
      </c>
      <c r="OKW14" s="112" t="s">
        <v>10732</v>
      </c>
      <c r="OKX14" s="112" t="s">
        <v>10733</v>
      </c>
      <c r="OKY14" s="112" t="s">
        <v>10734</v>
      </c>
      <c r="OKZ14" s="112" t="s">
        <v>10735</v>
      </c>
      <c r="OLA14" s="112" t="s">
        <v>10736</v>
      </c>
      <c r="OLB14" s="112" t="s">
        <v>10737</v>
      </c>
      <c r="OLC14" s="112" t="s">
        <v>10738</v>
      </c>
      <c r="OLD14" s="112" t="s">
        <v>10739</v>
      </c>
      <c r="OLE14" s="112" t="s">
        <v>10740</v>
      </c>
      <c r="OLF14" s="112" t="s">
        <v>10741</v>
      </c>
      <c r="OLG14" s="112" t="s">
        <v>10742</v>
      </c>
      <c r="OLH14" s="112" t="s">
        <v>10743</v>
      </c>
      <c r="OLI14" s="112" t="s">
        <v>10744</v>
      </c>
      <c r="OLJ14" s="112" t="s">
        <v>10745</v>
      </c>
      <c r="OLK14" s="112" t="s">
        <v>10746</v>
      </c>
      <c r="OLL14" s="112" t="s">
        <v>10747</v>
      </c>
      <c r="OLM14" s="112" t="s">
        <v>10748</v>
      </c>
      <c r="OLN14" s="112" t="s">
        <v>10749</v>
      </c>
      <c r="OLO14" s="112" t="s">
        <v>10750</v>
      </c>
      <c r="OLP14" s="112" t="s">
        <v>10751</v>
      </c>
      <c r="OLQ14" s="112" t="s">
        <v>10752</v>
      </c>
      <c r="OLR14" s="112" t="s">
        <v>10753</v>
      </c>
      <c r="OLS14" s="112" t="s">
        <v>10754</v>
      </c>
      <c r="OLT14" s="112" t="s">
        <v>10755</v>
      </c>
      <c r="OLU14" s="112" t="s">
        <v>10756</v>
      </c>
      <c r="OLV14" s="112" t="s">
        <v>10757</v>
      </c>
      <c r="OLW14" s="112" t="s">
        <v>10758</v>
      </c>
      <c r="OLX14" s="112" t="s">
        <v>10759</v>
      </c>
      <c r="OLY14" s="112" t="s">
        <v>10760</v>
      </c>
      <c r="OLZ14" s="112" t="s">
        <v>10761</v>
      </c>
      <c r="OMA14" s="112" t="s">
        <v>10762</v>
      </c>
      <c r="OMB14" s="112" t="s">
        <v>10763</v>
      </c>
      <c r="OMC14" s="112" t="s">
        <v>10764</v>
      </c>
      <c r="OMD14" s="112" t="s">
        <v>10765</v>
      </c>
      <c r="OME14" s="112" t="s">
        <v>10766</v>
      </c>
      <c r="OMF14" s="112" t="s">
        <v>10767</v>
      </c>
      <c r="OMG14" s="112" t="s">
        <v>10768</v>
      </c>
      <c r="OMH14" s="112" t="s">
        <v>10769</v>
      </c>
      <c r="OMI14" s="112" t="s">
        <v>10770</v>
      </c>
      <c r="OMJ14" s="112" t="s">
        <v>10771</v>
      </c>
      <c r="OMK14" s="112" t="s">
        <v>10772</v>
      </c>
      <c r="OML14" s="112" t="s">
        <v>10773</v>
      </c>
      <c r="OMM14" s="112" t="s">
        <v>10774</v>
      </c>
      <c r="OMN14" s="112" t="s">
        <v>10775</v>
      </c>
      <c r="OMO14" s="112" t="s">
        <v>10776</v>
      </c>
      <c r="OMP14" s="112" t="s">
        <v>10777</v>
      </c>
      <c r="OMQ14" s="112" t="s">
        <v>10778</v>
      </c>
      <c r="OMR14" s="112" t="s">
        <v>10779</v>
      </c>
      <c r="OMS14" s="112" t="s">
        <v>10780</v>
      </c>
      <c r="OMT14" s="112" t="s">
        <v>10781</v>
      </c>
      <c r="OMU14" s="112" t="s">
        <v>10782</v>
      </c>
      <c r="OMV14" s="112" t="s">
        <v>10783</v>
      </c>
      <c r="OMW14" s="112" t="s">
        <v>10784</v>
      </c>
      <c r="OMX14" s="112" t="s">
        <v>10785</v>
      </c>
      <c r="OMY14" s="112" t="s">
        <v>10786</v>
      </c>
      <c r="OMZ14" s="112" t="s">
        <v>10787</v>
      </c>
      <c r="ONA14" s="112" t="s">
        <v>10788</v>
      </c>
      <c r="ONB14" s="112" t="s">
        <v>10789</v>
      </c>
      <c r="ONC14" s="112" t="s">
        <v>10790</v>
      </c>
      <c r="OND14" s="112" t="s">
        <v>10791</v>
      </c>
      <c r="ONE14" s="112" t="s">
        <v>10792</v>
      </c>
      <c r="ONF14" s="112" t="s">
        <v>10793</v>
      </c>
      <c r="ONG14" s="112" t="s">
        <v>10794</v>
      </c>
      <c r="ONH14" s="112" t="s">
        <v>10795</v>
      </c>
      <c r="ONI14" s="112" t="s">
        <v>10796</v>
      </c>
      <c r="ONJ14" s="112" t="s">
        <v>10797</v>
      </c>
      <c r="ONK14" s="112" t="s">
        <v>10798</v>
      </c>
      <c r="ONL14" s="112" t="s">
        <v>10799</v>
      </c>
      <c r="ONM14" s="112" t="s">
        <v>10800</v>
      </c>
      <c r="ONN14" s="112" t="s">
        <v>10801</v>
      </c>
      <c r="ONO14" s="112" t="s">
        <v>10802</v>
      </c>
      <c r="ONP14" s="112" t="s">
        <v>10803</v>
      </c>
      <c r="ONQ14" s="112" t="s">
        <v>10804</v>
      </c>
      <c r="ONR14" s="112" t="s">
        <v>10805</v>
      </c>
      <c r="ONS14" s="112" t="s">
        <v>10806</v>
      </c>
      <c r="ONT14" s="112" t="s">
        <v>10807</v>
      </c>
      <c r="ONU14" s="112" t="s">
        <v>10808</v>
      </c>
      <c r="ONV14" s="112" t="s">
        <v>10809</v>
      </c>
      <c r="ONW14" s="112" t="s">
        <v>10810</v>
      </c>
      <c r="ONX14" s="112" t="s">
        <v>10811</v>
      </c>
      <c r="ONY14" s="112" t="s">
        <v>10812</v>
      </c>
      <c r="ONZ14" s="112" t="s">
        <v>10813</v>
      </c>
      <c r="OOA14" s="112" t="s">
        <v>10814</v>
      </c>
      <c r="OOB14" s="112" t="s">
        <v>10815</v>
      </c>
      <c r="OOC14" s="112" t="s">
        <v>10816</v>
      </c>
      <c r="OOD14" s="112" t="s">
        <v>10817</v>
      </c>
      <c r="OOE14" s="112" t="s">
        <v>10818</v>
      </c>
      <c r="OOF14" s="112" t="s">
        <v>10819</v>
      </c>
      <c r="OOG14" s="112" t="s">
        <v>10820</v>
      </c>
      <c r="OOH14" s="112" t="s">
        <v>10821</v>
      </c>
      <c r="OOI14" s="112" t="s">
        <v>10822</v>
      </c>
      <c r="OOJ14" s="112" t="s">
        <v>10823</v>
      </c>
      <c r="OOK14" s="112" t="s">
        <v>10824</v>
      </c>
      <c r="OOL14" s="112" t="s">
        <v>10825</v>
      </c>
      <c r="OOM14" s="112" t="s">
        <v>10826</v>
      </c>
      <c r="OON14" s="112" t="s">
        <v>10827</v>
      </c>
      <c r="OOO14" s="112" t="s">
        <v>10828</v>
      </c>
      <c r="OOP14" s="112" t="s">
        <v>10829</v>
      </c>
      <c r="OOQ14" s="112" t="s">
        <v>10830</v>
      </c>
      <c r="OOR14" s="112" t="s">
        <v>10831</v>
      </c>
      <c r="OOS14" s="112" t="s">
        <v>10832</v>
      </c>
      <c r="OOT14" s="112" t="s">
        <v>10833</v>
      </c>
      <c r="OOU14" s="112" t="s">
        <v>10834</v>
      </c>
      <c r="OOV14" s="112" t="s">
        <v>10835</v>
      </c>
      <c r="OOW14" s="112" t="s">
        <v>10836</v>
      </c>
      <c r="OOX14" s="112" t="s">
        <v>10837</v>
      </c>
      <c r="OOY14" s="112" t="s">
        <v>10838</v>
      </c>
      <c r="OOZ14" s="112" t="s">
        <v>10839</v>
      </c>
      <c r="OPA14" s="112" t="s">
        <v>10840</v>
      </c>
      <c r="OPB14" s="112" t="s">
        <v>10841</v>
      </c>
      <c r="OPC14" s="112" t="s">
        <v>10842</v>
      </c>
      <c r="OPD14" s="112" t="s">
        <v>10843</v>
      </c>
      <c r="OPE14" s="112" t="s">
        <v>10844</v>
      </c>
      <c r="OPF14" s="112" t="s">
        <v>10845</v>
      </c>
      <c r="OPG14" s="112" t="s">
        <v>10846</v>
      </c>
      <c r="OPH14" s="112" t="s">
        <v>10847</v>
      </c>
      <c r="OPI14" s="112" t="s">
        <v>10848</v>
      </c>
      <c r="OPJ14" s="112" t="s">
        <v>10849</v>
      </c>
      <c r="OPK14" s="112" t="s">
        <v>10850</v>
      </c>
      <c r="OPL14" s="112" t="s">
        <v>10851</v>
      </c>
      <c r="OPM14" s="112" t="s">
        <v>10852</v>
      </c>
      <c r="OPN14" s="112" t="s">
        <v>10853</v>
      </c>
      <c r="OPO14" s="112" t="s">
        <v>10854</v>
      </c>
      <c r="OPP14" s="112" t="s">
        <v>10855</v>
      </c>
      <c r="OPQ14" s="112" t="s">
        <v>10856</v>
      </c>
      <c r="OPR14" s="112" t="s">
        <v>10857</v>
      </c>
      <c r="OPS14" s="112" t="s">
        <v>10858</v>
      </c>
      <c r="OPT14" s="112" t="s">
        <v>10859</v>
      </c>
      <c r="OPU14" s="112" t="s">
        <v>10860</v>
      </c>
      <c r="OPV14" s="112" t="s">
        <v>10861</v>
      </c>
      <c r="OPW14" s="112" t="s">
        <v>10862</v>
      </c>
      <c r="OPX14" s="112" t="s">
        <v>10863</v>
      </c>
      <c r="OPY14" s="112" t="s">
        <v>10864</v>
      </c>
      <c r="OPZ14" s="112" t="s">
        <v>10865</v>
      </c>
      <c r="OQA14" s="112" t="s">
        <v>10866</v>
      </c>
      <c r="OQB14" s="112" t="s">
        <v>10867</v>
      </c>
      <c r="OQC14" s="112" t="s">
        <v>10868</v>
      </c>
      <c r="OQD14" s="112" t="s">
        <v>10869</v>
      </c>
      <c r="OQE14" s="112" t="s">
        <v>10870</v>
      </c>
      <c r="OQF14" s="112" t="s">
        <v>10871</v>
      </c>
      <c r="OQG14" s="112" t="s">
        <v>10872</v>
      </c>
      <c r="OQH14" s="112" t="s">
        <v>10873</v>
      </c>
      <c r="OQI14" s="112" t="s">
        <v>10874</v>
      </c>
      <c r="OQJ14" s="112" t="s">
        <v>10875</v>
      </c>
      <c r="OQK14" s="112" t="s">
        <v>10876</v>
      </c>
      <c r="OQL14" s="112" t="s">
        <v>10877</v>
      </c>
      <c r="OQM14" s="112" t="s">
        <v>10878</v>
      </c>
      <c r="OQN14" s="112" t="s">
        <v>10879</v>
      </c>
      <c r="OQO14" s="112" t="s">
        <v>10880</v>
      </c>
      <c r="OQP14" s="112" t="s">
        <v>10881</v>
      </c>
      <c r="OQQ14" s="112" t="s">
        <v>10882</v>
      </c>
      <c r="OQR14" s="112" t="s">
        <v>10883</v>
      </c>
      <c r="OQS14" s="112" t="s">
        <v>10884</v>
      </c>
      <c r="OQT14" s="112" t="s">
        <v>10885</v>
      </c>
      <c r="OQU14" s="112" t="s">
        <v>10886</v>
      </c>
      <c r="OQV14" s="112" t="s">
        <v>10887</v>
      </c>
      <c r="OQW14" s="112" t="s">
        <v>10888</v>
      </c>
      <c r="OQX14" s="112" t="s">
        <v>10889</v>
      </c>
      <c r="OQY14" s="112" t="s">
        <v>10890</v>
      </c>
      <c r="OQZ14" s="112" t="s">
        <v>10891</v>
      </c>
      <c r="ORA14" s="112" t="s">
        <v>10892</v>
      </c>
      <c r="ORB14" s="112" t="s">
        <v>10893</v>
      </c>
      <c r="ORC14" s="112" t="s">
        <v>10894</v>
      </c>
      <c r="ORD14" s="112" t="s">
        <v>10895</v>
      </c>
      <c r="ORE14" s="112" t="s">
        <v>10896</v>
      </c>
      <c r="ORF14" s="112" t="s">
        <v>10897</v>
      </c>
      <c r="ORG14" s="112" t="s">
        <v>10898</v>
      </c>
      <c r="ORH14" s="112" t="s">
        <v>10899</v>
      </c>
      <c r="ORI14" s="112" t="s">
        <v>10900</v>
      </c>
      <c r="ORJ14" s="112" t="s">
        <v>10901</v>
      </c>
      <c r="ORK14" s="112" t="s">
        <v>10902</v>
      </c>
      <c r="ORL14" s="112" t="s">
        <v>10903</v>
      </c>
      <c r="ORM14" s="112" t="s">
        <v>10904</v>
      </c>
      <c r="ORN14" s="112" t="s">
        <v>10905</v>
      </c>
      <c r="ORO14" s="112" t="s">
        <v>10906</v>
      </c>
      <c r="ORP14" s="112" t="s">
        <v>10907</v>
      </c>
      <c r="ORQ14" s="112" t="s">
        <v>10908</v>
      </c>
      <c r="ORR14" s="112" t="s">
        <v>10909</v>
      </c>
      <c r="ORS14" s="112" t="s">
        <v>10910</v>
      </c>
      <c r="ORT14" s="112" t="s">
        <v>10911</v>
      </c>
      <c r="ORU14" s="112" t="s">
        <v>10912</v>
      </c>
      <c r="ORV14" s="112" t="s">
        <v>10913</v>
      </c>
      <c r="ORW14" s="112" t="s">
        <v>10914</v>
      </c>
      <c r="ORX14" s="112" t="s">
        <v>10915</v>
      </c>
      <c r="ORY14" s="112" t="s">
        <v>10916</v>
      </c>
      <c r="ORZ14" s="112" t="s">
        <v>10917</v>
      </c>
      <c r="OSA14" s="112" t="s">
        <v>10918</v>
      </c>
      <c r="OSB14" s="112" t="s">
        <v>10919</v>
      </c>
      <c r="OSC14" s="112" t="s">
        <v>10920</v>
      </c>
      <c r="OSD14" s="112" t="s">
        <v>10921</v>
      </c>
      <c r="OSE14" s="112" t="s">
        <v>10922</v>
      </c>
      <c r="OSF14" s="112" t="s">
        <v>10923</v>
      </c>
      <c r="OSG14" s="112" t="s">
        <v>10924</v>
      </c>
      <c r="OSH14" s="112" t="s">
        <v>10925</v>
      </c>
      <c r="OSI14" s="112" t="s">
        <v>10926</v>
      </c>
      <c r="OSJ14" s="112" t="s">
        <v>10927</v>
      </c>
      <c r="OSK14" s="112" t="s">
        <v>10928</v>
      </c>
      <c r="OSL14" s="112" t="s">
        <v>10929</v>
      </c>
      <c r="OSM14" s="112" t="s">
        <v>10930</v>
      </c>
      <c r="OSN14" s="112" t="s">
        <v>10931</v>
      </c>
      <c r="OSO14" s="112" t="s">
        <v>10932</v>
      </c>
      <c r="OSP14" s="112" t="s">
        <v>10933</v>
      </c>
      <c r="OSQ14" s="112" t="s">
        <v>10934</v>
      </c>
      <c r="OSR14" s="112" t="s">
        <v>10935</v>
      </c>
      <c r="OSS14" s="112" t="s">
        <v>10936</v>
      </c>
      <c r="OST14" s="112" t="s">
        <v>10937</v>
      </c>
      <c r="OSU14" s="112" t="s">
        <v>10938</v>
      </c>
      <c r="OSV14" s="112" t="s">
        <v>10939</v>
      </c>
      <c r="OSW14" s="112" t="s">
        <v>10940</v>
      </c>
      <c r="OSX14" s="112" t="s">
        <v>10941</v>
      </c>
      <c r="OSY14" s="112" t="s">
        <v>10942</v>
      </c>
      <c r="OSZ14" s="112" t="s">
        <v>10943</v>
      </c>
      <c r="OTA14" s="112" t="s">
        <v>10944</v>
      </c>
      <c r="OTB14" s="112" t="s">
        <v>10945</v>
      </c>
      <c r="OTC14" s="112" t="s">
        <v>10946</v>
      </c>
      <c r="OTD14" s="112" t="s">
        <v>10947</v>
      </c>
      <c r="OTE14" s="112" t="s">
        <v>10948</v>
      </c>
      <c r="OTF14" s="112" t="s">
        <v>10949</v>
      </c>
      <c r="OTG14" s="112" t="s">
        <v>10950</v>
      </c>
      <c r="OTH14" s="112" t="s">
        <v>10951</v>
      </c>
      <c r="OTI14" s="112" t="s">
        <v>10952</v>
      </c>
      <c r="OTJ14" s="112" t="s">
        <v>10953</v>
      </c>
      <c r="OTK14" s="112" t="s">
        <v>10954</v>
      </c>
      <c r="OTL14" s="112" t="s">
        <v>10955</v>
      </c>
      <c r="OTM14" s="112" t="s">
        <v>10956</v>
      </c>
      <c r="OTN14" s="112" t="s">
        <v>10957</v>
      </c>
      <c r="OTO14" s="112" t="s">
        <v>10958</v>
      </c>
      <c r="OTP14" s="112" t="s">
        <v>10959</v>
      </c>
      <c r="OTQ14" s="112" t="s">
        <v>10960</v>
      </c>
      <c r="OTR14" s="112" t="s">
        <v>10961</v>
      </c>
      <c r="OTS14" s="112" t="s">
        <v>10962</v>
      </c>
      <c r="OTT14" s="112" t="s">
        <v>10963</v>
      </c>
      <c r="OTU14" s="112" t="s">
        <v>10964</v>
      </c>
      <c r="OTV14" s="112" t="s">
        <v>10965</v>
      </c>
      <c r="OTW14" s="112" t="s">
        <v>10966</v>
      </c>
      <c r="OTX14" s="112" t="s">
        <v>10967</v>
      </c>
      <c r="OTY14" s="112" t="s">
        <v>10968</v>
      </c>
      <c r="OTZ14" s="112" t="s">
        <v>10969</v>
      </c>
      <c r="OUA14" s="112" t="s">
        <v>10970</v>
      </c>
      <c r="OUB14" s="112" t="s">
        <v>10971</v>
      </c>
      <c r="OUC14" s="112" t="s">
        <v>10972</v>
      </c>
      <c r="OUD14" s="112" t="s">
        <v>10973</v>
      </c>
      <c r="OUE14" s="112" t="s">
        <v>10974</v>
      </c>
      <c r="OUF14" s="112" t="s">
        <v>10975</v>
      </c>
      <c r="OUG14" s="112" t="s">
        <v>10976</v>
      </c>
      <c r="OUH14" s="112" t="s">
        <v>10977</v>
      </c>
      <c r="OUI14" s="112" t="s">
        <v>10978</v>
      </c>
      <c r="OUJ14" s="112" t="s">
        <v>10979</v>
      </c>
      <c r="OUK14" s="112" t="s">
        <v>10980</v>
      </c>
      <c r="OUL14" s="112" t="s">
        <v>10981</v>
      </c>
      <c r="OUM14" s="112" t="s">
        <v>10982</v>
      </c>
      <c r="OUN14" s="112" t="s">
        <v>10983</v>
      </c>
      <c r="OUO14" s="112" t="s">
        <v>10984</v>
      </c>
      <c r="OUP14" s="112" t="s">
        <v>10985</v>
      </c>
      <c r="OUQ14" s="112" t="s">
        <v>10986</v>
      </c>
      <c r="OUR14" s="112" t="s">
        <v>10987</v>
      </c>
      <c r="OUS14" s="112" t="s">
        <v>10988</v>
      </c>
      <c r="OUT14" s="112" t="s">
        <v>10989</v>
      </c>
      <c r="OUU14" s="112" t="s">
        <v>10990</v>
      </c>
      <c r="OUV14" s="112" t="s">
        <v>10991</v>
      </c>
      <c r="OUW14" s="112" t="s">
        <v>10992</v>
      </c>
      <c r="OUX14" s="112" t="s">
        <v>10993</v>
      </c>
      <c r="OUY14" s="112" t="s">
        <v>10994</v>
      </c>
      <c r="OUZ14" s="112" t="s">
        <v>10995</v>
      </c>
      <c r="OVA14" s="112" t="s">
        <v>10996</v>
      </c>
      <c r="OVB14" s="112" t="s">
        <v>10997</v>
      </c>
      <c r="OVC14" s="112" t="s">
        <v>10998</v>
      </c>
      <c r="OVD14" s="112" t="s">
        <v>10999</v>
      </c>
      <c r="OVE14" s="112" t="s">
        <v>11000</v>
      </c>
      <c r="OVF14" s="112" t="s">
        <v>11001</v>
      </c>
      <c r="OVG14" s="112" t="s">
        <v>11002</v>
      </c>
      <c r="OVH14" s="112" t="s">
        <v>11003</v>
      </c>
      <c r="OVI14" s="112" t="s">
        <v>11004</v>
      </c>
      <c r="OVJ14" s="112" t="s">
        <v>11005</v>
      </c>
      <c r="OVK14" s="112" t="s">
        <v>11006</v>
      </c>
      <c r="OVL14" s="112" t="s">
        <v>11007</v>
      </c>
      <c r="OVM14" s="112" t="s">
        <v>11008</v>
      </c>
      <c r="OVN14" s="112" t="s">
        <v>11009</v>
      </c>
      <c r="OVO14" s="112" t="s">
        <v>11010</v>
      </c>
      <c r="OVP14" s="112" t="s">
        <v>11011</v>
      </c>
      <c r="OVQ14" s="112" t="s">
        <v>11012</v>
      </c>
      <c r="OVR14" s="112" t="s">
        <v>11013</v>
      </c>
      <c r="OVS14" s="112" t="s">
        <v>11014</v>
      </c>
      <c r="OVT14" s="112" t="s">
        <v>11015</v>
      </c>
      <c r="OVU14" s="112" t="s">
        <v>11016</v>
      </c>
      <c r="OVV14" s="112" t="s">
        <v>11017</v>
      </c>
      <c r="OVW14" s="112" t="s">
        <v>11018</v>
      </c>
      <c r="OVX14" s="112" t="s">
        <v>11019</v>
      </c>
      <c r="OVY14" s="112" t="s">
        <v>11020</v>
      </c>
      <c r="OVZ14" s="112" t="s">
        <v>11021</v>
      </c>
      <c r="OWA14" s="112" t="s">
        <v>11022</v>
      </c>
      <c r="OWB14" s="112" t="s">
        <v>11023</v>
      </c>
      <c r="OWC14" s="112" t="s">
        <v>11024</v>
      </c>
      <c r="OWD14" s="112" t="s">
        <v>11025</v>
      </c>
      <c r="OWE14" s="112" t="s">
        <v>11026</v>
      </c>
      <c r="OWF14" s="112" t="s">
        <v>11027</v>
      </c>
      <c r="OWG14" s="112" t="s">
        <v>11028</v>
      </c>
      <c r="OWH14" s="112" t="s">
        <v>11029</v>
      </c>
      <c r="OWI14" s="112" t="s">
        <v>11030</v>
      </c>
      <c r="OWJ14" s="112" t="s">
        <v>11031</v>
      </c>
      <c r="OWK14" s="112" t="s">
        <v>11032</v>
      </c>
      <c r="OWL14" s="112" t="s">
        <v>11033</v>
      </c>
      <c r="OWM14" s="112" t="s">
        <v>11034</v>
      </c>
      <c r="OWN14" s="112" t="s">
        <v>11035</v>
      </c>
      <c r="OWO14" s="112" t="s">
        <v>11036</v>
      </c>
      <c r="OWP14" s="112" t="s">
        <v>11037</v>
      </c>
      <c r="OWQ14" s="112" t="s">
        <v>11038</v>
      </c>
      <c r="OWR14" s="112" t="s">
        <v>11039</v>
      </c>
      <c r="OWS14" s="112" t="s">
        <v>11040</v>
      </c>
      <c r="OWT14" s="112" t="s">
        <v>11041</v>
      </c>
      <c r="OWU14" s="112" t="s">
        <v>11042</v>
      </c>
      <c r="OWV14" s="112" t="s">
        <v>11043</v>
      </c>
      <c r="OWW14" s="112" t="s">
        <v>11044</v>
      </c>
      <c r="OWX14" s="112" t="s">
        <v>11045</v>
      </c>
      <c r="OWY14" s="112" t="s">
        <v>11046</v>
      </c>
      <c r="OWZ14" s="112" t="s">
        <v>11047</v>
      </c>
      <c r="OXA14" s="112" t="s">
        <v>11048</v>
      </c>
      <c r="OXB14" s="112" t="s">
        <v>11049</v>
      </c>
      <c r="OXC14" s="112" t="s">
        <v>11050</v>
      </c>
      <c r="OXD14" s="112" t="s">
        <v>11051</v>
      </c>
      <c r="OXE14" s="112" t="s">
        <v>11052</v>
      </c>
      <c r="OXF14" s="112" t="s">
        <v>11053</v>
      </c>
      <c r="OXG14" s="112" t="s">
        <v>11054</v>
      </c>
      <c r="OXH14" s="112" t="s">
        <v>11055</v>
      </c>
      <c r="OXI14" s="112" t="s">
        <v>11056</v>
      </c>
      <c r="OXJ14" s="112" t="s">
        <v>11057</v>
      </c>
      <c r="OXK14" s="112" t="s">
        <v>11058</v>
      </c>
      <c r="OXL14" s="112" t="s">
        <v>11059</v>
      </c>
      <c r="OXM14" s="112" t="s">
        <v>11060</v>
      </c>
      <c r="OXN14" s="112" t="s">
        <v>11061</v>
      </c>
      <c r="OXO14" s="112" t="s">
        <v>11062</v>
      </c>
      <c r="OXP14" s="112" t="s">
        <v>11063</v>
      </c>
      <c r="OXQ14" s="112" t="s">
        <v>11064</v>
      </c>
      <c r="OXR14" s="112" t="s">
        <v>11065</v>
      </c>
      <c r="OXS14" s="112" t="s">
        <v>11066</v>
      </c>
      <c r="OXT14" s="112" t="s">
        <v>11067</v>
      </c>
      <c r="OXU14" s="112" t="s">
        <v>11068</v>
      </c>
      <c r="OXV14" s="112" t="s">
        <v>11069</v>
      </c>
      <c r="OXW14" s="112" t="s">
        <v>11070</v>
      </c>
      <c r="OXX14" s="112" t="s">
        <v>11071</v>
      </c>
      <c r="OXY14" s="112" t="s">
        <v>11072</v>
      </c>
      <c r="OXZ14" s="112" t="s">
        <v>11073</v>
      </c>
      <c r="OYA14" s="112" t="s">
        <v>11074</v>
      </c>
      <c r="OYB14" s="112" t="s">
        <v>11075</v>
      </c>
      <c r="OYC14" s="112" t="s">
        <v>11076</v>
      </c>
      <c r="OYD14" s="112" t="s">
        <v>11077</v>
      </c>
      <c r="OYE14" s="112" t="s">
        <v>11078</v>
      </c>
      <c r="OYF14" s="112" t="s">
        <v>11079</v>
      </c>
      <c r="OYG14" s="112" t="s">
        <v>11080</v>
      </c>
      <c r="OYH14" s="112" t="s">
        <v>11081</v>
      </c>
      <c r="OYI14" s="112" t="s">
        <v>11082</v>
      </c>
      <c r="OYJ14" s="112" t="s">
        <v>11083</v>
      </c>
      <c r="OYK14" s="112" t="s">
        <v>11084</v>
      </c>
      <c r="OYL14" s="112" t="s">
        <v>11085</v>
      </c>
      <c r="OYM14" s="112" t="s">
        <v>11086</v>
      </c>
      <c r="OYN14" s="112" t="s">
        <v>11087</v>
      </c>
      <c r="OYO14" s="112" t="s">
        <v>11088</v>
      </c>
      <c r="OYP14" s="112" t="s">
        <v>11089</v>
      </c>
      <c r="OYQ14" s="112" t="s">
        <v>11090</v>
      </c>
      <c r="OYR14" s="112" t="s">
        <v>11091</v>
      </c>
      <c r="OYS14" s="112" t="s">
        <v>11092</v>
      </c>
      <c r="OYT14" s="112" t="s">
        <v>11093</v>
      </c>
      <c r="OYU14" s="112" t="s">
        <v>11094</v>
      </c>
      <c r="OYV14" s="112" t="s">
        <v>11095</v>
      </c>
      <c r="OYW14" s="112" t="s">
        <v>11096</v>
      </c>
      <c r="OYX14" s="112" t="s">
        <v>11097</v>
      </c>
      <c r="OYY14" s="112" t="s">
        <v>11098</v>
      </c>
      <c r="OYZ14" s="112" t="s">
        <v>11099</v>
      </c>
      <c r="OZA14" s="112" t="s">
        <v>11100</v>
      </c>
      <c r="OZB14" s="112" t="s">
        <v>11101</v>
      </c>
      <c r="OZC14" s="112" t="s">
        <v>11102</v>
      </c>
      <c r="OZD14" s="112" t="s">
        <v>11103</v>
      </c>
      <c r="OZE14" s="112" t="s">
        <v>11104</v>
      </c>
      <c r="OZF14" s="112" t="s">
        <v>11105</v>
      </c>
      <c r="OZG14" s="112" t="s">
        <v>11106</v>
      </c>
      <c r="OZH14" s="112" t="s">
        <v>11107</v>
      </c>
      <c r="OZI14" s="112" t="s">
        <v>11108</v>
      </c>
      <c r="OZJ14" s="112" t="s">
        <v>11109</v>
      </c>
      <c r="OZK14" s="112" t="s">
        <v>11110</v>
      </c>
      <c r="OZL14" s="112" t="s">
        <v>11111</v>
      </c>
      <c r="OZM14" s="112" t="s">
        <v>11112</v>
      </c>
      <c r="OZN14" s="112" t="s">
        <v>11113</v>
      </c>
      <c r="OZO14" s="112" t="s">
        <v>11114</v>
      </c>
      <c r="OZP14" s="112" t="s">
        <v>11115</v>
      </c>
      <c r="OZQ14" s="112" t="s">
        <v>11116</v>
      </c>
      <c r="OZR14" s="112" t="s">
        <v>11117</v>
      </c>
      <c r="OZS14" s="112" t="s">
        <v>11118</v>
      </c>
      <c r="OZT14" s="112" t="s">
        <v>11119</v>
      </c>
      <c r="OZU14" s="112" t="s">
        <v>11120</v>
      </c>
      <c r="OZV14" s="112" t="s">
        <v>11121</v>
      </c>
      <c r="OZW14" s="112" t="s">
        <v>11122</v>
      </c>
      <c r="OZX14" s="112" t="s">
        <v>11123</v>
      </c>
      <c r="OZY14" s="112" t="s">
        <v>11124</v>
      </c>
      <c r="OZZ14" s="112" t="s">
        <v>11125</v>
      </c>
      <c r="PAA14" s="112" t="s">
        <v>11126</v>
      </c>
      <c r="PAB14" s="112" t="s">
        <v>11127</v>
      </c>
      <c r="PAC14" s="112" t="s">
        <v>11128</v>
      </c>
      <c r="PAD14" s="112" t="s">
        <v>11129</v>
      </c>
      <c r="PAE14" s="112" t="s">
        <v>11130</v>
      </c>
      <c r="PAF14" s="112" t="s">
        <v>11131</v>
      </c>
      <c r="PAG14" s="112" t="s">
        <v>11132</v>
      </c>
      <c r="PAH14" s="112" t="s">
        <v>11133</v>
      </c>
      <c r="PAI14" s="112" t="s">
        <v>11134</v>
      </c>
      <c r="PAJ14" s="112" t="s">
        <v>11135</v>
      </c>
      <c r="PAK14" s="112" t="s">
        <v>11136</v>
      </c>
      <c r="PAL14" s="112" t="s">
        <v>11137</v>
      </c>
      <c r="PAM14" s="112" t="s">
        <v>11138</v>
      </c>
      <c r="PAN14" s="112" t="s">
        <v>11139</v>
      </c>
      <c r="PAO14" s="112" t="s">
        <v>11140</v>
      </c>
      <c r="PAP14" s="112" t="s">
        <v>11141</v>
      </c>
      <c r="PAQ14" s="112" t="s">
        <v>11142</v>
      </c>
      <c r="PAR14" s="112" t="s">
        <v>11143</v>
      </c>
      <c r="PAS14" s="112" t="s">
        <v>11144</v>
      </c>
      <c r="PAT14" s="112" t="s">
        <v>11145</v>
      </c>
      <c r="PAU14" s="112" t="s">
        <v>11146</v>
      </c>
      <c r="PAV14" s="112" t="s">
        <v>11147</v>
      </c>
      <c r="PAW14" s="112" t="s">
        <v>11148</v>
      </c>
      <c r="PAX14" s="112" t="s">
        <v>11149</v>
      </c>
      <c r="PAY14" s="112" t="s">
        <v>11150</v>
      </c>
      <c r="PAZ14" s="112" t="s">
        <v>11151</v>
      </c>
      <c r="PBA14" s="112" t="s">
        <v>11152</v>
      </c>
      <c r="PBB14" s="112" t="s">
        <v>11153</v>
      </c>
      <c r="PBC14" s="112" t="s">
        <v>11154</v>
      </c>
      <c r="PBD14" s="112" t="s">
        <v>11155</v>
      </c>
      <c r="PBE14" s="112" t="s">
        <v>11156</v>
      </c>
      <c r="PBF14" s="112" t="s">
        <v>11157</v>
      </c>
      <c r="PBG14" s="112" t="s">
        <v>11158</v>
      </c>
      <c r="PBH14" s="112" t="s">
        <v>11159</v>
      </c>
      <c r="PBI14" s="112" t="s">
        <v>11160</v>
      </c>
      <c r="PBJ14" s="112" t="s">
        <v>11161</v>
      </c>
      <c r="PBK14" s="112" t="s">
        <v>11162</v>
      </c>
      <c r="PBL14" s="112" t="s">
        <v>11163</v>
      </c>
      <c r="PBM14" s="112" t="s">
        <v>11164</v>
      </c>
      <c r="PBN14" s="112" t="s">
        <v>11165</v>
      </c>
      <c r="PBO14" s="112" t="s">
        <v>11166</v>
      </c>
      <c r="PBP14" s="112" t="s">
        <v>11167</v>
      </c>
      <c r="PBQ14" s="112" t="s">
        <v>11168</v>
      </c>
      <c r="PBR14" s="112" t="s">
        <v>11169</v>
      </c>
      <c r="PBS14" s="112" t="s">
        <v>11170</v>
      </c>
      <c r="PBT14" s="112" t="s">
        <v>11171</v>
      </c>
      <c r="PBU14" s="112" t="s">
        <v>11172</v>
      </c>
      <c r="PBV14" s="112" t="s">
        <v>11173</v>
      </c>
      <c r="PBW14" s="112" t="s">
        <v>11174</v>
      </c>
      <c r="PBX14" s="112" t="s">
        <v>11175</v>
      </c>
      <c r="PBY14" s="112" t="s">
        <v>11176</v>
      </c>
      <c r="PBZ14" s="112" t="s">
        <v>11177</v>
      </c>
      <c r="PCA14" s="112" t="s">
        <v>11178</v>
      </c>
      <c r="PCB14" s="112" t="s">
        <v>11179</v>
      </c>
      <c r="PCC14" s="112" t="s">
        <v>11180</v>
      </c>
      <c r="PCD14" s="112" t="s">
        <v>11181</v>
      </c>
      <c r="PCE14" s="112" t="s">
        <v>11182</v>
      </c>
      <c r="PCF14" s="112" t="s">
        <v>11183</v>
      </c>
      <c r="PCG14" s="112" t="s">
        <v>11184</v>
      </c>
      <c r="PCH14" s="112" t="s">
        <v>11185</v>
      </c>
      <c r="PCI14" s="112" t="s">
        <v>11186</v>
      </c>
      <c r="PCJ14" s="112" t="s">
        <v>11187</v>
      </c>
      <c r="PCK14" s="112" t="s">
        <v>11188</v>
      </c>
      <c r="PCL14" s="112" t="s">
        <v>11189</v>
      </c>
      <c r="PCM14" s="112" t="s">
        <v>11190</v>
      </c>
      <c r="PCN14" s="112" t="s">
        <v>11191</v>
      </c>
      <c r="PCO14" s="112" t="s">
        <v>11192</v>
      </c>
      <c r="PCP14" s="112" t="s">
        <v>11193</v>
      </c>
      <c r="PCQ14" s="112" t="s">
        <v>11194</v>
      </c>
      <c r="PCR14" s="112" t="s">
        <v>11195</v>
      </c>
      <c r="PCS14" s="112" t="s">
        <v>11196</v>
      </c>
      <c r="PCT14" s="112" t="s">
        <v>11197</v>
      </c>
      <c r="PCU14" s="112" t="s">
        <v>11198</v>
      </c>
      <c r="PCV14" s="112" t="s">
        <v>11199</v>
      </c>
      <c r="PCW14" s="112" t="s">
        <v>11200</v>
      </c>
      <c r="PCX14" s="112" t="s">
        <v>11201</v>
      </c>
      <c r="PCY14" s="112" t="s">
        <v>11202</v>
      </c>
      <c r="PCZ14" s="112" t="s">
        <v>11203</v>
      </c>
      <c r="PDA14" s="112" t="s">
        <v>11204</v>
      </c>
      <c r="PDB14" s="112" t="s">
        <v>11205</v>
      </c>
      <c r="PDC14" s="112" t="s">
        <v>11206</v>
      </c>
      <c r="PDD14" s="112" t="s">
        <v>11207</v>
      </c>
      <c r="PDE14" s="112" t="s">
        <v>11208</v>
      </c>
      <c r="PDF14" s="112" t="s">
        <v>11209</v>
      </c>
      <c r="PDG14" s="112" t="s">
        <v>11210</v>
      </c>
      <c r="PDH14" s="112" t="s">
        <v>11211</v>
      </c>
      <c r="PDI14" s="112" t="s">
        <v>11212</v>
      </c>
      <c r="PDJ14" s="112" t="s">
        <v>11213</v>
      </c>
      <c r="PDK14" s="112" t="s">
        <v>11214</v>
      </c>
      <c r="PDL14" s="112" t="s">
        <v>11215</v>
      </c>
      <c r="PDM14" s="112" t="s">
        <v>11216</v>
      </c>
      <c r="PDN14" s="112" t="s">
        <v>11217</v>
      </c>
      <c r="PDO14" s="112" t="s">
        <v>11218</v>
      </c>
      <c r="PDP14" s="112" t="s">
        <v>11219</v>
      </c>
      <c r="PDQ14" s="112" t="s">
        <v>11220</v>
      </c>
      <c r="PDR14" s="112" t="s">
        <v>11221</v>
      </c>
      <c r="PDS14" s="112" t="s">
        <v>11222</v>
      </c>
      <c r="PDT14" s="112" t="s">
        <v>11223</v>
      </c>
      <c r="PDU14" s="112" t="s">
        <v>11224</v>
      </c>
      <c r="PDV14" s="112" t="s">
        <v>11225</v>
      </c>
      <c r="PDW14" s="112" t="s">
        <v>11226</v>
      </c>
      <c r="PDX14" s="112" t="s">
        <v>11227</v>
      </c>
      <c r="PDY14" s="112" t="s">
        <v>11228</v>
      </c>
      <c r="PDZ14" s="112" t="s">
        <v>11229</v>
      </c>
      <c r="PEA14" s="112" t="s">
        <v>11230</v>
      </c>
      <c r="PEB14" s="112" t="s">
        <v>11231</v>
      </c>
      <c r="PEC14" s="112" t="s">
        <v>11232</v>
      </c>
      <c r="PED14" s="112" t="s">
        <v>11233</v>
      </c>
      <c r="PEE14" s="112" t="s">
        <v>11234</v>
      </c>
      <c r="PEF14" s="112" t="s">
        <v>11235</v>
      </c>
      <c r="PEG14" s="112" t="s">
        <v>11236</v>
      </c>
      <c r="PEH14" s="112" t="s">
        <v>11237</v>
      </c>
      <c r="PEI14" s="112" t="s">
        <v>11238</v>
      </c>
      <c r="PEJ14" s="112" t="s">
        <v>11239</v>
      </c>
      <c r="PEK14" s="112" t="s">
        <v>11240</v>
      </c>
      <c r="PEL14" s="112" t="s">
        <v>11241</v>
      </c>
      <c r="PEM14" s="112" t="s">
        <v>11242</v>
      </c>
      <c r="PEN14" s="112" t="s">
        <v>11243</v>
      </c>
      <c r="PEO14" s="112" t="s">
        <v>11244</v>
      </c>
      <c r="PEP14" s="112" t="s">
        <v>11245</v>
      </c>
      <c r="PEQ14" s="112" t="s">
        <v>11246</v>
      </c>
      <c r="PER14" s="112" t="s">
        <v>11247</v>
      </c>
      <c r="PES14" s="112" t="s">
        <v>11248</v>
      </c>
      <c r="PET14" s="112" t="s">
        <v>11249</v>
      </c>
      <c r="PEU14" s="112" t="s">
        <v>11250</v>
      </c>
      <c r="PEV14" s="112" t="s">
        <v>11251</v>
      </c>
      <c r="PEW14" s="112" t="s">
        <v>11252</v>
      </c>
      <c r="PEX14" s="112" t="s">
        <v>11253</v>
      </c>
      <c r="PEY14" s="112" t="s">
        <v>11254</v>
      </c>
      <c r="PEZ14" s="112" t="s">
        <v>11255</v>
      </c>
      <c r="PFA14" s="112" t="s">
        <v>11256</v>
      </c>
      <c r="PFB14" s="112" t="s">
        <v>11257</v>
      </c>
      <c r="PFC14" s="112" t="s">
        <v>11258</v>
      </c>
      <c r="PFD14" s="112" t="s">
        <v>11259</v>
      </c>
      <c r="PFE14" s="112" t="s">
        <v>11260</v>
      </c>
      <c r="PFF14" s="112" t="s">
        <v>11261</v>
      </c>
      <c r="PFG14" s="112" t="s">
        <v>11262</v>
      </c>
      <c r="PFH14" s="112" t="s">
        <v>11263</v>
      </c>
      <c r="PFI14" s="112" t="s">
        <v>11264</v>
      </c>
      <c r="PFJ14" s="112" t="s">
        <v>11265</v>
      </c>
      <c r="PFK14" s="112" t="s">
        <v>11266</v>
      </c>
      <c r="PFL14" s="112" t="s">
        <v>11267</v>
      </c>
      <c r="PFM14" s="112" t="s">
        <v>11268</v>
      </c>
      <c r="PFN14" s="112" t="s">
        <v>11269</v>
      </c>
      <c r="PFO14" s="112" t="s">
        <v>11270</v>
      </c>
      <c r="PFP14" s="112" t="s">
        <v>11271</v>
      </c>
      <c r="PFQ14" s="112" t="s">
        <v>11272</v>
      </c>
      <c r="PFR14" s="112" t="s">
        <v>11273</v>
      </c>
      <c r="PFS14" s="112" t="s">
        <v>11274</v>
      </c>
      <c r="PFT14" s="112" t="s">
        <v>11275</v>
      </c>
      <c r="PFU14" s="112" t="s">
        <v>11276</v>
      </c>
      <c r="PFV14" s="112" t="s">
        <v>11277</v>
      </c>
      <c r="PFW14" s="112" t="s">
        <v>11278</v>
      </c>
      <c r="PFX14" s="112" t="s">
        <v>11279</v>
      </c>
      <c r="PFY14" s="112" t="s">
        <v>11280</v>
      </c>
      <c r="PFZ14" s="112" t="s">
        <v>11281</v>
      </c>
      <c r="PGA14" s="112" t="s">
        <v>11282</v>
      </c>
      <c r="PGB14" s="112" t="s">
        <v>11283</v>
      </c>
      <c r="PGC14" s="112" t="s">
        <v>11284</v>
      </c>
      <c r="PGD14" s="112" t="s">
        <v>11285</v>
      </c>
      <c r="PGE14" s="112" t="s">
        <v>11286</v>
      </c>
      <c r="PGF14" s="112" t="s">
        <v>11287</v>
      </c>
      <c r="PGG14" s="112" t="s">
        <v>11288</v>
      </c>
      <c r="PGH14" s="112" t="s">
        <v>11289</v>
      </c>
      <c r="PGI14" s="112" t="s">
        <v>11290</v>
      </c>
      <c r="PGJ14" s="112" t="s">
        <v>11291</v>
      </c>
      <c r="PGK14" s="112" t="s">
        <v>11292</v>
      </c>
      <c r="PGL14" s="112" t="s">
        <v>11293</v>
      </c>
      <c r="PGM14" s="112" t="s">
        <v>11294</v>
      </c>
      <c r="PGN14" s="112" t="s">
        <v>11295</v>
      </c>
      <c r="PGO14" s="112" t="s">
        <v>11296</v>
      </c>
      <c r="PGP14" s="112" t="s">
        <v>11297</v>
      </c>
      <c r="PGQ14" s="112" t="s">
        <v>11298</v>
      </c>
      <c r="PGR14" s="112" t="s">
        <v>11299</v>
      </c>
      <c r="PGS14" s="112" t="s">
        <v>11300</v>
      </c>
      <c r="PGT14" s="112" t="s">
        <v>11301</v>
      </c>
      <c r="PGU14" s="112" t="s">
        <v>11302</v>
      </c>
      <c r="PGV14" s="112" t="s">
        <v>11303</v>
      </c>
      <c r="PGW14" s="112" t="s">
        <v>11304</v>
      </c>
      <c r="PGX14" s="112" t="s">
        <v>11305</v>
      </c>
      <c r="PGY14" s="112" t="s">
        <v>11306</v>
      </c>
      <c r="PGZ14" s="112" t="s">
        <v>11307</v>
      </c>
      <c r="PHA14" s="112" t="s">
        <v>11308</v>
      </c>
      <c r="PHB14" s="112" t="s">
        <v>11309</v>
      </c>
      <c r="PHC14" s="112" t="s">
        <v>11310</v>
      </c>
      <c r="PHD14" s="112" t="s">
        <v>11311</v>
      </c>
      <c r="PHE14" s="112" t="s">
        <v>11312</v>
      </c>
      <c r="PHF14" s="112" t="s">
        <v>11313</v>
      </c>
      <c r="PHG14" s="112" t="s">
        <v>11314</v>
      </c>
      <c r="PHH14" s="112" t="s">
        <v>11315</v>
      </c>
      <c r="PHI14" s="112" t="s">
        <v>11316</v>
      </c>
      <c r="PHJ14" s="112" t="s">
        <v>11317</v>
      </c>
      <c r="PHK14" s="112" t="s">
        <v>11318</v>
      </c>
      <c r="PHL14" s="112" t="s">
        <v>11319</v>
      </c>
      <c r="PHM14" s="112" t="s">
        <v>11320</v>
      </c>
      <c r="PHN14" s="112" t="s">
        <v>11321</v>
      </c>
      <c r="PHO14" s="112" t="s">
        <v>11322</v>
      </c>
      <c r="PHP14" s="112" t="s">
        <v>11323</v>
      </c>
      <c r="PHQ14" s="112" t="s">
        <v>11324</v>
      </c>
      <c r="PHR14" s="112" t="s">
        <v>11325</v>
      </c>
      <c r="PHS14" s="112" t="s">
        <v>11326</v>
      </c>
      <c r="PHT14" s="112" t="s">
        <v>11327</v>
      </c>
      <c r="PHU14" s="112" t="s">
        <v>11328</v>
      </c>
      <c r="PHV14" s="112" t="s">
        <v>11329</v>
      </c>
      <c r="PHW14" s="112" t="s">
        <v>11330</v>
      </c>
      <c r="PHX14" s="112" t="s">
        <v>11331</v>
      </c>
      <c r="PHY14" s="112" t="s">
        <v>11332</v>
      </c>
      <c r="PHZ14" s="112" t="s">
        <v>11333</v>
      </c>
      <c r="PIA14" s="112" t="s">
        <v>11334</v>
      </c>
      <c r="PIB14" s="112" t="s">
        <v>11335</v>
      </c>
      <c r="PIC14" s="112" t="s">
        <v>11336</v>
      </c>
      <c r="PID14" s="112" t="s">
        <v>11337</v>
      </c>
      <c r="PIE14" s="112" t="s">
        <v>11338</v>
      </c>
      <c r="PIF14" s="112" t="s">
        <v>11339</v>
      </c>
      <c r="PIG14" s="112" t="s">
        <v>11340</v>
      </c>
      <c r="PIH14" s="112" t="s">
        <v>11341</v>
      </c>
      <c r="PII14" s="112" t="s">
        <v>11342</v>
      </c>
      <c r="PIJ14" s="112" t="s">
        <v>11343</v>
      </c>
      <c r="PIK14" s="112" t="s">
        <v>11344</v>
      </c>
      <c r="PIL14" s="112" t="s">
        <v>11345</v>
      </c>
      <c r="PIM14" s="112" t="s">
        <v>11346</v>
      </c>
      <c r="PIN14" s="112" t="s">
        <v>11347</v>
      </c>
      <c r="PIO14" s="112" t="s">
        <v>11348</v>
      </c>
      <c r="PIP14" s="112" t="s">
        <v>11349</v>
      </c>
      <c r="PIQ14" s="112" t="s">
        <v>11350</v>
      </c>
      <c r="PIR14" s="112" t="s">
        <v>11351</v>
      </c>
      <c r="PIS14" s="112" t="s">
        <v>11352</v>
      </c>
      <c r="PIT14" s="112" t="s">
        <v>11353</v>
      </c>
      <c r="PIU14" s="112" t="s">
        <v>11354</v>
      </c>
      <c r="PIV14" s="112" t="s">
        <v>11355</v>
      </c>
      <c r="PIW14" s="112" t="s">
        <v>11356</v>
      </c>
      <c r="PIX14" s="112" t="s">
        <v>11357</v>
      </c>
      <c r="PIY14" s="112" t="s">
        <v>11358</v>
      </c>
      <c r="PIZ14" s="112" t="s">
        <v>11359</v>
      </c>
      <c r="PJA14" s="112" t="s">
        <v>11360</v>
      </c>
      <c r="PJB14" s="112" t="s">
        <v>11361</v>
      </c>
      <c r="PJC14" s="112" t="s">
        <v>11362</v>
      </c>
      <c r="PJD14" s="112" t="s">
        <v>11363</v>
      </c>
      <c r="PJE14" s="112" t="s">
        <v>11364</v>
      </c>
      <c r="PJF14" s="112" t="s">
        <v>11365</v>
      </c>
      <c r="PJG14" s="112" t="s">
        <v>11366</v>
      </c>
      <c r="PJH14" s="112" t="s">
        <v>11367</v>
      </c>
      <c r="PJI14" s="112" t="s">
        <v>11368</v>
      </c>
      <c r="PJJ14" s="112" t="s">
        <v>11369</v>
      </c>
      <c r="PJK14" s="112" t="s">
        <v>11370</v>
      </c>
      <c r="PJL14" s="112" t="s">
        <v>11371</v>
      </c>
      <c r="PJM14" s="112" t="s">
        <v>11372</v>
      </c>
      <c r="PJN14" s="112" t="s">
        <v>11373</v>
      </c>
      <c r="PJO14" s="112" t="s">
        <v>11374</v>
      </c>
      <c r="PJP14" s="112" t="s">
        <v>11375</v>
      </c>
      <c r="PJQ14" s="112" t="s">
        <v>11376</v>
      </c>
      <c r="PJR14" s="112" t="s">
        <v>11377</v>
      </c>
      <c r="PJS14" s="112" t="s">
        <v>11378</v>
      </c>
      <c r="PJT14" s="112" t="s">
        <v>11379</v>
      </c>
      <c r="PJU14" s="112" t="s">
        <v>11380</v>
      </c>
      <c r="PJV14" s="112" t="s">
        <v>11381</v>
      </c>
      <c r="PJW14" s="112" t="s">
        <v>11382</v>
      </c>
      <c r="PJX14" s="112" t="s">
        <v>11383</v>
      </c>
      <c r="PJY14" s="112" t="s">
        <v>11384</v>
      </c>
      <c r="PJZ14" s="112" t="s">
        <v>11385</v>
      </c>
      <c r="PKA14" s="112" t="s">
        <v>11386</v>
      </c>
      <c r="PKB14" s="112" t="s">
        <v>11387</v>
      </c>
      <c r="PKC14" s="112" t="s">
        <v>11388</v>
      </c>
      <c r="PKD14" s="112" t="s">
        <v>11389</v>
      </c>
      <c r="PKE14" s="112" t="s">
        <v>11390</v>
      </c>
      <c r="PKF14" s="112" t="s">
        <v>11391</v>
      </c>
      <c r="PKG14" s="112" t="s">
        <v>11392</v>
      </c>
      <c r="PKH14" s="112" t="s">
        <v>11393</v>
      </c>
      <c r="PKI14" s="112" t="s">
        <v>11394</v>
      </c>
      <c r="PKJ14" s="112" t="s">
        <v>11395</v>
      </c>
      <c r="PKK14" s="112" t="s">
        <v>11396</v>
      </c>
      <c r="PKL14" s="112" t="s">
        <v>11397</v>
      </c>
      <c r="PKM14" s="112" t="s">
        <v>11398</v>
      </c>
      <c r="PKN14" s="112" t="s">
        <v>11399</v>
      </c>
      <c r="PKO14" s="112" t="s">
        <v>11400</v>
      </c>
      <c r="PKP14" s="112" t="s">
        <v>11401</v>
      </c>
      <c r="PKQ14" s="112" t="s">
        <v>11402</v>
      </c>
      <c r="PKR14" s="112" t="s">
        <v>11403</v>
      </c>
      <c r="PKS14" s="112" t="s">
        <v>11404</v>
      </c>
      <c r="PKT14" s="112" t="s">
        <v>11405</v>
      </c>
      <c r="PKU14" s="112" t="s">
        <v>11406</v>
      </c>
      <c r="PKV14" s="112" t="s">
        <v>11407</v>
      </c>
      <c r="PKW14" s="112" t="s">
        <v>11408</v>
      </c>
      <c r="PKX14" s="112" t="s">
        <v>11409</v>
      </c>
      <c r="PKY14" s="112" t="s">
        <v>11410</v>
      </c>
      <c r="PKZ14" s="112" t="s">
        <v>11411</v>
      </c>
      <c r="PLA14" s="112" t="s">
        <v>11412</v>
      </c>
      <c r="PLB14" s="112" t="s">
        <v>11413</v>
      </c>
      <c r="PLC14" s="112" t="s">
        <v>11414</v>
      </c>
      <c r="PLD14" s="112" t="s">
        <v>11415</v>
      </c>
      <c r="PLE14" s="112" t="s">
        <v>11416</v>
      </c>
      <c r="PLF14" s="112" t="s">
        <v>11417</v>
      </c>
      <c r="PLG14" s="112" t="s">
        <v>11418</v>
      </c>
      <c r="PLH14" s="112" t="s">
        <v>11419</v>
      </c>
      <c r="PLI14" s="112" t="s">
        <v>11420</v>
      </c>
      <c r="PLJ14" s="112" t="s">
        <v>11421</v>
      </c>
      <c r="PLK14" s="112" t="s">
        <v>11422</v>
      </c>
      <c r="PLL14" s="112" t="s">
        <v>11423</v>
      </c>
      <c r="PLM14" s="112" t="s">
        <v>11424</v>
      </c>
      <c r="PLN14" s="112" t="s">
        <v>11425</v>
      </c>
      <c r="PLO14" s="112" t="s">
        <v>11426</v>
      </c>
      <c r="PLP14" s="112" t="s">
        <v>11427</v>
      </c>
      <c r="PLQ14" s="112" t="s">
        <v>11428</v>
      </c>
      <c r="PLR14" s="112" t="s">
        <v>11429</v>
      </c>
      <c r="PLS14" s="112" t="s">
        <v>11430</v>
      </c>
      <c r="PLT14" s="112" t="s">
        <v>11431</v>
      </c>
      <c r="PLU14" s="112" t="s">
        <v>11432</v>
      </c>
      <c r="PLV14" s="112" t="s">
        <v>11433</v>
      </c>
      <c r="PLW14" s="112" t="s">
        <v>11434</v>
      </c>
      <c r="PLX14" s="112" t="s">
        <v>11435</v>
      </c>
      <c r="PLY14" s="112" t="s">
        <v>11436</v>
      </c>
      <c r="PLZ14" s="112" t="s">
        <v>11437</v>
      </c>
      <c r="PMA14" s="112" t="s">
        <v>11438</v>
      </c>
      <c r="PMB14" s="112" t="s">
        <v>11439</v>
      </c>
      <c r="PMC14" s="112" t="s">
        <v>11440</v>
      </c>
      <c r="PMD14" s="112" t="s">
        <v>11441</v>
      </c>
      <c r="PME14" s="112" t="s">
        <v>11442</v>
      </c>
      <c r="PMF14" s="112" t="s">
        <v>11443</v>
      </c>
      <c r="PMG14" s="112" t="s">
        <v>11444</v>
      </c>
      <c r="PMH14" s="112" t="s">
        <v>11445</v>
      </c>
      <c r="PMI14" s="112" t="s">
        <v>11446</v>
      </c>
      <c r="PMJ14" s="112" t="s">
        <v>11447</v>
      </c>
      <c r="PMK14" s="112" t="s">
        <v>11448</v>
      </c>
      <c r="PML14" s="112" t="s">
        <v>11449</v>
      </c>
      <c r="PMM14" s="112" t="s">
        <v>11450</v>
      </c>
      <c r="PMN14" s="112" t="s">
        <v>11451</v>
      </c>
      <c r="PMO14" s="112" t="s">
        <v>11452</v>
      </c>
      <c r="PMP14" s="112" t="s">
        <v>11453</v>
      </c>
      <c r="PMQ14" s="112" t="s">
        <v>11454</v>
      </c>
      <c r="PMR14" s="112" t="s">
        <v>11455</v>
      </c>
      <c r="PMS14" s="112" t="s">
        <v>11456</v>
      </c>
      <c r="PMT14" s="112" t="s">
        <v>11457</v>
      </c>
      <c r="PMU14" s="112" t="s">
        <v>11458</v>
      </c>
      <c r="PMV14" s="112" t="s">
        <v>11459</v>
      </c>
      <c r="PMW14" s="112" t="s">
        <v>11460</v>
      </c>
      <c r="PMX14" s="112" t="s">
        <v>11461</v>
      </c>
      <c r="PMY14" s="112" t="s">
        <v>11462</v>
      </c>
      <c r="PMZ14" s="112" t="s">
        <v>11463</v>
      </c>
      <c r="PNA14" s="112" t="s">
        <v>11464</v>
      </c>
      <c r="PNB14" s="112" t="s">
        <v>11465</v>
      </c>
      <c r="PNC14" s="112" t="s">
        <v>11466</v>
      </c>
      <c r="PND14" s="112" t="s">
        <v>11467</v>
      </c>
      <c r="PNE14" s="112" t="s">
        <v>11468</v>
      </c>
      <c r="PNF14" s="112" t="s">
        <v>11469</v>
      </c>
      <c r="PNG14" s="112" t="s">
        <v>11470</v>
      </c>
      <c r="PNH14" s="112" t="s">
        <v>11471</v>
      </c>
      <c r="PNI14" s="112" t="s">
        <v>11472</v>
      </c>
      <c r="PNJ14" s="112" t="s">
        <v>11473</v>
      </c>
      <c r="PNK14" s="112" t="s">
        <v>11474</v>
      </c>
      <c r="PNL14" s="112" t="s">
        <v>11475</v>
      </c>
      <c r="PNM14" s="112" t="s">
        <v>11476</v>
      </c>
      <c r="PNN14" s="112" t="s">
        <v>11477</v>
      </c>
      <c r="PNO14" s="112" t="s">
        <v>11478</v>
      </c>
      <c r="PNP14" s="112" t="s">
        <v>11479</v>
      </c>
      <c r="PNQ14" s="112" t="s">
        <v>11480</v>
      </c>
      <c r="PNR14" s="112" t="s">
        <v>11481</v>
      </c>
      <c r="PNS14" s="112" t="s">
        <v>11482</v>
      </c>
      <c r="PNT14" s="112" t="s">
        <v>11483</v>
      </c>
      <c r="PNU14" s="112" t="s">
        <v>11484</v>
      </c>
      <c r="PNV14" s="112" t="s">
        <v>11485</v>
      </c>
      <c r="PNW14" s="112" t="s">
        <v>11486</v>
      </c>
      <c r="PNX14" s="112" t="s">
        <v>11487</v>
      </c>
      <c r="PNY14" s="112" t="s">
        <v>11488</v>
      </c>
      <c r="PNZ14" s="112" t="s">
        <v>11489</v>
      </c>
      <c r="POA14" s="112" t="s">
        <v>11490</v>
      </c>
      <c r="POB14" s="112" t="s">
        <v>11491</v>
      </c>
      <c r="POC14" s="112" t="s">
        <v>11492</v>
      </c>
      <c r="POD14" s="112" t="s">
        <v>11493</v>
      </c>
      <c r="POE14" s="112" t="s">
        <v>11494</v>
      </c>
      <c r="POF14" s="112" t="s">
        <v>11495</v>
      </c>
      <c r="POG14" s="112" t="s">
        <v>11496</v>
      </c>
      <c r="POH14" s="112" t="s">
        <v>11497</v>
      </c>
      <c r="POI14" s="112" t="s">
        <v>11498</v>
      </c>
      <c r="POJ14" s="112" t="s">
        <v>11499</v>
      </c>
      <c r="POK14" s="112" t="s">
        <v>11500</v>
      </c>
      <c r="POL14" s="112" t="s">
        <v>11501</v>
      </c>
      <c r="POM14" s="112" t="s">
        <v>11502</v>
      </c>
      <c r="PON14" s="112" t="s">
        <v>11503</v>
      </c>
      <c r="POO14" s="112" t="s">
        <v>11504</v>
      </c>
      <c r="POP14" s="112" t="s">
        <v>11505</v>
      </c>
      <c r="POQ14" s="112" t="s">
        <v>11506</v>
      </c>
      <c r="POR14" s="112" t="s">
        <v>11507</v>
      </c>
      <c r="POS14" s="112" t="s">
        <v>11508</v>
      </c>
      <c r="POT14" s="112" t="s">
        <v>11509</v>
      </c>
      <c r="POU14" s="112" t="s">
        <v>11510</v>
      </c>
      <c r="POV14" s="112" t="s">
        <v>11511</v>
      </c>
      <c r="POW14" s="112" t="s">
        <v>11512</v>
      </c>
      <c r="POX14" s="112" t="s">
        <v>11513</v>
      </c>
      <c r="POY14" s="112" t="s">
        <v>11514</v>
      </c>
      <c r="POZ14" s="112" t="s">
        <v>11515</v>
      </c>
      <c r="PPA14" s="112" t="s">
        <v>11516</v>
      </c>
      <c r="PPB14" s="112" t="s">
        <v>11517</v>
      </c>
      <c r="PPC14" s="112" t="s">
        <v>11518</v>
      </c>
      <c r="PPD14" s="112" t="s">
        <v>11519</v>
      </c>
      <c r="PPE14" s="112" t="s">
        <v>11520</v>
      </c>
      <c r="PPF14" s="112" t="s">
        <v>11521</v>
      </c>
      <c r="PPG14" s="112" t="s">
        <v>11522</v>
      </c>
      <c r="PPH14" s="112" t="s">
        <v>11523</v>
      </c>
      <c r="PPI14" s="112" t="s">
        <v>11524</v>
      </c>
      <c r="PPJ14" s="112" t="s">
        <v>11525</v>
      </c>
      <c r="PPK14" s="112" t="s">
        <v>11526</v>
      </c>
      <c r="PPL14" s="112" t="s">
        <v>11527</v>
      </c>
      <c r="PPM14" s="112" t="s">
        <v>11528</v>
      </c>
      <c r="PPN14" s="112" t="s">
        <v>11529</v>
      </c>
      <c r="PPO14" s="112" t="s">
        <v>11530</v>
      </c>
      <c r="PPP14" s="112" t="s">
        <v>11531</v>
      </c>
      <c r="PPQ14" s="112" t="s">
        <v>11532</v>
      </c>
      <c r="PPR14" s="112" t="s">
        <v>11533</v>
      </c>
      <c r="PPS14" s="112" t="s">
        <v>11534</v>
      </c>
      <c r="PPT14" s="112" t="s">
        <v>11535</v>
      </c>
      <c r="PPU14" s="112" t="s">
        <v>11536</v>
      </c>
      <c r="PPV14" s="112" t="s">
        <v>11537</v>
      </c>
      <c r="PPW14" s="112" t="s">
        <v>11538</v>
      </c>
      <c r="PPX14" s="112" t="s">
        <v>11539</v>
      </c>
      <c r="PPY14" s="112" t="s">
        <v>11540</v>
      </c>
      <c r="PPZ14" s="112" t="s">
        <v>11541</v>
      </c>
      <c r="PQA14" s="112" t="s">
        <v>11542</v>
      </c>
      <c r="PQB14" s="112" t="s">
        <v>11543</v>
      </c>
      <c r="PQC14" s="112" t="s">
        <v>11544</v>
      </c>
      <c r="PQD14" s="112" t="s">
        <v>11545</v>
      </c>
      <c r="PQE14" s="112" t="s">
        <v>11546</v>
      </c>
      <c r="PQF14" s="112" t="s">
        <v>11547</v>
      </c>
      <c r="PQG14" s="112" t="s">
        <v>11548</v>
      </c>
      <c r="PQH14" s="112" t="s">
        <v>11549</v>
      </c>
      <c r="PQI14" s="112" t="s">
        <v>11550</v>
      </c>
      <c r="PQJ14" s="112" t="s">
        <v>11551</v>
      </c>
      <c r="PQK14" s="112" t="s">
        <v>11552</v>
      </c>
      <c r="PQL14" s="112" t="s">
        <v>11553</v>
      </c>
      <c r="PQM14" s="112" t="s">
        <v>11554</v>
      </c>
      <c r="PQN14" s="112" t="s">
        <v>11555</v>
      </c>
      <c r="PQO14" s="112" t="s">
        <v>11556</v>
      </c>
      <c r="PQP14" s="112" t="s">
        <v>11557</v>
      </c>
      <c r="PQQ14" s="112" t="s">
        <v>11558</v>
      </c>
      <c r="PQR14" s="112" t="s">
        <v>11559</v>
      </c>
      <c r="PQS14" s="112" t="s">
        <v>11560</v>
      </c>
      <c r="PQT14" s="112" t="s">
        <v>11561</v>
      </c>
      <c r="PQU14" s="112" t="s">
        <v>11562</v>
      </c>
      <c r="PQV14" s="112" t="s">
        <v>11563</v>
      </c>
      <c r="PQW14" s="112" t="s">
        <v>11564</v>
      </c>
      <c r="PQX14" s="112" t="s">
        <v>11565</v>
      </c>
      <c r="PQY14" s="112" t="s">
        <v>11566</v>
      </c>
      <c r="PQZ14" s="112" t="s">
        <v>11567</v>
      </c>
      <c r="PRA14" s="112" t="s">
        <v>11568</v>
      </c>
      <c r="PRB14" s="112" t="s">
        <v>11569</v>
      </c>
      <c r="PRC14" s="112" t="s">
        <v>11570</v>
      </c>
      <c r="PRD14" s="112" t="s">
        <v>11571</v>
      </c>
      <c r="PRE14" s="112" t="s">
        <v>11572</v>
      </c>
      <c r="PRF14" s="112" t="s">
        <v>11573</v>
      </c>
      <c r="PRG14" s="112" t="s">
        <v>11574</v>
      </c>
      <c r="PRH14" s="112" t="s">
        <v>11575</v>
      </c>
      <c r="PRI14" s="112" t="s">
        <v>11576</v>
      </c>
      <c r="PRJ14" s="112" t="s">
        <v>11577</v>
      </c>
      <c r="PRK14" s="112" t="s">
        <v>11578</v>
      </c>
      <c r="PRL14" s="112" t="s">
        <v>11579</v>
      </c>
      <c r="PRM14" s="112" t="s">
        <v>11580</v>
      </c>
      <c r="PRN14" s="112" t="s">
        <v>11581</v>
      </c>
      <c r="PRO14" s="112" t="s">
        <v>11582</v>
      </c>
      <c r="PRP14" s="112" t="s">
        <v>11583</v>
      </c>
      <c r="PRQ14" s="112" t="s">
        <v>11584</v>
      </c>
      <c r="PRR14" s="112" t="s">
        <v>11585</v>
      </c>
      <c r="PRS14" s="112" t="s">
        <v>11586</v>
      </c>
      <c r="PRT14" s="112" t="s">
        <v>11587</v>
      </c>
      <c r="PRU14" s="112" t="s">
        <v>11588</v>
      </c>
      <c r="PRV14" s="112" t="s">
        <v>11589</v>
      </c>
      <c r="PRW14" s="112" t="s">
        <v>11590</v>
      </c>
      <c r="PRX14" s="112" t="s">
        <v>11591</v>
      </c>
      <c r="PRY14" s="112" t="s">
        <v>11592</v>
      </c>
      <c r="PRZ14" s="112" t="s">
        <v>11593</v>
      </c>
      <c r="PSA14" s="112" t="s">
        <v>11594</v>
      </c>
      <c r="PSB14" s="112" t="s">
        <v>11595</v>
      </c>
      <c r="PSC14" s="112" t="s">
        <v>11596</v>
      </c>
      <c r="PSD14" s="112" t="s">
        <v>11597</v>
      </c>
      <c r="PSE14" s="112" t="s">
        <v>11598</v>
      </c>
      <c r="PSF14" s="112" t="s">
        <v>11599</v>
      </c>
      <c r="PSG14" s="112" t="s">
        <v>11600</v>
      </c>
      <c r="PSH14" s="112" t="s">
        <v>11601</v>
      </c>
      <c r="PSI14" s="112" t="s">
        <v>11602</v>
      </c>
      <c r="PSJ14" s="112" t="s">
        <v>11603</v>
      </c>
      <c r="PSK14" s="112" t="s">
        <v>11604</v>
      </c>
      <c r="PSL14" s="112" t="s">
        <v>11605</v>
      </c>
      <c r="PSM14" s="112" t="s">
        <v>11606</v>
      </c>
      <c r="PSN14" s="112" t="s">
        <v>11607</v>
      </c>
      <c r="PSO14" s="112" t="s">
        <v>11608</v>
      </c>
      <c r="PSP14" s="112" t="s">
        <v>11609</v>
      </c>
      <c r="PSQ14" s="112" t="s">
        <v>11610</v>
      </c>
      <c r="PSR14" s="112" t="s">
        <v>11611</v>
      </c>
      <c r="PSS14" s="112" t="s">
        <v>11612</v>
      </c>
      <c r="PST14" s="112" t="s">
        <v>11613</v>
      </c>
      <c r="PSU14" s="112" t="s">
        <v>11614</v>
      </c>
      <c r="PSV14" s="112" t="s">
        <v>11615</v>
      </c>
      <c r="PSW14" s="112" t="s">
        <v>11616</v>
      </c>
      <c r="PSX14" s="112" t="s">
        <v>11617</v>
      </c>
      <c r="PSY14" s="112" t="s">
        <v>11618</v>
      </c>
      <c r="PSZ14" s="112" t="s">
        <v>11619</v>
      </c>
      <c r="PTA14" s="112" t="s">
        <v>11620</v>
      </c>
      <c r="PTB14" s="112" t="s">
        <v>11621</v>
      </c>
      <c r="PTC14" s="112" t="s">
        <v>11622</v>
      </c>
      <c r="PTD14" s="112" t="s">
        <v>11623</v>
      </c>
      <c r="PTE14" s="112" t="s">
        <v>11624</v>
      </c>
      <c r="PTF14" s="112" t="s">
        <v>11625</v>
      </c>
      <c r="PTG14" s="112" t="s">
        <v>11626</v>
      </c>
      <c r="PTH14" s="112" t="s">
        <v>11627</v>
      </c>
      <c r="PTI14" s="112" t="s">
        <v>11628</v>
      </c>
      <c r="PTJ14" s="112" t="s">
        <v>11629</v>
      </c>
      <c r="PTK14" s="112" t="s">
        <v>11630</v>
      </c>
      <c r="PTL14" s="112" t="s">
        <v>11631</v>
      </c>
      <c r="PTM14" s="112" t="s">
        <v>11632</v>
      </c>
      <c r="PTN14" s="112" t="s">
        <v>11633</v>
      </c>
      <c r="PTO14" s="112" t="s">
        <v>11634</v>
      </c>
      <c r="PTP14" s="112" t="s">
        <v>11635</v>
      </c>
      <c r="PTQ14" s="112" t="s">
        <v>11636</v>
      </c>
      <c r="PTR14" s="112" t="s">
        <v>11637</v>
      </c>
      <c r="PTS14" s="112" t="s">
        <v>11638</v>
      </c>
      <c r="PTT14" s="112" t="s">
        <v>11639</v>
      </c>
      <c r="PTU14" s="112" t="s">
        <v>11640</v>
      </c>
      <c r="PTV14" s="112" t="s">
        <v>11641</v>
      </c>
      <c r="PTW14" s="112" t="s">
        <v>11642</v>
      </c>
      <c r="PTX14" s="112" t="s">
        <v>11643</v>
      </c>
      <c r="PTY14" s="112" t="s">
        <v>11644</v>
      </c>
      <c r="PTZ14" s="112" t="s">
        <v>11645</v>
      </c>
      <c r="PUA14" s="112" t="s">
        <v>11646</v>
      </c>
      <c r="PUB14" s="112" t="s">
        <v>11647</v>
      </c>
      <c r="PUC14" s="112" t="s">
        <v>11648</v>
      </c>
      <c r="PUD14" s="112" t="s">
        <v>11649</v>
      </c>
      <c r="PUE14" s="112" t="s">
        <v>11650</v>
      </c>
      <c r="PUF14" s="112" t="s">
        <v>11651</v>
      </c>
      <c r="PUG14" s="112" t="s">
        <v>11652</v>
      </c>
      <c r="PUH14" s="112" t="s">
        <v>11653</v>
      </c>
      <c r="PUI14" s="112" t="s">
        <v>11654</v>
      </c>
      <c r="PUJ14" s="112" t="s">
        <v>11655</v>
      </c>
      <c r="PUK14" s="112" t="s">
        <v>11656</v>
      </c>
      <c r="PUL14" s="112" t="s">
        <v>11657</v>
      </c>
      <c r="PUM14" s="112" t="s">
        <v>11658</v>
      </c>
      <c r="PUN14" s="112" t="s">
        <v>11659</v>
      </c>
      <c r="PUO14" s="112" t="s">
        <v>11660</v>
      </c>
      <c r="PUP14" s="112" t="s">
        <v>11661</v>
      </c>
      <c r="PUQ14" s="112" t="s">
        <v>11662</v>
      </c>
      <c r="PUR14" s="112" t="s">
        <v>11663</v>
      </c>
      <c r="PUS14" s="112" t="s">
        <v>11664</v>
      </c>
      <c r="PUT14" s="112" t="s">
        <v>11665</v>
      </c>
      <c r="PUU14" s="112" t="s">
        <v>11666</v>
      </c>
      <c r="PUV14" s="112" t="s">
        <v>11667</v>
      </c>
      <c r="PUW14" s="112" t="s">
        <v>11668</v>
      </c>
      <c r="PUX14" s="112" t="s">
        <v>11669</v>
      </c>
      <c r="PUY14" s="112" t="s">
        <v>11670</v>
      </c>
      <c r="PUZ14" s="112" t="s">
        <v>11671</v>
      </c>
      <c r="PVA14" s="112" t="s">
        <v>11672</v>
      </c>
      <c r="PVB14" s="112" t="s">
        <v>11673</v>
      </c>
      <c r="PVC14" s="112" t="s">
        <v>11674</v>
      </c>
      <c r="PVD14" s="112" t="s">
        <v>11675</v>
      </c>
      <c r="PVE14" s="112" t="s">
        <v>11676</v>
      </c>
      <c r="PVF14" s="112" t="s">
        <v>11677</v>
      </c>
      <c r="PVG14" s="112" t="s">
        <v>11678</v>
      </c>
      <c r="PVH14" s="112" t="s">
        <v>11679</v>
      </c>
      <c r="PVI14" s="112" t="s">
        <v>11680</v>
      </c>
      <c r="PVJ14" s="112" t="s">
        <v>11681</v>
      </c>
      <c r="PVK14" s="112" t="s">
        <v>11682</v>
      </c>
      <c r="PVL14" s="112" t="s">
        <v>11683</v>
      </c>
      <c r="PVM14" s="112" t="s">
        <v>11684</v>
      </c>
      <c r="PVN14" s="112" t="s">
        <v>11685</v>
      </c>
      <c r="PVO14" s="112" t="s">
        <v>11686</v>
      </c>
      <c r="PVP14" s="112" t="s">
        <v>11687</v>
      </c>
      <c r="PVQ14" s="112" t="s">
        <v>11688</v>
      </c>
      <c r="PVR14" s="112" t="s">
        <v>11689</v>
      </c>
      <c r="PVS14" s="112" t="s">
        <v>11690</v>
      </c>
      <c r="PVT14" s="112" t="s">
        <v>11691</v>
      </c>
      <c r="PVU14" s="112" t="s">
        <v>11692</v>
      </c>
      <c r="PVV14" s="112" t="s">
        <v>11693</v>
      </c>
      <c r="PVW14" s="112" t="s">
        <v>11694</v>
      </c>
      <c r="PVX14" s="112" t="s">
        <v>11695</v>
      </c>
      <c r="PVY14" s="112" t="s">
        <v>11696</v>
      </c>
      <c r="PVZ14" s="112" t="s">
        <v>11697</v>
      </c>
      <c r="PWA14" s="112" t="s">
        <v>11698</v>
      </c>
      <c r="PWB14" s="112" t="s">
        <v>11699</v>
      </c>
      <c r="PWC14" s="112" t="s">
        <v>11700</v>
      </c>
      <c r="PWD14" s="112" t="s">
        <v>11701</v>
      </c>
      <c r="PWE14" s="112" t="s">
        <v>11702</v>
      </c>
      <c r="PWF14" s="112" t="s">
        <v>11703</v>
      </c>
      <c r="PWG14" s="112" t="s">
        <v>11704</v>
      </c>
      <c r="PWH14" s="112" t="s">
        <v>11705</v>
      </c>
      <c r="PWI14" s="112" t="s">
        <v>11706</v>
      </c>
      <c r="PWJ14" s="112" t="s">
        <v>11707</v>
      </c>
      <c r="PWK14" s="112" t="s">
        <v>11708</v>
      </c>
      <c r="PWL14" s="112" t="s">
        <v>11709</v>
      </c>
      <c r="PWM14" s="112" t="s">
        <v>11710</v>
      </c>
      <c r="PWN14" s="112" t="s">
        <v>11711</v>
      </c>
      <c r="PWO14" s="112" t="s">
        <v>11712</v>
      </c>
      <c r="PWP14" s="112" t="s">
        <v>11713</v>
      </c>
      <c r="PWQ14" s="112" t="s">
        <v>11714</v>
      </c>
      <c r="PWR14" s="112" t="s">
        <v>11715</v>
      </c>
      <c r="PWS14" s="112" t="s">
        <v>11716</v>
      </c>
      <c r="PWT14" s="112" t="s">
        <v>11717</v>
      </c>
      <c r="PWU14" s="112" t="s">
        <v>11718</v>
      </c>
      <c r="PWV14" s="112" t="s">
        <v>11719</v>
      </c>
      <c r="PWW14" s="112" t="s">
        <v>11720</v>
      </c>
      <c r="PWX14" s="112" t="s">
        <v>11721</v>
      </c>
      <c r="PWY14" s="112" t="s">
        <v>11722</v>
      </c>
      <c r="PWZ14" s="112" t="s">
        <v>11723</v>
      </c>
      <c r="PXA14" s="112" t="s">
        <v>11724</v>
      </c>
      <c r="PXB14" s="112" t="s">
        <v>11725</v>
      </c>
      <c r="PXC14" s="112" t="s">
        <v>11726</v>
      </c>
      <c r="PXD14" s="112" t="s">
        <v>11727</v>
      </c>
      <c r="PXE14" s="112" t="s">
        <v>11728</v>
      </c>
      <c r="PXF14" s="112" t="s">
        <v>11729</v>
      </c>
      <c r="PXG14" s="112" t="s">
        <v>11730</v>
      </c>
      <c r="PXH14" s="112" t="s">
        <v>11731</v>
      </c>
      <c r="PXI14" s="112" t="s">
        <v>11732</v>
      </c>
      <c r="PXJ14" s="112" t="s">
        <v>11733</v>
      </c>
      <c r="PXK14" s="112" t="s">
        <v>11734</v>
      </c>
      <c r="PXL14" s="112" t="s">
        <v>11735</v>
      </c>
      <c r="PXM14" s="112" t="s">
        <v>11736</v>
      </c>
      <c r="PXN14" s="112" t="s">
        <v>11737</v>
      </c>
      <c r="PXO14" s="112" t="s">
        <v>11738</v>
      </c>
      <c r="PXP14" s="112" t="s">
        <v>11739</v>
      </c>
      <c r="PXQ14" s="112" t="s">
        <v>11740</v>
      </c>
      <c r="PXR14" s="112" t="s">
        <v>11741</v>
      </c>
      <c r="PXS14" s="112" t="s">
        <v>11742</v>
      </c>
      <c r="PXT14" s="112" t="s">
        <v>11743</v>
      </c>
      <c r="PXU14" s="112" t="s">
        <v>11744</v>
      </c>
      <c r="PXV14" s="112" t="s">
        <v>11745</v>
      </c>
      <c r="PXW14" s="112" t="s">
        <v>11746</v>
      </c>
      <c r="PXX14" s="112" t="s">
        <v>11747</v>
      </c>
      <c r="PXY14" s="112" t="s">
        <v>11748</v>
      </c>
      <c r="PXZ14" s="112" t="s">
        <v>11749</v>
      </c>
      <c r="PYA14" s="112" t="s">
        <v>11750</v>
      </c>
      <c r="PYB14" s="112" t="s">
        <v>11751</v>
      </c>
      <c r="PYC14" s="112" t="s">
        <v>11752</v>
      </c>
      <c r="PYD14" s="112" t="s">
        <v>11753</v>
      </c>
      <c r="PYE14" s="112" t="s">
        <v>11754</v>
      </c>
      <c r="PYF14" s="112" t="s">
        <v>11755</v>
      </c>
      <c r="PYG14" s="112" t="s">
        <v>11756</v>
      </c>
      <c r="PYH14" s="112" t="s">
        <v>11757</v>
      </c>
      <c r="PYI14" s="112" t="s">
        <v>11758</v>
      </c>
      <c r="PYJ14" s="112" t="s">
        <v>11759</v>
      </c>
      <c r="PYK14" s="112" t="s">
        <v>11760</v>
      </c>
      <c r="PYL14" s="112" t="s">
        <v>11761</v>
      </c>
      <c r="PYM14" s="112" t="s">
        <v>11762</v>
      </c>
      <c r="PYN14" s="112" t="s">
        <v>11763</v>
      </c>
      <c r="PYO14" s="112" t="s">
        <v>11764</v>
      </c>
      <c r="PYP14" s="112" t="s">
        <v>11765</v>
      </c>
      <c r="PYQ14" s="112" t="s">
        <v>11766</v>
      </c>
      <c r="PYR14" s="112" t="s">
        <v>11767</v>
      </c>
      <c r="PYS14" s="112" t="s">
        <v>11768</v>
      </c>
      <c r="PYT14" s="112" t="s">
        <v>11769</v>
      </c>
      <c r="PYU14" s="112" t="s">
        <v>11770</v>
      </c>
      <c r="PYV14" s="112" t="s">
        <v>11771</v>
      </c>
      <c r="PYW14" s="112" t="s">
        <v>11772</v>
      </c>
      <c r="PYX14" s="112" t="s">
        <v>11773</v>
      </c>
      <c r="PYY14" s="112" t="s">
        <v>11774</v>
      </c>
      <c r="PYZ14" s="112" t="s">
        <v>11775</v>
      </c>
      <c r="PZA14" s="112" t="s">
        <v>11776</v>
      </c>
      <c r="PZB14" s="112" t="s">
        <v>11777</v>
      </c>
      <c r="PZC14" s="112" t="s">
        <v>11778</v>
      </c>
      <c r="PZD14" s="112" t="s">
        <v>11779</v>
      </c>
      <c r="PZE14" s="112" t="s">
        <v>11780</v>
      </c>
      <c r="PZF14" s="112" t="s">
        <v>11781</v>
      </c>
      <c r="PZG14" s="112" t="s">
        <v>11782</v>
      </c>
      <c r="PZH14" s="112" t="s">
        <v>11783</v>
      </c>
      <c r="PZI14" s="112" t="s">
        <v>11784</v>
      </c>
      <c r="PZJ14" s="112" t="s">
        <v>11785</v>
      </c>
      <c r="PZK14" s="112" t="s">
        <v>11786</v>
      </c>
      <c r="PZL14" s="112" t="s">
        <v>11787</v>
      </c>
      <c r="PZM14" s="112" t="s">
        <v>11788</v>
      </c>
      <c r="PZN14" s="112" t="s">
        <v>11789</v>
      </c>
      <c r="PZO14" s="112" t="s">
        <v>11790</v>
      </c>
      <c r="PZP14" s="112" t="s">
        <v>11791</v>
      </c>
      <c r="PZQ14" s="112" t="s">
        <v>11792</v>
      </c>
      <c r="PZR14" s="112" t="s">
        <v>11793</v>
      </c>
      <c r="PZS14" s="112" t="s">
        <v>11794</v>
      </c>
      <c r="PZT14" s="112" t="s">
        <v>11795</v>
      </c>
      <c r="PZU14" s="112" t="s">
        <v>11796</v>
      </c>
      <c r="PZV14" s="112" t="s">
        <v>11797</v>
      </c>
      <c r="PZW14" s="112" t="s">
        <v>11798</v>
      </c>
      <c r="PZX14" s="112" t="s">
        <v>11799</v>
      </c>
      <c r="PZY14" s="112" t="s">
        <v>11800</v>
      </c>
      <c r="PZZ14" s="112" t="s">
        <v>11801</v>
      </c>
      <c r="QAA14" s="112" t="s">
        <v>11802</v>
      </c>
      <c r="QAB14" s="112" t="s">
        <v>11803</v>
      </c>
      <c r="QAC14" s="112" t="s">
        <v>11804</v>
      </c>
      <c r="QAD14" s="112" t="s">
        <v>11805</v>
      </c>
      <c r="QAE14" s="112" t="s">
        <v>11806</v>
      </c>
      <c r="QAF14" s="112" t="s">
        <v>11807</v>
      </c>
      <c r="QAG14" s="112" t="s">
        <v>11808</v>
      </c>
      <c r="QAH14" s="112" t="s">
        <v>11809</v>
      </c>
      <c r="QAI14" s="112" t="s">
        <v>11810</v>
      </c>
      <c r="QAJ14" s="112" t="s">
        <v>11811</v>
      </c>
      <c r="QAK14" s="112" t="s">
        <v>11812</v>
      </c>
      <c r="QAL14" s="112" t="s">
        <v>11813</v>
      </c>
      <c r="QAM14" s="112" t="s">
        <v>11814</v>
      </c>
      <c r="QAN14" s="112" t="s">
        <v>11815</v>
      </c>
      <c r="QAO14" s="112" t="s">
        <v>11816</v>
      </c>
      <c r="QAP14" s="112" t="s">
        <v>11817</v>
      </c>
      <c r="QAQ14" s="112" t="s">
        <v>11818</v>
      </c>
      <c r="QAR14" s="112" t="s">
        <v>11819</v>
      </c>
      <c r="QAS14" s="112" t="s">
        <v>11820</v>
      </c>
      <c r="QAT14" s="112" t="s">
        <v>11821</v>
      </c>
      <c r="QAU14" s="112" t="s">
        <v>11822</v>
      </c>
      <c r="QAV14" s="112" t="s">
        <v>11823</v>
      </c>
      <c r="QAW14" s="112" t="s">
        <v>11824</v>
      </c>
      <c r="QAX14" s="112" t="s">
        <v>11825</v>
      </c>
      <c r="QAY14" s="112" t="s">
        <v>11826</v>
      </c>
      <c r="QAZ14" s="112" t="s">
        <v>11827</v>
      </c>
      <c r="QBA14" s="112" t="s">
        <v>11828</v>
      </c>
      <c r="QBB14" s="112" t="s">
        <v>11829</v>
      </c>
      <c r="QBC14" s="112" t="s">
        <v>11830</v>
      </c>
      <c r="QBD14" s="112" t="s">
        <v>11831</v>
      </c>
      <c r="QBE14" s="112" t="s">
        <v>11832</v>
      </c>
      <c r="QBF14" s="112" t="s">
        <v>11833</v>
      </c>
      <c r="QBG14" s="112" t="s">
        <v>11834</v>
      </c>
      <c r="QBH14" s="112" t="s">
        <v>11835</v>
      </c>
      <c r="QBI14" s="112" t="s">
        <v>11836</v>
      </c>
      <c r="QBJ14" s="112" t="s">
        <v>11837</v>
      </c>
      <c r="QBK14" s="112" t="s">
        <v>11838</v>
      </c>
      <c r="QBL14" s="112" t="s">
        <v>11839</v>
      </c>
      <c r="QBM14" s="112" t="s">
        <v>11840</v>
      </c>
      <c r="QBN14" s="112" t="s">
        <v>11841</v>
      </c>
      <c r="QBO14" s="112" t="s">
        <v>11842</v>
      </c>
      <c r="QBP14" s="112" t="s">
        <v>11843</v>
      </c>
      <c r="QBQ14" s="112" t="s">
        <v>11844</v>
      </c>
      <c r="QBR14" s="112" t="s">
        <v>11845</v>
      </c>
      <c r="QBS14" s="112" t="s">
        <v>11846</v>
      </c>
      <c r="QBT14" s="112" t="s">
        <v>11847</v>
      </c>
      <c r="QBU14" s="112" t="s">
        <v>11848</v>
      </c>
      <c r="QBV14" s="112" t="s">
        <v>11849</v>
      </c>
      <c r="QBW14" s="112" t="s">
        <v>11850</v>
      </c>
      <c r="QBX14" s="112" t="s">
        <v>11851</v>
      </c>
      <c r="QBY14" s="112" t="s">
        <v>11852</v>
      </c>
      <c r="QBZ14" s="112" t="s">
        <v>11853</v>
      </c>
      <c r="QCA14" s="112" t="s">
        <v>11854</v>
      </c>
      <c r="QCB14" s="112" t="s">
        <v>11855</v>
      </c>
      <c r="QCC14" s="112" t="s">
        <v>11856</v>
      </c>
      <c r="QCD14" s="112" t="s">
        <v>11857</v>
      </c>
      <c r="QCE14" s="112" t="s">
        <v>11858</v>
      </c>
      <c r="QCF14" s="112" t="s">
        <v>11859</v>
      </c>
      <c r="QCG14" s="112" t="s">
        <v>11860</v>
      </c>
      <c r="QCH14" s="112" t="s">
        <v>11861</v>
      </c>
      <c r="QCI14" s="112" t="s">
        <v>11862</v>
      </c>
      <c r="QCJ14" s="112" t="s">
        <v>11863</v>
      </c>
      <c r="QCK14" s="112" t="s">
        <v>11864</v>
      </c>
      <c r="QCL14" s="112" t="s">
        <v>11865</v>
      </c>
      <c r="QCM14" s="112" t="s">
        <v>11866</v>
      </c>
      <c r="QCN14" s="112" t="s">
        <v>11867</v>
      </c>
      <c r="QCO14" s="112" t="s">
        <v>11868</v>
      </c>
      <c r="QCP14" s="112" t="s">
        <v>11869</v>
      </c>
      <c r="QCQ14" s="112" t="s">
        <v>11870</v>
      </c>
      <c r="QCR14" s="112" t="s">
        <v>11871</v>
      </c>
      <c r="QCS14" s="112" t="s">
        <v>11872</v>
      </c>
      <c r="QCT14" s="112" t="s">
        <v>11873</v>
      </c>
      <c r="QCU14" s="112" t="s">
        <v>11874</v>
      </c>
      <c r="QCV14" s="112" t="s">
        <v>11875</v>
      </c>
      <c r="QCW14" s="112" t="s">
        <v>11876</v>
      </c>
      <c r="QCX14" s="112" t="s">
        <v>11877</v>
      </c>
      <c r="QCY14" s="112" t="s">
        <v>11878</v>
      </c>
      <c r="QCZ14" s="112" t="s">
        <v>11879</v>
      </c>
      <c r="QDA14" s="112" t="s">
        <v>11880</v>
      </c>
      <c r="QDB14" s="112" t="s">
        <v>11881</v>
      </c>
      <c r="QDC14" s="112" t="s">
        <v>11882</v>
      </c>
      <c r="QDD14" s="112" t="s">
        <v>11883</v>
      </c>
      <c r="QDE14" s="112" t="s">
        <v>11884</v>
      </c>
      <c r="QDF14" s="112" t="s">
        <v>11885</v>
      </c>
      <c r="QDG14" s="112" t="s">
        <v>11886</v>
      </c>
      <c r="QDH14" s="112" t="s">
        <v>11887</v>
      </c>
      <c r="QDI14" s="112" t="s">
        <v>11888</v>
      </c>
      <c r="QDJ14" s="112" t="s">
        <v>11889</v>
      </c>
      <c r="QDK14" s="112" t="s">
        <v>11890</v>
      </c>
      <c r="QDL14" s="112" t="s">
        <v>11891</v>
      </c>
      <c r="QDM14" s="112" t="s">
        <v>11892</v>
      </c>
      <c r="QDN14" s="112" t="s">
        <v>11893</v>
      </c>
      <c r="QDO14" s="112" t="s">
        <v>11894</v>
      </c>
      <c r="QDP14" s="112" t="s">
        <v>11895</v>
      </c>
      <c r="QDQ14" s="112" t="s">
        <v>11896</v>
      </c>
      <c r="QDR14" s="112" t="s">
        <v>11897</v>
      </c>
      <c r="QDS14" s="112" t="s">
        <v>11898</v>
      </c>
      <c r="QDT14" s="112" t="s">
        <v>11899</v>
      </c>
      <c r="QDU14" s="112" t="s">
        <v>11900</v>
      </c>
      <c r="QDV14" s="112" t="s">
        <v>11901</v>
      </c>
      <c r="QDW14" s="112" t="s">
        <v>11902</v>
      </c>
      <c r="QDX14" s="112" t="s">
        <v>11903</v>
      </c>
      <c r="QDY14" s="112" t="s">
        <v>11904</v>
      </c>
      <c r="QDZ14" s="112" t="s">
        <v>11905</v>
      </c>
      <c r="QEA14" s="112" t="s">
        <v>11906</v>
      </c>
      <c r="QEB14" s="112" t="s">
        <v>11907</v>
      </c>
      <c r="QEC14" s="112" t="s">
        <v>11908</v>
      </c>
      <c r="QED14" s="112" t="s">
        <v>11909</v>
      </c>
      <c r="QEE14" s="112" t="s">
        <v>11910</v>
      </c>
      <c r="QEF14" s="112" t="s">
        <v>11911</v>
      </c>
      <c r="QEG14" s="112" t="s">
        <v>11912</v>
      </c>
      <c r="QEH14" s="112" t="s">
        <v>11913</v>
      </c>
      <c r="QEI14" s="112" t="s">
        <v>11914</v>
      </c>
      <c r="QEJ14" s="112" t="s">
        <v>11915</v>
      </c>
      <c r="QEK14" s="112" t="s">
        <v>11916</v>
      </c>
      <c r="QEL14" s="112" t="s">
        <v>11917</v>
      </c>
      <c r="QEM14" s="112" t="s">
        <v>11918</v>
      </c>
      <c r="QEN14" s="112" t="s">
        <v>11919</v>
      </c>
      <c r="QEO14" s="112" t="s">
        <v>11920</v>
      </c>
      <c r="QEP14" s="112" t="s">
        <v>11921</v>
      </c>
      <c r="QEQ14" s="112" t="s">
        <v>11922</v>
      </c>
      <c r="QER14" s="112" t="s">
        <v>11923</v>
      </c>
      <c r="QES14" s="112" t="s">
        <v>11924</v>
      </c>
      <c r="QET14" s="112" t="s">
        <v>11925</v>
      </c>
      <c r="QEU14" s="112" t="s">
        <v>11926</v>
      </c>
      <c r="QEV14" s="112" t="s">
        <v>11927</v>
      </c>
      <c r="QEW14" s="112" t="s">
        <v>11928</v>
      </c>
      <c r="QEX14" s="112" t="s">
        <v>11929</v>
      </c>
      <c r="QEY14" s="112" t="s">
        <v>11930</v>
      </c>
      <c r="QEZ14" s="112" t="s">
        <v>11931</v>
      </c>
      <c r="QFA14" s="112" t="s">
        <v>11932</v>
      </c>
      <c r="QFB14" s="112" t="s">
        <v>11933</v>
      </c>
      <c r="QFC14" s="112" t="s">
        <v>11934</v>
      </c>
      <c r="QFD14" s="112" t="s">
        <v>11935</v>
      </c>
      <c r="QFE14" s="112" t="s">
        <v>11936</v>
      </c>
      <c r="QFF14" s="112" t="s">
        <v>11937</v>
      </c>
      <c r="QFG14" s="112" t="s">
        <v>11938</v>
      </c>
      <c r="QFH14" s="112" t="s">
        <v>11939</v>
      </c>
      <c r="QFI14" s="112" t="s">
        <v>11940</v>
      </c>
      <c r="QFJ14" s="112" t="s">
        <v>11941</v>
      </c>
      <c r="QFK14" s="112" t="s">
        <v>11942</v>
      </c>
      <c r="QFL14" s="112" t="s">
        <v>11943</v>
      </c>
      <c r="QFM14" s="112" t="s">
        <v>11944</v>
      </c>
      <c r="QFN14" s="112" t="s">
        <v>11945</v>
      </c>
      <c r="QFO14" s="112" t="s">
        <v>11946</v>
      </c>
      <c r="QFP14" s="112" t="s">
        <v>11947</v>
      </c>
      <c r="QFQ14" s="112" t="s">
        <v>11948</v>
      </c>
      <c r="QFR14" s="112" t="s">
        <v>11949</v>
      </c>
      <c r="QFS14" s="112" t="s">
        <v>11950</v>
      </c>
      <c r="QFT14" s="112" t="s">
        <v>11951</v>
      </c>
      <c r="QFU14" s="112" t="s">
        <v>11952</v>
      </c>
      <c r="QFV14" s="112" t="s">
        <v>11953</v>
      </c>
      <c r="QFW14" s="112" t="s">
        <v>11954</v>
      </c>
      <c r="QFX14" s="112" t="s">
        <v>11955</v>
      </c>
      <c r="QFY14" s="112" t="s">
        <v>11956</v>
      </c>
      <c r="QFZ14" s="112" t="s">
        <v>11957</v>
      </c>
      <c r="QGA14" s="112" t="s">
        <v>11958</v>
      </c>
      <c r="QGB14" s="112" t="s">
        <v>11959</v>
      </c>
      <c r="QGC14" s="112" t="s">
        <v>11960</v>
      </c>
      <c r="QGD14" s="112" t="s">
        <v>11961</v>
      </c>
      <c r="QGE14" s="112" t="s">
        <v>11962</v>
      </c>
      <c r="QGF14" s="112" t="s">
        <v>11963</v>
      </c>
      <c r="QGG14" s="112" t="s">
        <v>11964</v>
      </c>
      <c r="QGH14" s="112" t="s">
        <v>11965</v>
      </c>
      <c r="QGI14" s="112" t="s">
        <v>11966</v>
      </c>
      <c r="QGJ14" s="112" t="s">
        <v>11967</v>
      </c>
      <c r="QGK14" s="112" t="s">
        <v>11968</v>
      </c>
      <c r="QGL14" s="112" t="s">
        <v>11969</v>
      </c>
      <c r="QGM14" s="112" t="s">
        <v>11970</v>
      </c>
      <c r="QGN14" s="112" t="s">
        <v>11971</v>
      </c>
      <c r="QGO14" s="112" t="s">
        <v>11972</v>
      </c>
      <c r="QGP14" s="112" t="s">
        <v>11973</v>
      </c>
      <c r="QGQ14" s="112" t="s">
        <v>11974</v>
      </c>
      <c r="QGR14" s="112" t="s">
        <v>11975</v>
      </c>
      <c r="QGS14" s="112" t="s">
        <v>11976</v>
      </c>
      <c r="QGT14" s="112" t="s">
        <v>11977</v>
      </c>
      <c r="QGU14" s="112" t="s">
        <v>11978</v>
      </c>
      <c r="QGV14" s="112" t="s">
        <v>11979</v>
      </c>
      <c r="QGW14" s="112" t="s">
        <v>11980</v>
      </c>
      <c r="QGX14" s="112" t="s">
        <v>11981</v>
      </c>
      <c r="QGY14" s="112" t="s">
        <v>11982</v>
      </c>
      <c r="QGZ14" s="112" t="s">
        <v>11983</v>
      </c>
      <c r="QHA14" s="112" t="s">
        <v>11984</v>
      </c>
      <c r="QHB14" s="112" t="s">
        <v>11985</v>
      </c>
      <c r="QHC14" s="112" t="s">
        <v>11986</v>
      </c>
      <c r="QHD14" s="112" t="s">
        <v>11987</v>
      </c>
      <c r="QHE14" s="112" t="s">
        <v>11988</v>
      </c>
      <c r="QHF14" s="112" t="s">
        <v>11989</v>
      </c>
      <c r="QHG14" s="112" t="s">
        <v>11990</v>
      </c>
      <c r="QHH14" s="112" t="s">
        <v>11991</v>
      </c>
      <c r="QHI14" s="112" t="s">
        <v>11992</v>
      </c>
      <c r="QHJ14" s="112" t="s">
        <v>11993</v>
      </c>
      <c r="QHK14" s="112" t="s">
        <v>11994</v>
      </c>
      <c r="QHL14" s="112" t="s">
        <v>11995</v>
      </c>
      <c r="QHM14" s="112" t="s">
        <v>11996</v>
      </c>
      <c r="QHN14" s="112" t="s">
        <v>11997</v>
      </c>
      <c r="QHO14" s="112" t="s">
        <v>11998</v>
      </c>
      <c r="QHP14" s="112" t="s">
        <v>11999</v>
      </c>
      <c r="QHQ14" s="112" t="s">
        <v>12000</v>
      </c>
      <c r="QHR14" s="112" t="s">
        <v>12001</v>
      </c>
      <c r="QHS14" s="112" t="s">
        <v>12002</v>
      </c>
      <c r="QHT14" s="112" t="s">
        <v>12003</v>
      </c>
      <c r="QHU14" s="112" t="s">
        <v>12004</v>
      </c>
      <c r="QHV14" s="112" t="s">
        <v>12005</v>
      </c>
      <c r="QHW14" s="112" t="s">
        <v>12006</v>
      </c>
      <c r="QHX14" s="112" t="s">
        <v>12007</v>
      </c>
      <c r="QHY14" s="112" t="s">
        <v>12008</v>
      </c>
      <c r="QHZ14" s="112" t="s">
        <v>12009</v>
      </c>
      <c r="QIA14" s="112" t="s">
        <v>12010</v>
      </c>
      <c r="QIB14" s="112" t="s">
        <v>12011</v>
      </c>
      <c r="QIC14" s="112" t="s">
        <v>12012</v>
      </c>
      <c r="QID14" s="112" t="s">
        <v>12013</v>
      </c>
      <c r="QIE14" s="112" t="s">
        <v>12014</v>
      </c>
      <c r="QIF14" s="112" t="s">
        <v>12015</v>
      </c>
      <c r="QIG14" s="112" t="s">
        <v>12016</v>
      </c>
      <c r="QIH14" s="112" t="s">
        <v>12017</v>
      </c>
      <c r="QII14" s="112" t="s">
        <v>12018</v>
      </c>
      <c r="QIJ14" s="112" t="s">
        <v>12019</v>
      </c>
      <c r="QIK14" s="112" t="s">
        <v>12020</v>
      </c>
      <c r="QIL14" s="112" t="s">
        <v>12021</v>
      </c>
      <c r="QIM14" s="112" t="s">
        <v>12022</v>
      </c>
      <c r="QIN14" s="112" t="s">
        <v>12023</v>
      </c>
      <c r="QIO14" s="112" t="s">
        <v>12024</v>
      </c>
      <c r="QIP14" s="112" t="s">
        <v>12025</v>
      </c>
      <c r="QIQ14" s="112" t="s">
        <v>12026</v>
      </c>
      <c r="QIR14" s="112" t="s">
        <v>12027</v>
      </c>
      <c r="QIS14" s="112" t="s">
        <v>12028</v>
      </c>
      <c r="QIT14" s="112" t="s">
        <v>12029</v>
      </c>
      <c r="QIU14" s="112" t="s">
        <v>12030</v>
      </c>
      <c r="QIV14" s="112" t="s">
        <v>12031</v>
      </c>
      <c r="QIW14" s="112" t="s">
        <v>12032</v>
      </c>
      <c r="QIX14" s="112" t="s">
        <v>12033</v>
      </c>
      <c r="QIY14" s="112" t="s">
        <v>12034</v>
      </c>
      <c r="QIZ14" s="112" t="s">
        <v>12035</v>
      </c>
      <c r="QJA14" s="112" t="s">
        <v>12036</v>
      </c>
      <c r="QJB14" s="112" t="s">
        <v>12037</v>
      </c>
      <c r="QJC14" s="112" t="s">
        <v>12038</v>
      </c>
      <c r="QJD14" s="112" t="s">
        <v>12039</v>
      </c>
      <c r="QJE14" s="112" t="s">
        <v>12040</v>
      </c>
      <c r="QJF14" s="112" t="s">
        <v>12041</v>
      </c>
      <c r="QJG14" s="112" t="s">
        <v>12042</v>
      </c>
      <c r="QJH14" s="112" t="s">
        <v>12043</v>
      </c>
      <c r="QJI14" s="112" t="s">
        <v>12044</v>
      </c>
      <c r="QJJ14" s="112" t="s">
        <v>12045</v>
      </c>
      <c r="QJK14" s="112" t="s">
        <v>12046</v>
      </c>
      <c r="QJL14" s="112" t="s">
        <v>12047</v>
      </c>
      <c r="QJM14" s="112" t="s">
        <v>12048</v>
      </c>
      <c r="QJN14" s="112" t="s">
        <v>12049</v>
      </c>
      <c r="QJO14" s="112" t="s">
        <v>12050</v>
      </c>
      <c r="QJP14" s="112" t="s">
        <v>12051</v>
      </c>
      <c r="QJQ14" s="112" t="s">
        <v>12052</v>
      </c>
      <c r="QJR14" s="112" t="s">
        <v>12053</v>
      </c>
      <c r="QJS14" s="112" t="s">
        <v>12054</v>
      </c>
      <c r="QJT14" s="112" t="s">
        <v>12055</v>
      </c>
      <c r="QJU14" s="112" t="s">
        <v>12056</v>
      </c>
      <c r="QJV14" s="112" t="s">
        <v>12057</v>
      </c>
      <c r="QJW14" s="112" t="s">
        <v>12058</v>
      </c>
      <c r="QJX14" s="112" t="s">
        <v>12059</v>
      </c>
      <c r="QJY14" s="112" t="s">
        <v>12060</v>
      </c>
      <c r="QJZ14" s="112" t="s">
        <v>12061</v>
      </c>
      <c r="QKA14" s="112" t="s">
        <v>12062</v>
      </c>
      <c r="QKB14" s="112" t="s">
        <v>12063</v>
      </c>
      <c r="QKC14" s="112" t="s">
        <v>12064</v>
      </c>
      <c r="QKD14" s="112" t="s">
        <v>12065</v>
      </c>
      <c r="QKE14" s="112" t="s">
        <v>12066</v>
      </c>
      <c r="QKF14" s="112" t="s">
        <v>12067</v>
      </c>
      <c r="QKG14" s="112" t="s">
        <v>12068</v>
      </c>
      <c r="QKH14" s="112" t="s">
        <v>12069</v>
      </c>
      <c r="QKI14" s="112" t="s">
        <v>12070</v>
      </c>
      <c r="QKJ14" s="112" t="s">
        <v>12071</v>
      </c>
      <c r="QKK14" s="112" t="s">
        <v>12072</v>
      </c>
      <c r="QKL14" s="112" t="s">
        <v>12073</v>
      </c>
      <c r="QKM14" s="112" t="s">
        <v>12074</v>
      </c>
      <c r="QKN14" s="112" t="s">
        <v>12075</v>
      </c>
      <c r="QKO14" s="112" t="s">
        <v>12076</v>
      </c>
      <c r="QKP14" s="112" t="s">
        <v>12077</v>
      </c>
      <c r="QKQ14" s="112" t="s">
        <v>12078</v>
      </c>
      <c r="QKR14" s="112" t="s">
        <v>12079</v>
      </c>
      <c r="QKS14" s="112" t="s">
        <v>12080</v>
      </c>
      <c r="QKT14" s="112" t="s">
        <v>12081</v>
      </c>
      <c r="QKU14" s="112" t="s">
        <v>12082</v>
      </c>
      <c r="QKV14" s="112" t="s">
        <v>12083</v>
      </c>
      <c r="QKW14" s="112" t="s">
        <v>12084</v>
      </c>
      <c r="QKX14" s="112" t="s">
        <v>12085</v>
      </c>
      <c r="QKY14" s="112" t="s">
        <v>12086</v>
      </c>
      <c r="QKZ14" s="112" t="s">
        <v>12087</v>
      </c>
      <c r="QLA14" s="112" t="s">
        <v>12088</v>
      </c>
      <c r="QLB14" s="112" t="s">
        <v>12089</v>
      </c>
      <c r="QLC14" s="112" t="s">
        <v>12090</v>
      </c>
      <c r="QLD14" s="112" t="s">
        <v>12091</v>
      </c>
      <c r="QLE14" s="112" t="s">
        <v>12092</v>
      </c>
      <c r="QLF14" s="112" t="s">
        <v>12093</v>
      </c>
      <c r="QLG14" s="112" t="s">
        <v>12094</v>
      </c>
      <c r="QLH14" s="112" t="s">
        <v>12095</v>
      </c>
      <c r="QLI14" s="112" t="s">
        <v>12096</v>
      </c>
      <c r="QLJ14" s="112" t="s">
        <v>12097</v>
      </c>
      <c r="QLK14" s="112" t="s">
        <v>12098</v>
      </c>
      <c r="QLL14" s="112" t="s">
        <v>12099</v>
      </c>
      <c r="QLM14" s="112" t="s">
        <v>12100</v>
      </c>
      <c r="QLN14" s="112" t="s">
        <v>12101</v>
      </c>
      <c r="QLO14" s="112" t="s">
        <v>12102</v>
      </c>
      <c r="QLP14" s="112" t="s">
        <v>12103</v>
      </c>
      <c r="QLQ14" s="112" t="s">
        <v>12104</v>
      </c>
      <c r="QLR14" s="112" t="s">
        <v>12105</v>
      </c>
      <c r="QLS14" s="112" t="s">
        <v>12106</v>
      </c>
      <c r="QLT14" s="112" t="s">
        <v>12107</v>
      </c>
      <c r="QLU14" s="112" t="s">
        <v>12108</v>
      </c>
      <c r="QLV14" s="112" t="s">
        <v>12109</v>
      </c>
      <c r="QLW14" s="112" t="s">
        <v>12110</v>
      </c>
      <c r="QLX14" s="112" t="s">
        <v>12111</v>
      </c>
      <c r="QLY14" s="112" t="s">
        <v>12112</v>
      </c>
      <c r="QLZ14" s="112" t="s">
        <v>12113</v>
      </c>
      <c r="QMA14" s="112" t="s">
        <v>12114</v>
      </c>
      <c r="QMB14" s="112" t="s">
        <v>12115</v>
      </c>
      <c r="QMC14" s="112" t="s">
        <v>12116</v>
      </c>
      <c r="QMD14" s="112" t="s">
        <v>12117</v>
      </c>
      <c r="QME14" s="112" t="s">
        <v>12118</v>
      </c>
      <c r="QMF14" s="112" t="s">
        <v>12119</v>
      </c>
      <c r="QMG14" s="112" t="s">
        <v>12120</v>
      </c>
      <c r="QMH14" s="112" t="s">
        <v>12121</v>
      </c>
      <c r="QMI14" s="112" t="s">
        <v>12122</v>
      </c>
      <c r="QMJ14" s="112" t="s">
        <v>12123</v>
      </c>
      <c r="QMK14" s="112" t="s">
        <v>12124</v>
      </c>
      <c r="QML14" s="112" t="s">
        <v>12125</v>
      </c>
      <c r="QMM14" s="112" t="s">
        <v>12126</v>
      </c>
      <c r="QMN14" s="112" t="s">
        <v>12127</v>
      </c>
      <c r="QMO14" s="112" t="s">
        <v>12128</v>
      </c>
      <c r="QMP14" s="112" t="s">
        <v>12129</v>
      </c>
      <c r="QMQ14" s="112" t="s">
        <v>12130</v>
      </c>
      <c r="QMR14" s="112" t="s">
        <v>12131</v>
      </c>
      <c r="QMS14" s="112" t="s">
        <v>12132</v>
      </c>
      <c r="QMT14" s="112" t="s">
        <v>12133</v>
      </c>
      <c r="QMU14" s="112" t="s">
        <v>12134</v>
      </c>
      <c r="QMV14" s="112" t="s">
        <v>12135</v>
      </c>
      <c r="QMW14" s="112" t="s">
        <v>12136</v>
      </c>
      <c r="QMX14" s="112" t="s">
        <v>12137</v>
      </c>
      <c r="QMY14" s="112" t="s">
        <v>12138</v>
      </c>
      <c r="QMZ14" s="112" t="s">
        <v>12139</v>
      </c>
      <c r="QNA14" s="112" t="s">
        <v>12140</v>
      </c>
      <c r="QNB14" s="112" t="s">
        <v>12141</v>
      </c>
      <c r="QNC14" s="112" t="s">
        <v>12142</v>
      </c>
      <c r="QND14" s="112" t="s">
        <v>12143</v>
      </c>
      <c r="QNE14" s="112" t="s">
        <v>12144</v>
      </c>
      <c r="QNF14" s="112" t="s">
        <v>12145</v>
      </c>
      <c r="QNG14" s="112" t="s">
        <v>12146</v>
      </c>
      <c r="QNH14" s="112" t="s">
        <v>12147</v>
      </c>
      <c r="QNI14" s="112" t="s">
        <v>12148</v>
      </c>
      <c r="QNJ14" s="112" t="s">
        <v>12149</v>
      </c>
      <c r="QNK14" s="112" t="s">
        <v>12150</v>
      </c>
      <c r="QNL14" s="112" t="s">
        <v>12151</v>
      </c>
      <c r="QNM14" s="112" t="s">
        <v>12152</v>
      </c>
      <c r="QNN14" s="112" t="s">
        <v>12153</v>
      </c>
      <c r="QNO14" s="112" t="s">
        <v>12154</v>
      </c>
      <c r="QNP14" s="112" t="s">
        <v>12155</v>
      </c>
      <c r="QNQ14" s="112" t="s">
        <v>12156</v>
      </c>
      <c r="QNR14" s="112" t="s">
        <v>12157</v>
      </c>
      <c r="QNS14" s="112" t="s">
        <v>12158</v>
      </c>
      <c r="QNT14" s="112" t="s">
        <v>12159</v>
      </c>
      <c r="QNU14" s="112" t="s">
        <v>12160</v>
      </c>
      <c r="QNV14" s="112" t="s">
        <v>12161</v>
      </c>
      <c r="QNW14" s="112" t="s">
        <v>12162</v>
      </c>
      <c r="QNX14" s="112" t="s">
        <v>12163</v>
      </c>
      <c r="QNY14" s="112" t="s">
        <v>12164</v>
      </c>
      <c r="QNZ14" s="112" t="s">
        <v>12165</v>
      </c>
      <c r="QOA14" s="112" t="s">
        <v>12166</v>
      </c>
      <c r="QOB14" s="112" t="s">
        <v>12167</v>
      </c>
      <c r="QOC14" s="112" t="s">
        <v>12168</v>
      </c>
      <c r="QOD14" s="112" t="s">
        <v>12169</v>
      </c>
      <c r="QOE14" s="112" t="s">
        <v>12170</v>
      </c>
      <c r="QOF14" s="112" t="s">
        <v>12171</v>
      </c>
      <c r="QOG14" s="112" t="s">
        <v>12172</v>
      </c>
      <c r="QOH14" s="112" t="s">
        <v>12173</v>
      </c>
      <c r="QOI14" s="112" t="s">
        <v>12174</v>
      </c>
      <c r="QOJ14" s="112" t="s">
        <v>12175</v>
      </c>
      <c r="QOK14" s="112" t="s">
        <v>12176</v>
      </c>
      <c r="QOL14" s="112" t="s">
        <v>12177</v>
      </c>
      <c r="QOM14" s="112" t="s">
        <v>12178</v>
      </c>
      <c r="QON14" s="112" t="s">
        <v>12179</v>
      </c>
      <c r="QOO14" s="112" t="s">
        <v>12180</v>
      </c>
      <c r="QOP14" s="112" t="s">
        <v>12181</v>
      </c>
      <c r="QOQ14" s="112" t="s">
        <v>12182</v>
      </c>
      <c r="QOR14" s="112" t="s">
        <v>12183</v>
      </c>
      <c r="QOS14" s="112" t="s">
        <v>12184</v>
      </c>
      <c r="QOT14" s="112" t="s">
        <v>12185</v>
      </c>
      <c r="QOU14" s="112" t="s">
        <v>12186</v>
      </c>
      <c r="QOV14" s="112" t="s">
        <v>12187</v>
      </c>
      <c r="QOW14" s="112" t="s">
        <v>12188</v>
      </c>
      <c r="QOX14" s="112" t="s">
        <v>12189</v>
      </c>
      <c r="QOY14" s="112" t="s">
        <v>12190</v>
      </c>
      <c r="QOZ14" s="112" t="s">
        <v>12191</v>
      </c>
      <c r="QPA14" s="112" t="s">
        <v>12192</v>
      </c>
      <c r="QPB14" s="112" t="s">
        <v>12193</v>
      </c>
      <c r="QPC14" s="112" t="s">
        <v>12194</v>
      </c>
      <c r="QPD14" s="112" t="s">
        <v>12195</v>
      </c>
      <c r="QPE14" s="112" t="s">
        <v>12196</v>
      </c>
      <c r="QPF14" s="112" t="s">
        <v>12197</v>
      </c>
      <c r="QPG14" s="112" t="s">
        <v>12198</v>
      </c>
      <c r="QPH14" s="112" t="s">
        <v>12199</v>
      </c>
      <c r="QPI14" s="112" t="s">
        <v>12200</v>
      </c>
      <c r="QPJ14" s="112" t="s">
        <v>12201</v>
      </c>
      <c r="QPK14" s="112" t="s">
        <v>12202</v>
      </c>
      <c r="QPL14" s="112" t="s">
        <v>12203</v>
      </c>
      <c r="QPM14" s="112" t="s">
        <v>12204</v>
      </c>
      <c r="QPN14" s="112" t="s">
        <v>12205</v>
      </c>
      <c r="QPO14" s="112" t="s">
        <v>12206</v>
      </c>
      <c r="QPP14" s="112" t="s">
        <v>12207</v>
      </c>
      <c r="QPQ14" s="112" t="s">
        <v>12208</v>
      </c>
      <c r="QPR14" s="112" t="s">
        <v>12209</v>
      </c>
      <c r="QPS14" s="112" t="s">
        <v>12210</v>
      </c>
      <c r="QPT14" s="112" t="s">
        <v>12211</v>
      </c>
      <c r="QPU14" s="112" t="s">
        <v>12212</v>
      </c>
      <c r="QPV14" s="112" t="s">
        <v>12213</v>
      </c>
      <c r="QPW14" s="112" t="s">
        <v>12214</v>
      </c>
      <c r="QPX14" s="112" t="s">
        <v>12215</v>
      </c>
      <c r="QPY14" s="112" t="s">
        <v>12216</v>
      </c>
      <c r="QPZ14" s="112" t="s">
        <v>12217</v>
      </c>
      <c r="QQA14" s="112" t="s">
        <v>12218</v>
      </c>
      <c r="QQB14" s="112" t="s">
        <v>12219</v>
      </c>
      <c r="QQC14" s="112" t="s">
        <v>12220</v>
      </c>
      <c r="QQD14" s="112" t="s">
        <v>12221</v>
      </c>
      <c r="QQE14" s="112" t="s">
        <v>12222</v>
      </c>
      <c r="QQF14" s="112" t="s">
        <v>12223</v>
      </c>
      <c r="QQG14" s="112" t="s">
        <v>12224</v>
      </c>
      <c r="QQH14" s="112" t="s">
        <v>12225</v>
      </c>
      <c r="QQI14" s="112" t="s">
        <v>12226</v>
      </c>
      <c r="QQJ14" s="112" t="s">
        <v>12227</v>
      </c>
      <c r="QQK14" s="112" t="s">
        <v>12228</v>
      </c>
      <c r="QQL14" s="112" t="s">
        <v>12229</v>
      </c>
      <c r="QQM14" s="112" t="s">
        <v>12230</v>
      </c>
      <c r="QQN14" s="112" t="s">
        <v>12231</v>
      </c>
      <c r="QQO14" s="112" t="s">
        <v>12232</v>
      </c>
      <c r="QQP14" s="112" t="s">
        <v>12233</v>
      </c>
      <c r="QQQ14" s="112" t="s">
        <v>12234</v>
      </c>
      <c r="QQR14" s="112" t="s">
        <v>12235</v>
      </c>
      <c r="QQS14" s="112" t="s">
        <v>12236</v>
      </c>
      <c r="QQT14" s="112" t="s">
        <v>12237</v>
      </c>
      <c r="QQU14" s="112" t="s">
        <v>12238</v>
      </c>
      <c r="QQV14" s="112" t="s">
        <v>12239</v>
      </c>
      <c r="QQW14" s="112" t="s">
        <v>12240</v>
      </c>
      <c r="QQX14" s="112" t="s">
        <v>12241</v>
      </c>
      <c r="QQY14" s="112" t="s">
        <v>12242</v>
      </c>
      <c r="QQZ14" s="112" t="s">
        <v>12243</v>
      </c>
      <c r="QRA14" s="112" t="s">
        <v>12244</v>
      </c>
      <c r="QRB14" s="112" t="s">
        <v>12245</v>
      </c>
      <c r="QRC14" s="112" t="s">
        <v>12246</v>
      </c>
      <c r="QRD14" s="112" t="s">
        <v>12247</v>
      </c>
      <c r="QRE14" s="112" t="s">
        <v>12248</v>
      </c>
      <c r="QRF14" s="112" t="s">
        <v>12249</v>
      </c>
      <c r="QRG14" s="112" t="s">
        <v>12250</v>
      </c>
      <c r="QRH14" s="112" t="s">
        <v>12251</v>
      </c>
      <c r="QRI14" s="112" t="s">
        <v>12252</v>
      </c>
      <c r="QRJ14" s="112" t="s">
        <v>12253</v>
      </c>
      <c r="QRK14" s="112" t="s">
        <v>12254</v>
      </c>
      <c r="QRL14" s="112" t="s">
        <v>12255</v>
      </c>
      <c r="QRM14" s="112" t="s">
        <v>12256</v>
      </c>
      <c r="QRN14" s="112" t="s">
        <v>12257</v>
      </c>
      <c r="QRO14" s="112" t="s">
        <v>12258</v>
      </c>
      <c r="QRP14" s="112" t="s">
        <v>12259</v>
      </c>
      <c r="QRQ14" s="112" t="s">
        <v>12260</v>
      </c>
      <c r="QRR14" s="112" t="s">
        <v>12261</v>
      </c>
      <c r="QRS14" s="112" t="s">
        <v>12262</v>
      </c>
      <c r="QRT14" s="112" t="s">
        <v>12263</v>
      </c>
      <c r="QRU14" s="112" t="s">
        <v>12264</v>
      </c>
      <c r="QRV14" s="112" t="s">
        <v>12265</v>
      </c>
      <c r="QRW14" s="112" t="s">
        <v>12266</v>
      </c>
      <c r="QRX14" s="112" t="s">
        <v>12267</v>
      </c>
      <c r="QRY14" s="112" t="s">
        <v>12268</v>
      </c>
      <c r="QRZ14" s="112" t="s">
        <v>12269</v>
      </c>
      <c r="QSA14" s="112" t="s">
        <v>12270</v>
      </c>
      <c r="QSB14" s="112" t="s">
        <v>12271</v>
      </c>
      <c r="QSC14" s="112" t="s">
        <v>12272</v>
      </c>
      <c r="QSD14" s="112" t="s">
        <v>12273</v>
      </c>
      <c r="QSE14" s="112" t="s">
        <v>12274</v>
      </c>
      <c r="QSF14" s="112" t="s">
        <v>12275</v>
      </c>
      <c r="QSG14" s="112" t="s">
        <v>12276</v>
      </c>
      <c r="QSH14" s="112" t="s">
        <v>12277</v>
      </c>
      <c r="QSI14" s="112" t="s">
        <v>12278</v>
      </c>
      <c r="QSJ14" s="112" t="s">
        <v>12279</v>
      </c>
      <c r="QSK14" s="112" t="s">
        <v>12280</v>
      </c>
      <c r="QSL14" s="112" t="s">
        <v>12281</v>
      </c>
      <c r="QSM14" s="112" t="s">
        <v>12282</v>
      </c>
      <c r="QSN14" s="112" t="s">
        <v>12283</v>
      </c>
      <c r="QSO14" s="112" t="s">
        <v>12284</v>
      </c>
      <c r="QSP14" s="112" t="s">
        <v>12285</v>
      </c>
      <c r="QSQ14" s="112" t="s">
        <v>12286</v>
      </c>
      <c r="QSR14" s="112" t="s">
        <v>12287</v>
      </c>
      <c r="QSS14" s="112" t="s">
        <v>12288</v>
      </c>
      <c r="QST14" s="112" t="s">
        <v>12289</v>
      </c>
      <c r="QSU14" s="112" t="s">
        <v>12290</v>
      </c>
      <c r="QSV14" s="112" t="s">
        <v>12291</v>
      </c>
      <c r="QSW14" s="112" t="s">
        <v>12292</v>
      </c>
      <c r="QSX14" s="112" t="s">
        <v>12293</v>
      </c>
      <c r="QSY14" s="112" t="s">
        <v>12294</v>
      </c>
      <c r="QSZ14" s="112" t="s">
        <v>12295</v>
      </c>
      <c r="QTA14" s="112" t="s">
        <v>12296</v>
      </c>
      <c r="QTB14" s="112" t="s">
        <v>12297</v>
      </c>
      <c r="QTC14" s="112" t="s">
        <v>12298</v>
      </c>
      <c r="QTD14" s="112" t="s">
        <v>12299</v>
      </c>
      <c r="QTE14" s="112" t="s">
        <v>12300</v>
      </c>
      <c r="QTF14" s="112" t="s">
        <v>12301</v>
      </c>
      <c r="QTG14" s="112" t="s">
        <v>12302</v>
      </c>
      <c r="QTH14" s="112" t="s">
        <v>12303</v>
      </c>
      <c r="QTI14" s="112" t="s">
        <v>12304</v>
      </c>
      <c r="QTJ14" s="112" t="s">
        <v>12305</v>
      </c>
      <c r="QTK14" s="112" t="s">
        <v>12306</v>
      </c>
      <c r="QTL14" s="112" t="s">
        <v>12307</v>
      </c>
      <c r="QTM14" s="112" t="s">
        <v>12308</v>
      </c>
      <c r="QTN14" s="112" t="s">
        <v>12309</v>
      </c>
      <c r="QTO14" s="112" t="s">
        <v>12310</v>
      </c>
      <c r="QTP14" s="112" t="s">
        <v>12311</v>
      </c>
      <c r="QTQ14" s="112" t="s">
        <v>12312</v>
      </c>
      <c r="QTR14" s="112" t="s">
        <v>12313</v>
      </c>
      <c r="QTS14" s="112" t="s">
        <v>12314</v>
      </c>
      <c r="QTT14" s="112" t="s">
        <v>12315</v>
      </c>
      <c r="QTU14" s="112" t="s">
        <v>12316</v>
      </c>
      <c r="QTV14" s="112" t="s">
        <v>12317</v>
      </c>
      <c r="QTW14" s="112" t="s">
        <v>12318</v>
      </c>
      <c r="QTX14" s="112" t="s">
        <v>12319</v>
      </c>
      <c r="QTY14" s="112" t="s">
        <v>12320</v>
      </c>
      <c r="QTZ14" s="112" t="s">
        <v>12321</v>
      </c>
      <c r="QUA14" s="112" t="s">
        <v>12322</v>
      </c>
      <c r="QUB14" s="112" t="s">
        <v>12323</v>
      </c>
      <c r="QUC14" s="112" t="s">
        <v>12324</v>
      </c>
      <c r="QUD14" s="112" t="s">
        <v>12325</v>
      </c>
      <c r="QUE14" s="112" t="s">
        <v>12326</v>
      </c>
      <c r="QUF14" s="112" t="s">
        <v>12327</v>
      </c>
      <c r="QUG14" s="112" t="s">
        <v>12328</v>
      </c>
      <c r="QUH14" s="112" t="s">
        <v>12329</v>
      </c>
      <c r="QUI14" s="112" t="s">
        <v>12330</v>
      </c>
      <c r="QUJ14" s="112" t="s">
        <v>12331</v>
      </c>
      <c r="QUK14" s="112" t="s">
        <v>12332</v>
      </c>
      <c r="QUL14" s="112" t="s">
        <v>12333</v>
      </c>
      <c r="QUM14" s="112" t="s">
        <v>12334</v>
      </c>
      <c r="QUN14" s="112" t="s">
        <v>12335</v>
      </c>
      <c r="QUO14" s="112" t="s">
        <v>12336</v>
      </c>
      <c r="QUP14" s="112" t="s">
        <v>12337</v>
      </c>
      <c r="QUQ14" s="112" t="s">
        <v>12338</v>
      </c>
      <c r="QUR14" s="112" t="s">
        <v>12339</v>
      </c>
      <c r="QUS14" s="112" t="s">
        <v>12340</v>
      </c>
      <c r="QUT14" s="112" t="s">
        <v>12341</v>
      </c>
      <c r="QUU14" s="112" t="s">
        <v>12342</v>
      </c>
      <c r="QUV14" s="112" t="s">
        <v>12343</v>
      </c>
      <c r="QUW14" s="112" t="s">
        <v>12344</v>
      </c>
      <c r="QUX14" s="112" t="s">
        <v>12345</v>
      </c>
      <c r="QUY14" s="112" t="s">
        <v>12346</v>
      </c>
      <c r="QUZ14" s="112" t="s">
        <v>12347</v>
      </c>
      <c r="QVA14" s="112" t="s">
        <v>12348</v>
      </c>
      <c r="QVB14" s="112" t="s">
        <v>12349</v>
      </c>
      <c r="QVC14" s="112" t="s">
        <v>12350</v>
      </c>
      <c r="QVD14" s="112" t="s">
        <v>12351</v>
      </c>
      <c r="QVE14" s="112" t="s">
        <v>12352</v>
      </c>
      <c r="QVF14" s="112" t="s">
        <v>12353</v>
      </c>
      <c r="QVG14" s="112" t="s">
        <v>12354</v>
      </c>
      <c r="QVH14" s="112" t="s">
        <v>12355</v>
      </c>
      <c r="QVI14" s="112" t="s">
        <v>12356</v>
      </c>
      <c r="QVJ14" s="112" t="s">
        <v>12357</v>
      </c>
      <c r="QVK14" s="112" t="s">
        <v>12358</v>
      </c>
      <c r="QVL14" s="112" t="s">
        <v>12359</v>
      </c>
      <c r="QVM14" s="112" t="s">
        <v>12360</v>
      </c>
      <c r="QVN14" s="112" t="s">
        <v>12361</v>
      </c>
      <c r="QVO14" s="112" t="s">
        <v>12362</v>
      </c>
      <c r="QVP14" s="112" t="s">
        <v>12363</v>
      </c>
      <c r="QVQ14" s="112" t="s">
        <v>12364</v>
      </c>
      <c r="QVR14" s="112" t="s">
        <v>12365</v>
      </c>
      <c r="QVS14" s="112" t="s">
        <v>12366</v>
      </c>
      <c r="QVT14" s="112" t="s">
        <v>12367</v>
      </c>
      <c r="QVU14" s="112" t="s">
        <v>12368</v>
      </c>
      <c r="QVV14" s="112" t="s">
        <v>12369</v>
      </c>
      <c r="QVW14" s="112" t="s">
        <v>12370</v>
      </c>
      <c r="QVX14" s="112" t="s">
        <v>12371</v>
      </c>
      <c r="QVY14" s="112" t="s">
        <v>12372</v>
      </c>
      <c r="QVZ14" s="112" t="s">
        <v>12373</v>
      </c>
      <c r="QWA14" s="112" t="s">
        <v>12374</v>
      </c>
      <c r="QWB14" s="112" t="s">
        <v>12375</v>
      </c>
      <c r="QWC14" s="112" t="s">
        <v>12376</v>
      </c>
      <c r="QWD14" s="112" t="s">
        <v>12377</v>
      </c>
      <c r="QWE14" s="112" t="s">
        <v>12378</v>
      </c>
      <c r="QWF14" s="112" t="s">
        <v>12379</v>
      </c>
      <c r="QWG14" s="112" t="s">
        <v>12380</v>
      </c>
      <c r="QWH14" s="112" t="s">
        <v>12381</v>
      </c>
      <c r="QWI14" s="112" t="s">
        <v>12382</v>
      </c>
      <c r="QWJ14" s="112" t="s">
        <v>12383</v>
      </c>
      <c r="QWK14" s="112" t="s">
        <v>12384</v>
      </c>
      <c r="QWL14" s="112" t="s">
        <v>12385</v>
      </c>
      <c r="QWM14" s="112" t="s">
        <v>12386</v>
      </c>
      <c r="QWN14" s="112" t="s">
        <v>12387</v>
      </c>
      <c r="QWO14" s="112" t="s">
        <v>12388</v>
      </c>
      <c r="QWP14" s="112" t="s">
        <v>12389</v>
      </c>
      <c r="QWQ14" s="112" t="s">
        <v>12390</v>
      </c>
      <c r="QWR14" s="112" t="s">
        <v>12391</v>
      </c>
      <c r="QWS14" s="112" t="s">
        <v>12392</v>
      </c>
      <c r="QWT14" s="112" t="s">
        <v>12393</v>
      </c>
      <c r="QWU14" s="112" t="s">
        <v>12394</v>
      </c>
      <c r="QWV14" s="112" t="s">
        <v>12395</v>
      </c>
      <c r="QWW14" s="112" t="s">
        <v>12396</v>
      </c>
      <c r="QWX14" s="112" t="s">
        <v>12397</v>
      </c>
      <c r="QWY14" s="112" t="s">
        <v>12398</v>
      </c>
      <c r="QWZ14" s="112" t="s">
        <v>12399</v>
      </c>
      <c r="QXA14" s="112" t="s">
        <v>12400</v>
      </c>
      <c r="QXB14" s="112" t="s">
        <v>12401</v>
      </c>
      <c r="QXC14" s="112" t="s">
        <v>12402</v>
      </c>
      <c r="QXD14" s="112" t="s">
        <v>12403</v>
      </c>
      <c r="QXE14" s="112" t="s">
        <v>12404</v>
      </c>
      <c r="QXF14" s="112" t="s">
        <v>12405</v>
      </c>
      <c r="QXG14" s="112" t="s">
        <v>12406</v>
      </c>
      <c r="QXH14" s="112" t="s">
        <v>12407</v>
      </c>
      <c r="QXI14" s="112" t="s">
        <v>12408</v>
      </c>
      <c r="QXJ14" s="112" t="s">
        <v>12409</v>
      </c>
      <c r="QXK14" s="112" t="s">
        <v>12410</v>
      </c>
      <c r="QXL14" s="112" t="s">
        <v>12411</v>
      </c>
      <c r="QXM14" s="112" t="s">
        <v>12412</v>
      </c>
      <c r="QXN14" s="112" t="s">
        <v>12413</v>
      </c>
      <c r="QXO14" s="112" t="s">
        <v>12414</v>
      </c>
      <c r="QXP14" s="112" t="s">
        <v>12415</v>
      </c>
      <c r="QXQ14" s="112" t="s">
        <v>12416</v>
      </c>
      <c r="QXR14" s="112" t="s">
        <v>12417</v>
      </c>
      <c r="QXS14" s="112" t="s">
        <v>12418</v>
      </c>
      <c r="QXT14" s="112" t="s">
        <v>12419</v>
      </c>
      <c r="QXU14" s="112" t="s">
        <v>12420</v>
      </c>
      <c r="QXV14" s="112" t="s">
        <v>12421</v>
      </c>
      <c r="QXW14" s="112" t="s">
        <v>12422</v>
      </c>
      <c r="QXX14" s="112" t="s">
        <v>12423</v>
      </c>
      <c r="QXY14" s="112" t="s">
        <v>12424</v>
      </c>
      <c r="QXZ14" s="112" t="s">
        <v>12425</v>
      </c>
      <c r="QYA14" s="112" t="s">
        <v>12426</v>
      </c>
      <c r="QYB14" s="112" t="s">
        <v>12427</v>
      </c>
      <c r="QYC14" s="112" t="s">
        <v>12428</v>
      </c>
      <c r="QYD14" s="112" t="s">
        <v>12429</v>
      </c>
      <c r="QYE14" s="112" t="s">
        <v>12430</v>
      </c>
      <c r="QYF14" s="112" t="s">
        <v>12431</v>
      </c>
      <c r="QYG14" s="112" t="s">
        <v>12432</v>
      </c>
      <c r="QYH14" s="112" t="s">
        <v>12433</v>
      </c>
      <c r="QYI14" s="112" t="s">
        <v>12434</v>
      </c>
      <c r="QYJ14" s="112" t="s">
        <v>12435</v>
      </c>
      <c r="QYK14" s="112" t="s">
        <v>12436</v>
      </c>
      <c r="QYL14" s="112" t="s">
        <v>12437</v>
      </c>
      <c r="QYM14" s="112" t="s">
        <v>12438</v>
      </c>
      <c r="QYN14" s="112" t="s">
        <v>12439</v>
      </c>
      <c r="QYO14" s="112" t="s">
        <v>12440</v>
      </c>
      <c r="QYP14" s="112" t="s">
        <v>12441</v>
      </c>
      <c r="QYQ14" s="112" t="s">
        <v>12442</v>
      </c>
      <c r="QYR14" s="112" t="s">
        <v>12443</v>
      </c>
      <c r="QYS14" s="112" t="s">
        <v>12444</v>
      </c>
      <c r="QYT14" s="112" t="s">
        <v>12445</v>
      </c>
      <c r="QYU14" s="112" t="s">
        <v>12446</v>
      </c>
      <c r="QYV14" s="112" t="s">
        <v>12447</v>
      </c>
      <c r="QYW14" s="112" t="s">
        <v>12448</v>
      </c>
      <c r="QYX14" s="112" t="s">
        <v>12449</v>
      </c>
      <c r="QYY14" s="112" t="s">
        <v>12450</v>
      </c>
      <c r="QYZ14" s="112" t="s">
        <v>12451</v>
      </c>
      <c r="QZA14" s="112" t="s">
        <v>12452</v>
      </c>
      <c r="QZB14" s="112" t="s">
        <v>12453</v>
      </c>
      <c r="QZC14" s="112" t="s">
        <v>12454</v>
      </c>
      <c r="QZD14" s="112" t="s">
        <v>12455</v>
      </c>
      <c r="QZE14" s="112" t="s">
        <v>12456</v>
      </c>
      <c r="QZF14" s="112" t="s">
        <v>12457</v>
      </c>
      <c r="QZG14" s="112" t="s">
        <v>12458</v>
      </c>
      <c r="QZH14" s="112" t="s">
        <v>12459</v>
      </c>
      <c r="QZI14" s="112" t="s">
        <v>12460</v>
      </c>
      <c r="QZJ14" s="112" t="s">
        <v>12461</v>
      </c>
      <c r="QZK14" s="112" t="s">
        <v>12462</v>
      </c>
      <c r="QZL14" s="112" t="s">
        <v>12463</v>
      </c>
      <c r="QZM14" s="112" t="s">
        <v>12464</v>
      </c>
      <c r="QZN14" s="112" t="s">
        <v>12465</v>
      </c>
      <c r="QZO14" s="112" t="s">
        <v>12466</v>
      </c>
      <c r="QZP14" s="112" t="s">
        <v>12467</v>
      </c>
      <c r="QZQ14" s="112" t="s">
        <v>12468</v>
      </c>
      <c r="QZR14" s="112" t="s">
        <v>12469</v>
      </c>
      <c r="QZS14" s="112" t="s">
        <v>12470</v>
      </c>
      <c r="QZT14" s="112" t="s">
        <v>12471</v>
      </c>
      <c r="QZU14" s="112" t="s">
        <v>12472</v>
      </c>
      <c r="QZV14" s="112" t="s">
        <v>12473</v>
      </c>
      <c r="QZW14" s="112" t="s">
        <v>12474</v>
      </c>
      <c r="QZX14" s="112" t="s">
        <v>12475</v>
      </c>
      <c r="QZY14" s="112" t="s">
        <v>12476</v>
      </c>
      <c r="QZZ14" s="112" t="s">
        <v>12477</v>
      </c>
      <c r="RAA14" s="112" t="s">
        <v>12478</v>
      </c>
      <c r="RAB14" s="112" t="s">
        <v>12479</v>
      </c>
      <c r="RAC14" s="112" t="s">
        <v>12480</v>
      </c>
      <c r="RAD14" s="112" t="s">
        <v>12481</v>
      </c>
      <c r="RAE14" s="112" t="s">
        <v>12482</v>
      </c>
      <c r="RAF14" s="112" t="s">
        <v>12483</v>
      </c>
      <c r="RAG14" s="112" t="s">
        <v>12484</v>
      </c>
      <c r="RAH14" s="112" t="s">
        <v>12485</v>
      </c>
      <c r="RAI14" s="112" t="s">
        <v>12486</v>
      </c>
      <c r="RAJ14" s="112" t="s">
        <v>12487</v>
      </c>
      <c r="RAK14" s="112" t="s">
        <v>12488</v>
      </c>
      <c r="RAL14" s="112" t="s">
        <v>12489</v>
      </c>
      <c r="RAM14" s="112" t="s">
        <v>12490</v>
      </c>
      <c r="RAN14" s="112" t="s">
        <v>12491</v>
      </c>
      <c r="RAO14" s="112" t="s">
        <v>12492</v>
      </c>
      <c r="RAP14" s="112" t="s">
        <v>12493</v>
      </c>
      <c r="RAQ14" s="112" t="s">
        <v>12494</v>
      </c>
      <c r="RAR14" s="112" t="s">
        <v>12495</v>
      </c>
      <c r="RAS14" s="112" t="s">
        <v>12496</v>
      </c>
      <c r="RAT14" s="112" t="s">
        <v>12497</v>
      </c>
      <c r="RAU14" s="112" t="s">
        <v>12498</v>
      </c>
      <c r="RAV14" s="112" t="s">
        <v>12499</v>
      </c>
      <c r="RAW14" s="112" t="s">
        <v>12500</v>
      </c>
      <c r="RAX14" s="112" t="s">
        <v>12501</v>
      </c>
      <c r="RAY14" s="112" t="s">
        <v>12502</v>
      </c>
      <c r="RAZ14" s="112" t="s">
        <v>12503</v>
      </c>
      <c r="RBA14" s="112" t="s">
        <v>12504</v>
      </c>
      <c r="RBB14" s="112" t="s">
        <v>12505</v>
      </c>
      <c r="RBC14" s="112" t="s">
        <v>12506</v>
      </c>
      <c r="RBD14" s="112" t="s">
        <v>12507</v>
      </c>
      <c r="RBE14" s="112" t="s">
        <v>12508</v>
      </c>
      <c r="RBF14" s="112" t="s">
        <v>12509</v>
      </c>
      <c r="RBG14" s="112" t="s">
        <v>12510</v>
      </c>
      <c r="RBH14" s="112" t="s">
        <v>12511</v>
      </c>
      <c r="RBI14" s="112" t="s">
        <v>12512</v>
      </c>
      <c r="RBJ14" s="112" t="s">
        <v>12513</v>
      </c>
      <c r="RBK14" s="112" t="s">
        <v>12514</v>
      </c>
      <c r="RBL14" s="112" t="s">
        <v>12515</v>
      </c>
      <c r="RBM14" s="112" t="s">
        <v>12516</v>
      </c>
      <c r="RBN14" s="112" t="s">
        <v>12517</v>
      </c>
      <c r="RBO14" s="112" t="s">
        <v>12518</v>
      </c>
      <c r="RBP14" s="112" t="s">
        <v>12519</v>
      </c>
      <c r="RBQ14" s="112" t="s">
        <v>12520</v>
      </c>
      <c r="RBR14" s="112" t="s">
        <v>12521</v>
      </c>
      <c r="RBS14" s="112" t="s">
        <v>12522</v>
      </c>
      <c r="RBT14" s="112" t="s">
        <v>12523</v>
      </c>
      <c r="RBU14" s="112" t="s">
        <v>12524</v>
      </c>
      <c r="RBV14" s="112" t="s">
        <v>12525</v>
      </c>
      <c r="RBW14" s="112" t="s">
        <v>12526</v>
      </c>
      <c r="RBX14" s="112" t="s">
        <v>12527</v>
      </c>
      <c r="RBY14" s="112" t="s">
        <v>12528</v>
      </c>
      <c r="RBZ14" s="112" t="s">
        <v>12529</v>
      </c>
      <c r="RCA14" s="112" t="s">
        <v>12530</v>
      </c>
      <c r="RCB14" s="112" t="s">
        <v>12531</v>
      </c>
      <c r="RCC14" s="112" t="s">
        <v>12532</v>
      </c>
      <c r="RCD14" s="112" t="s">
        <v>12533</v>
      </c>
      <c r="RCE14" s="112" t="s">
        <v>12534</v>
      </c>
      <c r="RCF14" s="112" t="s">
        <v>12535</v>
      </c>
      <c r="RCG14" s="112" t="s">
        <v>12536</v>
      </c>
      <c r="RCH14" s="112" t="s">
        <v>12537</v>
      </c>
      <c r="RCI14" s="112" t="s">
        <v>12538</v>
      </c>
      <c r="RCJ14" s="112" t="s">
        <v>12539</v>
      </c>
      <c r="RCK14" s="112" t="s">
        <v>12540</v>
      </c>
      <c r="RCL14" s="112" t="s">
        <v>12541</v>
      </c>
      <c r="RCM14" s="112" t="s">
        <v>12542</v>
      </c>
      <c r="RCN14" s="112" t="s">
        <v>12543</v>
      </c>
      <c r="RCO14" s="112" t="s">
        <v>12544</v>
      </c>
      <c r="RCP14" s="112" t="s">
        <v>12545</v>
      </c>
      <c r="RCQ14" s="112" t="s">
        <v>12546</v>
      </c>
      <c r="RCR14" s="112" t="s">
        <v>12547</v>
      </c>
      <c r="RCS14" s="112" t="s">
        <v>12548</v>
      </c>
      <c r="RCT14" s="112" t="s">
        <v>12549</v>
      </c>
      <c r="RCU14" s="112" t="s">
        <v>12550</v>
      </c>
      <c r="RCV14" s="112" t="s">
        <v>12551</v>
      </c>
      <c r="RCW14" s="112" t="s">
        <v>12552</v>
      </c>
      <c r="RCX14" s="112" t="s">
        <v>12553</v>
      </c>
      <c r="RCY14" s="112" t="s">
        <v>12554</v>
      </c>
      <c r="RCZ14" s="112" t="s">
        <v>12555</v>
      </c>
      <c r="RDA14" s="112" t="s">
        <v>12556</v>
      </c>
      <c r="RDB14" s="112" t="s">
        <v>12557</v>
      </c>
      <c r="RDC14" s="112" t="s">
        <v>12558</v>
      </c>
      <c r="RDD14" s="112" t="s">
        <v>12559</v>
      </c>
      <c r="RDE14" s="112" t="s">
        <v>12560</v>
      </c>
      <c r="RDF14" s="112" t="s">
        <v>12561</v>
      </c>
      <c r="RDG14" s="112" t="s">
        <v>12562</v>
      </c>
      <c r="RDH14" s="112" t="s">
        <v>12563</v>
      </c>
      <c r="RDI14" s="112" t="s">
        <v>12564</v>
      </c>
      <c r="RDJ14" s="112" t="s">
        <v>12565</v>
      </c>
      <c r="RDK14" s="112" t="s">
        <v>12566</v>
      </c>
      <c r="RDL14" s="112" t="s">
        <v>12567</v>
      </c>
      <c r="RDM14" s="112" t="s">
        <v>12568</v>
      </c>
      <c r="RDN14" s="112" t="s">
        <v>12569</v>
      </c>
      <c r="RDO14" s="112" t="s">
        <v>12570</v>
      </c>
      <c r="RDP14" s="112" t="s">
        <v>12571</v>
      </c>
      <c r="RDQ14" s="112" t="s">
        <v>12572</v>
      </c>
      <c r="RDR14" s="112" t="s">
        <v>12573</v>
      </c>
      <c r="RDS14" s="112" t="s">
        <v>12574</v>
      </c>
      <c r="RDT14" s="112" t="s">
        <v>12575</v>
      </c>
      <c r="RDU14" s="112" t="s">
        <v>12576</v>
      </c>
      <c r="RDV14" s="112" t="s">
        <v>12577</v>
      </c>
      <c r="RDW14" s="112" t="s">
        <v>12578</v>
      </c>
      <c r="RDX14" s="112" t="s">
        <v>12579</v>
      </c>
      <c r="RDY14" s="112" t="s">
        <v>12580</v>
      </c>
      <c r="RDZ14" s="112" t="s">
        <v>12581</v>
      </c>
      <c r="REA14" s="112" t="s">
        <v>12582</v>
      </c>
      <c r="REB14" s="112" t="s">
        <v>12583</v>
      </c>
      <c r="REC14" s="112" t="s">
        <v>12584</v>
      </c>
      <c r="RED14" s="112" t="s">
        <v>12585</v>
      </c>
      <c r="REE14" s="112" t="s">
        <v>12586</v>
      </c>
      <c r="REF14" s="112" t="s">
        <v>12587</v>
      </c>
      <c r="REG14" s="112" t="s">
        <v>12588</v>
      </c>
      <c r="REH14" s="112" t="s">
        <v>12589</v>
      </c>
      <c r="REI14" s="112" t="s">
        <v>12590</v>
      </c>
      <c r="REJ14" s="112" t="s">
        <v>12591</v>
      </c>
      <c r="REK14" s="112" t="s">
        <v>12592</v>
      </c>
      <c r="REL14" s="112" t="s">
        <v>12593</v>
      </c>
      <c r="REM14" s="112" t="s">
        <v>12594</v>
      </c>
      <c r="REN14" s="112" t="s">
        <v>12595</v>
      </c>
      <c r="REO14" s="112" t="s">
        <v>12596</v>
      </c>
      <c r="REP14" s="112" t="s">
        <v>12597</v>
      </c>
      <c r="REQ14" s="112" t="s">
        <v>12598</v>
      </c>
      <c r="RER14" s="112" t="s">
        <v>12599</v>
      </c>
      <c r="RES14" s="112" t="s">
        <v>12600</v>
      </c>
      <c r="RET14" s="112" t="s">
        <v>12601</v>
      </c>
      <c r="REU14" s="112" t="s">
        <v>12602</v>
      </c>
      <c r="REV14" s="112" t="s">
        <v>12603</v>
      </c>
      <c r="REW14" s="112" t="s">
        <v>12604</v>
      </c>
      <c r="REX14" s="112" t="s">
        <v>12605</v>
      </c>
      <c r="REY14" s="112" t="s">
        <v>12606</v>
      </c>
      <c r="REZ14" s="112" t="s">
        <v>12607</v>
      </c>
      <c r="RFA14" s="112" t="s">
        <v>12608</v>
      </c>
      <c r="RFB14" s="112" t="s">
        <v>12609</v>
      </c>
      <c r="RFC14" s="112" t="s">
        <v>12610</v>
      </c>
      <c r="RFD14" s="112" t="s">
        <v>12611</v>
      </c>
      <c r="RFE14" s="112" t="s">
        <v>12612</v>
      </c>
      <c r="RFF14" s="112" t="s">
        <v>12613</v>
      </c>
      <c r="RFG14" s="112" t="s">
        <v>12614</v>
      </c>
      <c r="RFH14" s="112" t="s">
        <v>12615</v>
      </c>
      <c r="RFI14" s="112" t="s">
        <v>12616</v>
      </c>
      <c r="RFJ14" s="112" t="s">
        <v>12617</v>
      </c>
      <c r="RFK14" s="112" t="s">
        <v>12618</v>
      </c>
      <c r="RFL14" s="112" t="s">
        <v>12619</v>
      </c>
      <c r="RFM14" s="112" t="s">
        <v>12620</v>
      </c>
      <c r="RFN14" s="112" t="s">
        <v>12621</v>
      </c>
      <c r="RFO14" s="112" t="s">
        <v>12622</v>
      </c>
      <c r="RFP14" s="112" t="s">
        <v>12623</v>
      </c>
      <c r="RFQ14" s="112" t="s">
        <v>12624</v>
      </c>
      <c r="RFR14" s="112" t="s">
        <v>12625</v>
      </c>
      <c r="RFS14" s="112" t="s">
        <v>12626</v>
      </c>
      <c r="RFT14" s="112" t="s">
        <v>12627</v>
      </c>
      <c r="RFU14" s="112" t="s">
        <v>12628</v>
      </c>
      <c r="RFV14" s="112" t="s">
        <v>12629</v>
      </c>
      <c r="RFW14" s="112" t="s">
        <v>12630</v>
      </c>
      <c r="RFX14" s="112" t="s">
        <v>12631</v>
      </c>
      <c r="RFY14" s="112" t="s">
        <v>12632</v>
      </c>
      <c r="RFZ14" s="112" t="s">
        <v>12633</v>
      </c>
      <c r="RGA14" s="112" t="s">
        <v>12634</v>
      </c>
      <c r="RGB14" s="112" t="s">
        <v>12635</v>
      </c>
      <c r="RGC14" s="112" t="s">
        <v>12636</v>
      </c>
      <c r="RGD14" s="112" t="s">
        <v>12637</v>
      </c>
      <c r="RGE14" s="112" t="s">
        <v>12638</v>
      </c>
      <c r="RGF14" s="112" t="s">
        <v>12639</v>
      </c>
      <c r="RGG14" s="112" t="s">
        <v>12640</v>
      </c>
      <c r="RGH14" s="112" t="s">
        <v>12641</v>
      </c>
      <c r="RGI14" s="112" t="s">
        <v>12642</v>
      </c>
      <c r="RGJ14" s="112" t="s">
        <v>12643</v>
      </c>
      <c r="RGK14" s="112" t="s">
        <v>12644</v>
      </c>
      <c r="RGL14" s="112" t="s">
        <v>12645</v>
      </c>
      <c r="RGM14" s="112" t="s">
        <v>12646</v>
      </c>
      <c r="RGN14" s="112" t="s">
        <v>12647</v>
      </c>
      <c r="RGO14" s="112" t="s">
        <v>12648</v>
      </c>
      <c r="RGP14" s="112" t="s">
        <v>12649</v>
      </c>
      <c r="RGQ14" s="112" t="s">
        <v>12650</v>
      </c>
      <c r="RGR14" s="112" t="s">
        <v>12651</v>
      </c>
      <c r="RGS14" s="112" t="s">
        <v>12652</v>
      </c>
      <c r="RGT14" s="112" t="s">
        <v>12653</v>
      </c>
      <c r="RGU14" s="112" t="s">
        <v>12654</v>
      </c>
      <c r="RGV14" s="112" t="s">
        <v>12655</v>
      </c>
      <c r="RGW14" s="112" t="s">
        <v>12656</v>
      </c>
      <c r="RGX14" s="112" t="s">
        <v>12657</v>
      </c>
      <c r="RGY14" s="112" t="s">
        <v>12658</v>
      </c>
      <c r="RGZ14" s="112" t="s">
        <v>12659</v>
      </c>
      <c r="RHA14" s="112" t="s">
        <v>12660</v>
      </c>
      <c r="RHB14" s="112" t="s">
        <v>12661</v>
      </c>
      <c r="RHC14" s="112" t="s">
        <v>12662</v>
      </c>
      <c r="RHD14" s="112" t="s">
        <v>12663</v>
      </c>
      <c r="RHE14" s="112" t="s">
        <v>12664</v>
      </c>
      <c r="RHF14" s="112" t="s">
        <v>12665</v>
      </c>
      <c r="RHG14" s="112" t="s">
        <v>12666</v>
      </c>
      <c r="RHH14" s="112" t="s">
        <v>12667</v>
      </c>
      <c r="RHI14" s="112" t="s">
        <v>12668</v>
      </c>
      <c r="RHJ14" s="112" t="s">
        <v>12669</v>
      </c>
      <c r="RHK14" s="112" t="s">
        <v>12670</v>
      </c>
      <c r="RHL14" s="112" t="s">
        <v>12671</v>
      </c>
      <c r="RHM14" s="112" t="s">
        <v>12672</v>
      </c>
      <c r="RHN14" s="112" t="s">
        <v>12673</v>
      </c>
      <c r="RHO14" s="112" t="s">
        <v>12674</v>
      </c>
      <c r="RHP14" s="112" t="s">
        <v>12675</v>
      </c>
      <c r="RHQ14" s="112" t="s">
        <v>12676</v>
      </c>
      <c r="RHR14" s="112" t="s">
        <v>12677</v>
      </c>
      <c r="RHS14" s="112" t="s">
        <v>12678</v>
      </c>
      <c r="RHT14" s="112" t="s">
        <v>12679</v>
      </c>
      <c r="RHU14" s="112" t="s">
        <v>12680</v>
      </c>
      <c r="RHV14" s="112" t="s">
        <v>12681</v>
      </c>
      <c r="RHW14" s="112" t="s">
        <v>12682</v>
      </c>
      <c r="RHX14" s="112" t="s">
        <v>12683</v>
      </c>
      <c r="RHY14" s="112" t="s">
        <v>12684</v>
      </c>
      <c r="RHZ14" s="112" t="s">
        <v>12685</v>
      </c>
      <c r="RIA14" s="112" t="s">
        <v>12686</v>
      </c>
      <c r="RIB14" s="112" t="s">
        <v>12687</v>
      </c>
      <c r="RIC14" s="112" t="s">
        <v>12688</v>
      </c>
      <c r="RID14" s="112" t="s">
        <v>12689</v>
      </c>
      <c r="RIE14" s="112" t="s">
        <v>12690</v>
      </c>
      <c r="RIF14" s="112" t="s">
        <v>12691</v>
      </c>
      <c r="RIG14" s="112" t="s">
        <v>12692</v>
      </c>
      <c r="RIH14" s="112" t="s">
        <v>12693</v>
      </c>
      <c r="RII14" s="112" t="s">
        <v>12694</v>
      </c>
      <c r="RIJ14" s="112" t="s">
        <v>12695</v>
      </c>
      <c r="RIK14" s="112" t="s">
        <v>12696</v>
      </c>
      <c r="RIL14" s="112" t="s">
        <v>12697</v>
      </c>
      <c r="RIM14" s="112" t="s">
        <v>12698</v>
      </c>
      <c r="RIN14" s="112" t="s">
        <v>12699</v>
      </c>
      <c r="RIO14" s="112" t="s">
        <v>12700</v>
      </c>
      <c r="RIP14" s="112" t="s">
        <v>12701</v>
      </c>
      <c r="RIQ14" s="112" t="s">
        <v>12702</v>
      </c>
      <c r="RIR14" s="112" t="s">
        <v>12703</v>
      </c>
      <c r="RIS14" s="112" t="s">
        <v>12704</v>
      </c>
      <c r="RIT14" s="112" t="s">
        <v>12705</v>
      </c>
      <c r="RIU14" s="112" t="s">
        <v>12706</v>
      </c>
      <c r="RIV14" s="112" t="s">
        <v>12707</v>
      </c>
      <c r="RIW14" s="112" t="s">
        <v>12708</v>
      </c>
      <c r="RIX14" s="112" t="s">
        <v>12709</v>
      </c>
      <c r="RIY14" s="112" t="s">
        <v>12710</v>
      </c>
      <c r="RIZ14" s="112" t="s">
        <v>12711</v>
      </c>
      <c r="RJA14" s="112" t="s">
        <v>12712</v>
      </c>
      <c r="RJB14" s="112" t="s">
        <v>12713</v>
      </c>
      <c r="RJC14" s="112" t="s">
        <v>12714</v>
      </c>
      <c r="RJD14" s="112" t="s">
        <v>12715</v>
      </c>
      <c r="RJE14" s="112" t="s">
        <v>12716</v>
      </c>
      <c r="RJF14" s="112" t="s">
        <v>12717</v>
      </c>
      <c r="RJG14" s="112" t="s">
        <v>12718</v>
      </c>
      <c r="RJH14" s="112" t="s">
        <v>12719</v>
      </c>
      <c r="RJI14" s="112" t="s">
        <v>12720</v>
      </c>
      <c r="RJJ14" s="112" t="s">
        <v>12721</v>
      </c>
      <c r="RJK14" s="112" t="s">
        <v>12722</v>
      </c>
      <c r="RJL14" s="112" t="s">
        <v>12723</v>
      </c>
      <c r="RJM14" s="112" t="s">
        <v>12724</v>
      </c>
      <c r="RJN14" s="112" t="s">
        <v>12725</v>
      </c>
      <c r="RJO14" s="112" t="s">
        <v>12726</v>
      </c>
      <c r="RJP14" s="112" t="s">
        <v>12727</v>
      </c>
      <c r="RJQ14" s="112" t="s">
        <v>12728</v>
      </c>
      <c r="RJR14" s="112" t="s">
        <v>12729</v>
      </c>
      <c r="RJS14" s="112" t="s">
        <v>12730</v>
      </c>
      <c r="RJT14" s="112" t="s">
        <v>12731</v>
      </c>
      <c r="RJU14" s="112" t="s">
        <v>12732</v>
      </c>
      <c r="RJV14" s="112" t="s">
        <v>12733</v>
      </c>
      <c r="RJW14" s="112" t="s">
        <v>12734</v>
      </c>
      <c r="RJX14" s="112" t="s">
        <v>12735</v>
      </c>
      <c r="RJY14" s="112" t="s">
        <v>12736</v>
      </c>
      <c r="RJZ14" s="112" t="s">
        <v>12737</v>
      </c>
      <c r="RKA14" s="112" t="s">
        <v>12738</v>
      </c>
      <c r="RKB14" s="112" t="s">
        <v>12739</v>
      </c>
      <c r="RKC14" s="112" t="s">
        <v>12740</v>
      </c>
      <c r="RKD14" s="112" t="s">
        <v>12741</v>
      </c>
      <c r="RKE14" s="112" t="s">
        <v>12742</v>
      </c>
      <c r="RKF14" s="112" t="s">
        <v>12743</v>
      </c>
      <c r="RKG14" s="112" t="s">
        <v>12744</v>
      </c>
      <c r="RKH14" s="112" t="s">
        <v>12745</v>
      </c>
      <c r="RKI14" s="112" t="s">
        <v>12746</v>
      </c>
      <c r="RKJ14" s="112" t="s">
        <v>12747</v>
      </c>
      <c r="RKK14" s="112" t="s">
        <v>12748</v>
      </c>
      <c r="RKL14" s="112" t="s">
        <v>12749</v>
      </c>
      <c r="RKM14" s="112" t="s">
        <v>12750</v>
      </c>
      <c r="RKN14" s="112" t="s">
        <v>12751</v>
      </c>
      <c r="RKO14" s="112" t="s">
        <v>12752</v>
      </c>
      <c r="RKP14" s="112" t="s">
        <v>12753</v>
      </c>
      <c r="RKQ14" s="112" t="s">
        <v>12754</v>
      </c>
      <c r="RKR14" s="112" t="s">
        <v>12755</v>
      </c>
      <c r="RKS14" s="112" t="s">
        <v>12756</v>
      </c>
      <c r="RKT14" s="112" t="s">
        <v>12757</v>
      </c>
      <c r="RKU14" s="112" t="s">
        <v>12758</v>
      </c>
      <c r="RKV14" s="112" t="s">
        <v>12759</v>
      </c>
      <c r="RKW14" s="112" t="s">
        <v>12760</v>
      </c>
      <c r="RKX14" s="112" t="s">
        <v>12761</v>
      </c>
      <c r="RKY14" s="112" t="s">
        <v>12762</v>
      </c>
      <c r="RKZ14" s="112" t="s">
        <v>12763</v>
      </c>
      <c r="RLA14" s="112" t="s">
        <v>12764</v>
      </c>
      <c r="RLB14" s="112" t="s">
        <v>12765</v>
      </c>
      <c r="RLC14" s="112" t="s">
        <v>12766</v>
      </c>
      <c r="RLD14" s="112" t="s">
        <v>12767</v>
      </c>
      <c r="RLE14" s="112" t="s">
        <v>12768</v>
      </c>
      <c r="RLF14" s="112" t="s">
        <v>12769</v>
      </c>
      <c r="RLG14" s="112" t="s">
        <v>12770</v>
      </c>
      <c r="RLH14" s="112" t="s">
        <v>12771</v>
      </c>
      <c r="RLI14" s="112" t="s">
        <v>12772</v>
      </c>
      <c r="RLJ14" s="112" t="s">
        <v>12773</v>
      </c>
      <c r="RLK14" s="112" t="s">
        <v>12774</v>
      </c>
      <c r="RLL14" s="112" t="s">
        <v>12775</v>
      </c>
      <c r="RLM14" s="112" t="s">
        <v>12776</v>
      </c>
      <c r="RLN14" s="112" t="s">
        <v>12777</v>
      </c>
      <c r="RLO14" s="112" t="s">
        <v>12778</v>
      </c>
      <c r="RLP14" s="112" t="s">
        <v>12779</v>
      </c>
      <c r="RLQ14" s="112" t="s">
        <v>12780</v>
      </c>
      <c r="RLR14" s="112" t="s">
        <v>12781</v>
      </c>
      <c r="RLS14" s="112" t="s">
        <v>12782</v>
      </c>
      <c r="RLT14" s="112" t="s">
        <v>12783</v>
      </c>
      <c r="RLU14" s="112" t="s">
        <v>12784</v>
      </c>
      <c r="RLV14" s="112" t="s">
        <v>12785</v>
      </c>
      <c r="RLW14" s="112" t="s">
        <v>12786</v>
      </c>
      <c r="RLX14" s="112" t="s">
        <v>12787</v>
      </c>
      <c r="RLY14" s="112" t="s">
        <v>12788</v>
      </c>
      <c r="RLZ14" s="112" t="s">
        <v>12789</v>
      </c>
      <c r="RMA14" s="112" t="s">
        <v>12790</v>
      </c>
      <c r="RMB14" s="112" t="s">
        <v>12791</v>
      </c>
      <c r="RMC14" s="112" t="s">
        <v>12792</v>
      </c>
      <c r="RMD14" s="112" t="s">
        <v>12793</v>
      </c>
      <c r="RME14" s="112" t="s">
        <v>12794</v>
      </c>
      <c r="RMF14" s="112" t="s">
        <v>12795</v>
      </c>
      <c r="RMG14" s="112" t="s">
        <v>12796</v>
      </c>
      <c r="RMH14" s="112" t="s">
        <v>12797</v>
      </c>
      <c r="RMI14" s="112" t="s">
        <v>12798</v>
      </c>
      <c r="RMJ14" s="112" t="s">
        <v>12799</v>
      </c>
      <c r="RMK14" s="112" t="s">
        <v>12800</v>
      </c>
      <c r="RML14" s="112" t="s">
        <v>12801</v>
      </c>
      <c r="RMM14" s="112" t="s">
        <v>12802</v>
      </c>
      <c r="RMN14" s="112" t="s">
        <v>12803</v>
      </c>
      <c r="RMO14" s="112" t="s">
        <v>12804</v>
      </c>
      <c r="RMP14" s="112" t="s">
        <v>12805</v>
      </c>
      <c r="RMQ14" s="112" t="s">
        <v>12806</v>
      </c>
      <c r="RMR14" s="112" t="s">
        <v>12807</v>
      </c>
      <c r="RMS14" s="112" t="s">
        <v>12808</v>
      </c>
      <c r="RMT14" s="112" t="s">
        <v>12809</v>
      </c>
      <c r="RMU14" s="112" t="s">
        <v>12810</v>
      </c>
      <c r="RMV14" s="112" t="s">
        <v>12811</v>
      </c>
      <c r="RMW14" s="112" t="s">
        <v>12812</v>
      </c>
      <c r="RMX14" s="112" t="s">
        <v>12813</v>
      </c>
      <c r="RMY14" s="112" t="s">
        <v>12814</v>
      </c>
      <c r="RMZ14" s="112" t="s">
        <v>12815</v>
      </c>
      <c r="RNA14" s="112" t="s">
        <v>12816</v>
      </c>
      <c r="RNB14" s="112" t="s">
        <v>12817</v>
      </c>
      <c r="RNC14" s="112" t="s">
        <v>12818</v>
      </c>
      <c r="RND14" s="112" t="s">
        <v>12819</v>
      </c>
      <c r="RNE14" s="112" t="s">
        <v>12820</v>
      </c>
      <c r="RNF14" s="112" t="s">
        <v>12821</v>
      </c>
      <c r="RNG14" s="112" t="s">
        <v>12822</v>
      </c>
      <c r="RNH14" s="112" t="s">
        <v>12823</v>
      </c>
      <c r="RNI14" s="112" t="s">
        <v>12824</v>
      </c>
      <c r="RNJ14" s="112" t="s">
        <v>12825</v>
      </c>
      <c r="RNK14" s="112" t="s">
        <v>12826</v>
      </c>
      <c r="RNL14" s="112" t="s">
        <v>12827</v>
      </c>
      <c r="RNM14" s="112" t="s">
        <v>12828</v>
      </c>
      <c r="RNN14" s="112" t="s">
        <v>12829</v>
      </c>
      <c r="RNO14" s="112" t="s">
        <v>12830</v>
      </c>
      <c r="RNP14" s="112" t="s">
        <v>12831</v>
      </c>
      <c r="RNQ14" s="112" t="s">
        <v>12832</v>
      </c>
      <c r="RNR14" s="112" t="s">
        <v>12833</v>
      </c>
      <c r="RNS14" s="112" t="s">
        <v>12834</v>
      </c>
      <c r="RNT14" s="112" t="s">
        <v>12835</v>
      </c>
      <c r="RNU14" s="112" t="s">
        <v>12836</v>
      </c>
      <c r="RNV14" s="112" t="s">
        <v>12837</v>
      </c>
      <c r="RNW14" s="112" t="s">
        <v>12838</v>
      </c>
      <c r="RNX14" s="112" t="s">
        <v>12839</v>
      </c>
      <c r="RNY14" s="112" t="s">
        <v>12840</v>
      </c>
      <c r="RNZ14" s="112" t="s">
        <v>12841</v>
      </c>
      <c r="ROA14" s="112" t="s">
        <v>12842</v>
      </c>
      <c r="ROB14" s="112" t="s">
        <v>12843</v>
      </c>
      <c r="ROC14" s="112" t="s">
        <v>12844</v>
      </c>
      <c r="ROD14" s="112" t="s">
        <v>12845</v>
      </c>
      <c r="ROE14" s="112" t="s">
        <v>12846</v>
      </c>
      <c r="ROF14" s="112" t="s">
        <v>12847</v>
      </c>
      <c r="ROG14" s="112" t="s">
        <v>12848</v>
      </c>
      <c r="ROH14" s="112" t="s">
        <v>12849</v>
      </c>
      <c r="ROI14" s="112" t="s">
        <v>12850</v>
      </c>
      <c r="ROJ14" s="112" t="s">
        <v>12851</v>
      </c>
      <c r="ROK14" s="112" t="s">
        <v>12852</v>
      </c>
      <c r="ROL14" s="112" t="s">
        <v>12853</v>
      </c>
      <c r="ROM14" s="112" t="s">
        <v>12854</v>
      </c>
      <c r="RON14" s="112" t="s">
        <v>12855</v>
      </c>
      <c r="ROO14" s="112" t="s">
        <v>12856</v>
      </c>
      <c r="ROP14" s="112" t="s">
        <v>12857</v>
      </c>
      <c r="ROQ14" s="112" t="s">
        <v>12858</v>
      </c>
      <c r="ROR14" s="112" t="s">
        <v>12859</v>
      </c>
      <c r="ROS14" s="112" t="s">
        <v>12860</v>
      </c>
      <c r="ROT14" s="112" t="s">
        <v>12861</v>
      </c>
      <c r="ROU14" s="112" t="s">
        <v>12862</v>
      </c>
      <c r="ROV14" s="112" t="s">
        <v>12863</v>
      </c>
      <c r="ROW14" s="112" t="s">
        <v>12864</v>
      </c>
      <c r="ROX14" s="112" t="s">
        <v>12865</v>
      </c>
      <c r="ROY14" s="112" t="s">
        <v>12866</v>
      </c>
      <c r="ROZ14" s="112" t="s">
        <v>12867</v>
      </c>
      <c r="RPA14" s="112" t="s">
        <v>12868</v>
      </c>
      <c r="RPB14" s="112" t="s">
        <v>12869</v>
      </c>
      <c r="RPC14" s="112" t="s">
        <v>12870</v>
      </c>
      <c r="RPD14" s="112" t="s">
        <v>12871</v>
      </c>
      <c r="RPE14" s="112" t="s">
        <v>12872</v>
      </c>
      <c r="RPF14" s="112" t="s">
        <v>12873</v>
      </c>
      <c r="RPG14" s="112" t="s">
        <v>12874</v>
      </c>
      <c r="RPH14" s="112" t="s">
        <v>12875</v>
      </c>
      <c r="RPI14" s="112" t="s">
        <v>12876</v>
      </c>
      <c r="RPJ14" s="112" t="s">
        <v>12877</v>
      </c>
      <c r="RPK14" s="112" t="s">
        <v>12878</v>
      </c>
      <c r="RPL14" s="112" t="s">
        <v>12879</v>
      </c>
      <c r="RPM14" s="112" t="s">
        <v>12880</v>
      </c>
      <c r="RPN14" s="112" t="s">
        <v>12881</v>
      </c>
      <c r="RPO14" s="112" t="s">
        <v>12882</v>
      </c>
      <c r="RPP14" s="112" t="s">
        <v>12883</v>
      </c>
      <c r="RPQ14" s="112" t="s">
        <v>12884</v>
      </c>
      <c r="RPR14" s="112" t="s">
        <v>12885</v>
      </c>
      <c r="RPS14" s="112" t="s">
        <v>12886</v>
      </c>
      <c r="RPT14" s="112" t="s">
        <v>12887</v>
      </c>
      <c r="RPU14" s="112" t="s">
        <v>12888</v>
      </c>
      <c r="RPV14" s="112" t="s">
        <v>12889</v>
      </c>
      <c r="RPW14" s="112" t="s">
        <v>12890</v>
      </c>
      <c r="RPX14" s="112" t="s">
        <v>12891</v>
      </c>
      <c r="RPY14" s="112" t="s">
        <v>12892</v>
      </c>
      <c r="RPZ14" s="112" t="s">
        <v>12893</v>
      </c>
      <c r="RQA14" s="112" t="s">
        <v>12894</v>
      </c>
      <c r="RQB14" s="112" t="s">
        <v>12895</v>
      </c>
      <c r="RQC14" s="112" t="s">
        <v>12896</v>
      </c>
      <c r="RQD14" s="112" t="s">
        <v>12897</v>
      </c>
      <c r="RQE14" s="112" t="s">
        <v>12898</v>
      </c>
      <c r="RQF14" s="112" t="s">
        <v>12899</v>
      </c>
      <c r="RQG14" s="112" t="s">
        <v>12900</v>
      </c>
      <c r="RQH14" s="112" t="s">
        <v>12901</v>
      </c>
      <c r="RQI14" s="112" t="s">
        <v>12902</v>
      </c>
      <c r="RQJ14" s="112" t="s">
        <v>12903</v>
      </c>
      <c r="RQK14" s="112" t="s">
        <v>12904</v>
      </c>
      <c r="RQL14" s="112" t="s">
        <v>12905</v>
      </c>
      <c r="RQM14" s="112" t="s">
        <v>12906</v>
      </c>
      <c r="RQN14" s="112" t="s">
        <v>12907</v>
      </c>
      <c r="RQO14" s="112" t="s">
        <v>12908</v>
      </c>
      <c r="RQP14" s="112" t="s">
        <v>12909</v>
      </c>
      <c r="RQQ14" s="112" t="s">
        <v>12910</v>
      </c>
      <c r="RQR14" s="112" t="s">
        <v>12911</v>
      </c>
      <c r="RQS14" s="112" t="s">
        <v>12912</v>
      </c>
      <c r="RQT14" s="112" t="s">
        <v>12913</v>
      </c>
      <c r="RQU14" s="112" t="s">
        <v>12914</v>
      </c>
      <c r="RQV14" s="112" t="s">
        <v>12915</v>
      </c>
      <c r="RQW14" s="112" t="s">
        <v>12916</v>
      </c>
      <c r="RQX14" s="112" t="s">
        <v>12917</v>
      </c>
      <c r="RQY14" s="112" t="s">
        <v>12918</v>
      </c>
      <c r="RQZ14" s="112" t="s">
        <v>12919</v>
      </c>
      <c r="RRA14" s="112" t="s">
        <v>12920</v>
      </c>
      <c r="RRB14" s="112" t="s">
        <v>12921</v>
      </c>
      <c r="RRC14" s="112" t="s">
        <v>12922</v>
      </c>
      <c r="RRD14" s="112" t="s">
        <v>12923</v>
      </c>
      <c r="RRE14" s="112" t="s">
        <v>12924</v>
      </c>
      <c r="RRF14" s="112" t="s">
        <v>12925</v>
      </c>
      <c r="RRG14" s="112" t="s">
        <v>12926</v>
      </c>
      <c r="RRH14" s="112" t="s">
        <v>12927</v>
      </c>
      <c r="RRI14" s="112" t="s">
        <v>12928</v>
      </c>
      <c r="RRJ14" s="112" t="s">
        <v>12929</v>
      </c>
      <c r="RRK14" s="112" t="s">
        <v>12930</v>
      </c>
      <c r="RRL14" s="112" t="s">
        <v>12931</v>
      </c>
      <c r="RRM14" s="112" t="s">
        <v>12932</v>
      </c>
      <c r="RRN14" s="112" t="s">
        <v>12933</v>
      </c>
      <c r="RRO14" s="112" t="s">
        <v>12934</v>
      </c>
      <c r="RRP14" s="112" t="s">
        <v>12935</v>
      </c>
      <c r="RRQ14" s="112" t="s">
        <v>12936</v>
      </c>
      <c r="RRR14" s="112" t="s">
        <v>12937</v>
      </c>
      <c r="RRS14" s="112" t="s">
        <v>12938</v>
      </c>
      <c r="RRT14" s="112" t="s">
        <v>12939</v>
      </c>
      <c r="RRU14" s="112" t="s">
        <v>12940</v>
      </c>
      <c r="RRV14" s="112" t="s">
        <v>12941</v>
      </c>
      <c r="RRW14" s="112" t="s">
        <v>12942</v>
      </c>
      <c r="RRX14" s="112" t="s">
        <v>12943</v>
      </c>
      <c r="RRY14" s="112" t="s">
        <v>12944</v>
      </c>
      <c r="RRZ14" s="112" t="s">
        <v>12945</v>
      </c>
      <c r="RSA14" s="112" t="s">
        <v>12946</v>
      </c>
      <c r="RSB14" s="112" t="s">
        <v>12947</v>
      </c>
      <c r="RSC14" s="112" t="s">
        <v>12948</v>
      </c>
      <c r="RSD14" s="112" t="s">
        <v>12949</v>
      </c>
      <c r="RSE14" s="112" t="s">
        <v>12950</v>
      </c>
      <c r="RSF14" s="112" t="s">
        <v>12951</v>
      </c>
      <c r="RSG14" s="112" t="s">
        <v>12952</v>
      </c>
      <c r="RSH14" s="112" t="s">
        <v>12953</v>
      </c>
      <c r="RSI14" s="112" t="s">
        <v>12954</v>
      </c>
      <c r="RSJ14" s="112" t="s">
        <v>12955</v>
      </c>
      <c r="RSK14" s="112" t="s">
        <v>12956</v>
      </c>
      <c r="RSL14" s="112" t="s">
        <v>12957</v>
      </c>
      <c r="RSM14" s="112" t="s">
        <v>12958</v>
      </c>
      <c r="RSN14" s="112" t="s">
        <v>12959</v>
      </c>
      <c r="RSO14" s="112" t="s">
        <v>12960</v>
      </c>
      <c r="RSP14" s="112" t="s">
        <v>12961</v>
      </c>
      <c r="RSQ14" s="112" t="s">
        <v>12962</v>
      </c>
      <c r="RSR14" s="112" t="s">
        <v>12963</v>
      </c>
      <c r="RSS14" s="112" t="s">
        <v>12964</v>
      </c>
      <c r="RST14" s="112" t="s">
        <v>12965</v>
      </c>
      <c r="RSU14" s="112" t="s">
        <v>12966</v>
      </c>
      <c r="RSV14" s="112" t="s">
        <v>12967</v>
      </c>
      <c r="RSW14" s="112" t="s">
        <v>12968</v>
      </c>
      <c r="RSX14" s="112" t="s">
        <v>12969</v>
      </c>
      <c r="RSY14" s="112" t="s">
        <v>12970</v>
      </c>
      <c r="RSZ14" s="112" t="s">
        <v>12971</v>
      </c>
      <c r="RTA14" s="112" t="s">
        <v>12972</v>
      </c>
      <c r="RTB14" s="112" t="s">
        <v>12973</v>
      </c>
      <c r="RTC14" s="112" t="s">
        <v>12974</v>
      </c>
      <c r="RTD14" s="112" t="s">
        <v>12975</v>
      </c>
      <c r="RTE14" s="112" t="s">
        <v>12976</v>
      </c>
      <c r="RTF14" s="112" t="s">
        <v>12977</v>
      </c>
      <c r="RTG14" s="112" t="s">
        <v>12978</v>
      </c>
      <c r="RTH14" s="112" t="s">
        <v>12979</v>
      </c>
      <c r="RTI14" s="112" t="s">
        <v>12980</v>
      </c>
      <c r="RTJ14" s="112" t="s">
        <v>12981</v>
      </c>
      <c r="RTK14" s="112" t="s">
        <v>12982</v>
      </c>
      <c r="RTL14" s="112" t="s">
        <v>12983</v>
      </c>
      <c r="RTM14" s="112" t="s">
        <v>12984</v>
      </c>
      <c r="RTN14" s="112" t="s">
        <v>12985</v>
      </c>
      <c r="RTO14" s="112" t="s">
        <v>12986</v>
      </c>
      <c r="RTP14" s="112" t="s">
        <v>12987</v>
      </c>
      <c r="RTQ14" s="112" t="s">
        <v>12988</v>
      </c>
      <c r="RTR14" s="112" t="s">
        <v>12989</v>
      </c>
      <c r="RTS14" s="112" t="s">
        <v>12990</v>
      </c>
      <c r="RTT14" s="112" t="s">
        <v>12991</v>
      </c>
      <c r="RTU14" s="112" t="s">
        <v>12992</v>
      </c>
      <c r="RTV14" s="112" t="s">
        <v>12993</v>
      </c>
      <c r="RTW14" s="112" t="s">
        <v>12994</v>
      </c>
      <c r="RTX14" s="112" t="s">
        <v>12995</v>
      </c>
      <c r="RTY14" s="112" t="s">
        <v>12996</v>
      </c>
      <c r="RTZ14" s="112" t="s">
        <v>12997</v>
      </c>
      <c r="RUA14" s="112" t="s">
        <v>12998</v>
      </c>
      <c r="RUB14" s="112" t="s">
        <v>12999</v>
      </c>
      <c r="RUC14" s="112" t="s">
        <v>13000</v>
      </c>
      <c r="RUD14" s="112" t="s">
        <v>13001</v>
      </c>
      <c r="RUE14" s="112" t="s">
        <v>13002</v>
      </c>
      <c r="RUF14" s="112" t="s">
        <v>13003</v>
      </c>
      <c r="RUG14" s="112" t="s">
        <v>13004</v>
      </c>
      <c r="RUH14" s="112" t="s">
        <v>13005</v>
      </c>
      <c r="RUI14" s="112" t="s">
        <v>13006</v>
      </c>
      <c r="RUJ14" s="112" t="s">
        <v>13007</v>
      </c>
      <c r="RUK14" s="112" t="s">
        <v>13008</v>
      </c>
      <c r="RUL14" s="112" t="s">
        <v>13009</v>
      </c>
      <c r="RUM14" s="112" t="s">
        <v>13010</v>
      </c>
      <c r="RUN14" s="112" t="s">
        <v>13011</v>
      </c>
      <c r="RUO14" s="112" t="s">
        <v>13012</v>
      </c>
      <c r="RUP14" s="112" t="s">
        <v>13013</v>
      </c>
      <c r="RUQ14" s="112" t="s">
        <v>13014</v>
      </c>
      <c r="RUR14" s="112" t="s">
        <v>13015</v>
      </c>
      <c r="RUS14" s="112" t="s">
        <v>13016</v>
      </c>
      <c r="RUT14" s="112" t="s">
        <v>13017</v>
      </c>
      <c r="RUU14" s="112" t="s">
        <v>13018</v>
      </c>
      <c r="RUV14" s="112" t="s">
        <v>13019</v>
      </c>
      <c r="RUW14" s="112" t="s">
        <v>13020</v>
      </c>
      <c r="RUX14" s="112" t="s">
        <v>13021</v>
      </c>
      <c r="RUY14" s="112" t="s">
        <v>13022</v>
      </c>
      <c r="RUZ14" s="112" t="s">
        <v>13023</v>
      </c>
      <c r="RVA14" s="112" t="s">
        <v>13024</v>
      </c>
      <c r="RVB14" s="112" t="s">
        <v>13025</v>
      </c>
      <c r="RVC14" s="112" t="s">
        <v>13026</v>
      </c>
      <c r="RVD14" s="112" t="s">
        <v>13027</v>
      </c>
      <c r="RVE14" s="112" t="s">
        <v>13028</v>
      </c>
      <c r="RVF14" s="112" t="s">
        <v>13029</v>
      </c>
      <c r="RVG14" s="112" t="s">
        <v>13030</v>
      </c>
      <c r="RVH14" s="112" t="s">
        <v>13031</v>
      </c>
      <c r="RVI14" s="112" t="s">
        <v>13032</v>
      </c>
      <c r="RVJ14" s="112" t="s">
        <v>13033</v>
      </c>
      <c r="RVK14" s="112" t="s">
        <v>13034</v>
      </c>
      <c r="RVL14" s="112" t="s">
        <v>13035</v>
      </c>
      <c r="RVM14" s="112" t="s">
        <v>13036</v>
      </c>
      <c r="RVN14" s="112" t="s">
        <v>13037</v>
      </c>
      <c r="RVO14" s="112" t="s">
        <v>13038</v>
      </c>
      <c r="RVP14" s="112" t="s">
        <v>13039</v>
      </c>
      <c r="RVQ14" s="112" t="s">
        <v>13040</v>
      </c>
      <c r="RVR14" s="112" t="s">
        <v>13041</v>
      </c>
      <c r="RVS14" s="112" t="s">
        <v>13042</v>
      </c>
      <c r="RVT14" s="112" t="s">
        <v>13043</v>
      </c>
      <c r="RVU14" s="112" t="s">
        <v>13044</v>
      </c>
      <c r="RVV14" s="112" t="s">
        <v>13045</v>
      </c>
      <c r="RVW14" s="112" t="s">
        <v>13046</v>
      </c>
      <c r="RVX14" s="112" t="s">
        <v>13047</v>
      </c>
      <c r="RVY14" s="112" t="s">
        <v>13048</v>
      </c>
      <c r="RVZ14" s="112" t="s">
        <v>13049</v>
      </c>
      <c r="RWA14" s="112" t="s">
        <v>13050</v>
      </c>
      <c r="RWB14" s="112" t="s">
        <v>13051</v>
      </c>
      <c r="RWC14" s="112" t="s">
        <v>13052</v>
      </c>
      <c r="RWD14" s="112" t="s">
        <v>13053</v>
      </c>
      <c r="RWE14" s="112" t="s">
        <v>13054</v>
      </c>
      <c r="RWF14" s="112" t="s">
        <v>13055</v>
      </c>
      <c r="RWG14" s="112" t="s">
        <v>13056</v>
      </c>
      <c r="RWH14" s="112" t="s">
        <v>13057</v>
      </c>
      <c r="RWI14" s="112" t="s">
        <v>13058</v>
      </c>
      <c r="RWJ14" s="112" t="s">
        <v>13059</v>
      </c>
      <c r="RWK14" s="112" t="s">
        <v>13060</v>
      </c>
      <c r="RWL14" s="112" t="s">
        <v>13061</v>
      </c>
      <c r="RWM14" s="112" t="s">
        <v>13062</v>
      </c>
      <c r="RWN14" s="112" t="s">
        <v>13063</v>
      </c>
      <c r="RWO14" s="112" t="s">
        <v>13064</v>
      </c>
      <c r="RWP14" s="112" t="s">
        <v>13065</v>
      </c>
      <c r="RWQ14" s="112" t="s">
        <v>13066</v>
      </c>
      <c r="RWR14" s="112" t="s">
        <v>13067</v>
      </c>
      <c r="RWS14" s="112" t="s">
        <v>13068</v>
      </c>
      <c r="RWT14" s="112" t="s">
        <v>13069</v>
      </c>
      <c r="RWU14" s="112" t="s">
        <v>13070</v>
      </c>
      <c r="RWV14" s="112" t="s">
        <v>13071</v>
      </c>
      <c r="RWW14" s="112" t="s">
        <v>13072</v>
      </c>
      <c r="RWX14" s="112" t="s">
        <v>13073</v>
      </c>
      <c r="RWY14" s="112" t="s">
        <v>13074</v>
      </c>
      <c r="RWZ14" s="112" t="s">
        <v>13075</v>
      </c>
      <c r="RXA14" s="112" t="s">
        <v>13076</v>
      </c>
      <c r="RXB14" s="112" t="s">
        <v>13077</v>
      </c>
      <c r="RXC14" s="112" t="s">
        <v>13078</v>
      </c>
      <c r="RXD14" s="112" t="s">
        <v>13079</v>
      </c>
      <c r="RXE14" s="112" t="s">
        <v>13080</v>
      </c>
      <c r="RXF14" s="112" t="s">
        <v>13081</v>
      </c>
      <c r="RXG14" s="112" t="s">
        <v>13082</v>
      </c>
      <c r="RXH14" s="112" t="s">
        <v>13083</v>
      </c>
      <c r="RXI14" s="112" t="s">
        <v>13084</v>
      </c>
      <c r="RXJ14" s="112" t="s">
        <v>13085</v>
      </c>
      <c r="RXK14" s="112" t="s">
        <v>13086</v>
      </c>
      <c r="RXL14" s="112" t="s">
        <v>13087</v>
      </c>
      <c r="RXM14" s="112" t="s">
        <v>13088</v>
      </c>
      <c r="RXN14" s="112" t="s">
        <v>13089</v>
      </c>
      <c r="RXO14" s="112" t="s">
        <v>13090</v>
      </c>
      <c r="RXP14" s="112" t="s">
        <v>13091</v>
      </c>
      <c r="RXQ14" s="112" t="s">
        <v>13092</v>
      </c>
      <c r="RXR14" s="112" t="s">
        <v>13093</v>
      </c>
      <c r="RXS14" s="112" t="s">
        <v>13094</v>
      </c>
      <c r="RXT14" s="112" t="s">
        <v>13095</v>
      </c>
      <c r="RXU14" s="112" t="s">
        <v>13096</v>
      </c>
      <c r="RXV14" s="112" t="s">
        <v>13097</v>
      </c>
      <c r="RXW14" s="112" t="s">
        <v>13098</v>
      </c>
      <c r="RXX14" s="112" t="s">
        <v>13099</v>
      </c>
      <c r="RXY14" s="112" t="s">
        <v>13100</v>
      </c>
      <c r="RXZ14" s="112" t="s">
        <v>13101</v>
      </c>
      <c r="RYA14" s="112" t="s">
        <v>13102</v>
      </c>
      <c r="RYB14" s="112" t="s">
        <v>13103</v>
      </c>
      <c r="RYC14" s="112" t="s">
        <v>13104</v>
      </c>
      <c r="RYD14" s="112" t="s">
        <v>13105</v>
      </c>
      <c r="RYE14" s="112" t="s">
        <v>13106</v>
      </c>
      <c r="RYF14" s="112" t="s">
        <v>13107</v>
      </c>
      <c r="RYG14" s="112" t="s">
        <v>13108</v>
      </c>
      <c r="RYH14" s="112" t="s">
        <v>13109</v>
      </c>
      <c r="RYI14" s="112" t="s">
        <v>13110</v>
      </c>
      <c r="RYJ14" s="112" t="s">
        <v>13111</v>
      </c>
      <c r="RYK14" s="112" t="s">
        <v>13112</v>
      </c>
      <c r="RYL14" s="112" t="s">
        <v>13113</v>
      </c>
      <c r="RYM14" s="112" t="s">
        <v>13114</v>
      </c>
      <c r="RYN14" s="112" t="s">
        <v>13115</v>
      </c>
      <c r="RYO14" s="112" t="s">
        <v>13116</v>
      </c>
      <c r="RYP14" s="112" t="s">
        <v>13117</v>
      </c>
      <c r="RYQ14" s="112" t="s">
        <v>13118</v>
      </c>
      <c r="RYR14" s="112" t="s">
        <v>13119</v>
      </c>
      <c r="RYS14" s="112" t="s">
        <v>13120</v>
      </c>
      <c r="RYT14" s="112" t="s">
        <v>13121</v>
      </c>
      <c r="RYU14" s="112" t="s">
        <v>13122</v>
      </c>
      <c r="RYV14" s="112" t="s">
        <v>13123</v>
      </c>
      <c r="RYW14" s="112" t="s">
        <v>13124</v>
      </c>
      <c r="RYX14" s="112" t="s">
        <v>13125</v>
      </c>
      <c r="RYY14" s="112" t="s">
        <v>13126</v>
      </c>
      <c r="RYZ14" s="112" t="s">
        <v>13127</v>
      </c>
      <c r="RZA14" s="112" t="s">
        <v>13128</v>
      </c>
      <c r="RZB14" s="112" t="s">
        <v>13129</v>
      </c>
      <c r="RZC14" s="112" t="s">
        <v>13130</v>
      </c>
      <c r="RZD14" s="112" t="s">
        <v>13131</v>
      </c>
      <c r="RZE14" s="112" t="s">
        <v>13132</v>
      </c>
      <c r="RZF14" s="112" t="s">
        <v>13133</v>
      </c>
      <c r="RZG14" s="112" t="s">
        <v>13134</v>
      </c>
      <c r="RZH14" s="112" t="s">
        <v>13135</v>
      </c>
      <c r="RZI14" s="112" t="s">
        <v>13136</v>
      </c>
      <c r="RZJ14" s="112" t="s">
        <v>13137</v>
      </c>
      <c r="RZK14" s="112" t="s">
        <v>13138</v>
      </c>
      <c r="RZL14" s="112" t="s">
        <v>13139</v>
      </c>
      <c r="RZM14" s="112" t="s">
        <v>13140</v>
      </c>
      <c r="RZN14" s="112" t="s">
        <v>13141</v>
      </c>
      <c r="RZO14" s="112" t="s">
        <v>13142</v>
      </c>
      <c r="RZP14" s="112" t="s">
        <v>13143</v>
      </c>
      <c r="RZQ14" s="112" t="s">
        <v>13144</v>
      </c>
      <c r="RZR14" s="112" t="s">
        <v>13145</v>
      </c>
      <c r="RZS14" s="112" t="s">
        <v>13146</v>
      </c>
      <c r="RZT14" s="112" t="s">
        <v>13147</v>
      </c>
      <c r="RZU14" s="112" t="s">
        <v>13148</v>
      </c>
      <c r="RZV14" s="112" t="s">
        <v>13149</v>
      </c>
      <c r="RZW14" s="112" t="s">
        <v>13150</v>
      </c>
      <c r="RZX14" s="112" t="s">
        <v>13151</v>
      </c>
      <c r="RZY14" s="112" t="s">
        <v>13152</v>
      </c>
      <c r="RZZ14" s="112" t="s">
        <v>13153</v>
      </c>
      <c r="SAA14" s="112" t="s">
        <v>13154</v>
      </c>
      <c r="SAB14" s="112" t="s">
        <v>13155</v>
      </c>
      <c r="SAC14" s="112" t="s">
        <v>13156</v>
      </c>
      <c r="SAD14" s="112" t="s">
        <v>13157</v>
      </c>
      <c r="SAE14" s="112" t="s">
        <v>13158</v>
      </c>
      <c r="SAF14" s="112" t="s">
        <v>13159</v>
      </c>
      <c r="SAG14" s="112" t="s">
        <v>13160</v>
      </c>
      <c r="SAH14" s="112" t="s">
        <v>13161</v>
      </c>
      <c r="SAI14" s="112" t="s">
        <v>13162</v>
      </c>
      <c r="SAJ14" s="112" t="s">
        <v>13163</v>
      </c>
      <c r="SAK14" s="112" t="s">
        <v>13164</v>
      </c>
      <c r="SAL14" s="112" t="s">
        <v>13165</v>
      </c>
      <c r="SAM14" s="112" t="s">
        <v>13166</v>
      </c>
      <c r="SAN14" s="112" t="s">
        <v>13167</v>
      </c>
      <c r="SAO14" s="112" t="s">
        <v>13168</v>
      </c>
      <c r="SAP14" s="112" t="s">
        <v>13169</v>
      </c>
      <c r="SAQ14" s="112" t="s">
        <v>13170</v>
      </c>
      <c r="SAR14" s="112" t="s">
        <v>13171</v>
      </c>
      <c r="SAS14" s="112" t="s">
        <v>13172</v>
      </c>
      <c r="SAT14" s="112" t="s">
        <v>13173</v>
      </c>
      <c r="SAU14" s="112" t="s">
        <v>13174</v>
      </c>
      <c r="SAV14" s="112" t="s">
        <v>13175</v>
      </c>
      <c r="SAW14" s="112" t="s">
        <v>13176</v>
      </c>
      <c r="SAX14" s="112" t="s">
        <v>13177</v>
      </c>
      <c r="SAY14" s="112" t="s">
        <v>13178</v>
      </c>
      <c r="SAZ14" s="112" t="s">
        <v>13179</v>
      </c>
      <c r="SBA14" s="112" t="s">
        <v>13180</v>
      </c>
      <c r="SBB14" s="112" t="s">
        <v>13181</v>
      </c>
      <c r="SBC14" s="112" t="s">
        <v>13182</v>
      </c>
      <c r="SBD14" s="112" t="s">
        <v>13183</v>
      </c>
      <c r="SBE14" s="112" t="s">
        <v>13184</v>
      </c>
      <c r="SBF14" s="112" t="s">
        <v>13185</v>
      </c>
      <c r="SBG14" s="112" t="s">
        <v>13186</v>
      </c>
      <c r="SBH14" s="112" t="s">
        <v>13187</v>
      </c>
      <c r="SBI14" s="112" t="s">
        <v>13188</v>
      </c>
      <c r="SBJ14" s="112" t="s">
        <v>13189</v>
      </c>
      <c r="SBK14" s="112" t="s">
        <v>13190</v>
      </c>
      <c r="SBL14" s="112" t="s">
        <v>13191</v>
      </c>
      <c r="SBM14" s="112" t="s">
        <v>13192</v>
      </c>
      <c r="SBN14" s="112" t="s">
        <v>13193</v>
      </c>
      <c r="SBO14" s="112" t="s">
        <v>13194</v>
      </c>
      <c r="SBP14" s="112" t="s">
        <v>13195</v>
      </c>
      <c r="SBQ14" s="112" t="s">
        <v>13196</v>
      </c>
      <c r="SBR14" s="112" t="s">
        <v>13197</v>
      </c>
      <c r="SBS14" s="112" t="s">
        <v>13198</v>
      </c>
      <c r="SBT14" s="112" t="s">
        <v>13199</v>
      </c>
      <c r="SBU14" s="112" t="s">
        <v>13200</v>
      </c>
      <c r="SBV14" s="112" t="s">
        <v>13201</v>
      </c>
      <c r="SBW14" s="112" t="s">
        <v>13202</v>
      </c>
      <c r="SBX14" s="112" t="s">
        <v>13203</v>
      </c>
      <c r="SBY14" s="112" t="s">
        <v>13204</v>
      </c>
      <c r="SBZ14" s="112" t="s">
        <v>13205</v>
      </c>
      <c r="SCA14" s="112" t="s">
        <v>13206</v>
      </c>
      <c r="SCB14" s="112" t="s">
        <v>13207</v>
      </c>
      <c r="SCC14" s="112" t="s">
        <v>13208</v>
      </c>
      <c r="SCD14" s="112" t="s">
        <v>13209</v>
      </c>
      <c r="SCE14" s="112" t="s">
        <v>13210</v>
      </c>
      <c r="SCF14" s="112" t="s">
        <v>13211</v>
      </c>
      <c r="SCG14" s="112" t="s">
        <v>13212</v>
      </c>
      <c r="SCH14" s="112" t="s">
        <v>13213</v>
      </c>
      <c r="SCI14" s="112" t="s">
        <v>13214</v>
      </c>
      <c r="SCJ14" s="112" t="s">
        <v>13215</v>
      </c>
      <c r="SCK14" s="112" t="s">
        <v>13216</v>
      </c>
      <c r="SCL14" s="112" t="s">
        <v>13217</v>
      </c>
      <c r="SCM14" s="112" t="s">
        <v>13218</v>
      </c>
      <c r="SCN14" s="112" t="s">
        <v>13219</v>
      </c>
      <c r="SCO14" s="112" t="s">
        <v>13220</v>
      </c>
      <c r="SCP14" s="112" t="s">
        <v>13221</v>
      </c>
      <c r="SCQ14" s="112" t="s">
        <v>13222</v>
      </c>
      <c r="SCR14" s="112" t="s">
        <v>13223</v>
      </c>
      <c r="SCS14" s="112" t="s">
        <v>13224</v>
      </c>
      <c r="SCT14" s="112" t="s">
        <v>13225</v>
      </c>
      <c r="SCU14" s="112" t="s">
        <v>13226</v>
      </c>
      <c r="SCV14" s="112" t="s">
        <v>13227</v>
      </c>
      <c r="SCW14" s="112" t="s">
        <v>13228</v>
      </c>
      <c r="SCX14" s="112" t="s">
        <v>13229</v>
      </c>
      <c r="SCY14" s="112" t="s">
        <v>13230</v>
      </c>
      <c r="SCZ14" s="112" t="s">
        <v>13231</v>
      </c>
      <c r="SDA14" s="112" t="s">
        <v>13232</v>
      </c>
      <c r="SDB14" s="112" t="s">
        <v>13233</v>
      </c>
      <c r="SDC14" s="112" t="s">
        <v>13234</v>
      </c>
      <c r="SDD14" s="112" t="s">
        <v>13235</v>
      </c>
      <c r="SDE14" s="112" t="s">
        <v>13236</v>
      </c>
      <c r="SDF14" s="112" t="s">
        <v>13237</v>
      </c>
      <c r="SDG14" s="112" t="s">
        <v>13238</v>
      </c>
      <c r="SDH14" s="112" t="s">
        <v>13239</v>
      </c>
      <c r="SDI14" s="112" t="s">
        <v>13240</v>
      </c>
      <c r="SDJ14" s="112" t="s">
        <v>13241</v>
      </c>
      <c r="SDK14" s="112" t="s">
        <v>13242</v>
      </c>
      <c r="SDL14" s="112" t="s">
        <v>13243</v>
      </c>
      <c r="SDM14" s="112" t="s">
        <v>13244</v>
      </c>
      <c r="SDN14" s="112" t="s">
        <v>13245</v>
      </c>
      <c r="SDO14" s="112" t="s">
        <v>13246</v>
      </c>
      <c r="SDP14" s="112" t="s">
        <v>13247</v>
      </c>
      <c r="SDQ14" s="112" t="s">
        <v>13248</v>
      </c>
      <c r="SDR14" s="112" t="s">
        <v>13249</v>
      </c>
      <c r="SDS14" s="112" t="s">
        <v>13250</v>
      </c>
      <c r="SDT14" s="112" t="s">
        <v>13251</v>
      </c>
      <c r="SDU14" s="112" t="s">
        <v>13252</v>
      </c>
      <c r="SDV14" s="112" t="s">
        <v>13253</v>
      </c>
      <c r="SDW14" s="112" t="s">
        <v>13254</v>
      </c>
      <c r="SDX14" s="112" t="s">
        <v>13255</v>
      </c>
      <c r="SDY14" s="112" t="s">
        <v>13256</v>
      </c>
      <c r="SDZ14" s="112" t="s">
        <v>13257</v>
      </c>
      <c r="SEA14" s="112" t="s">
        <v>13258</v>
      </c>
      <c r="SEB14" s="112" t="s">
        <v>13259</v>
      </c>
      <c r="SEC14" s="112" t="s">
        <v>13260</v>
      </c>
      <c r="SED14" s="112" t="s">
        <v>13261</v>
      </c>
      <c r="SEE14" s="112" t="s">
        <v>13262</v>
      </c>
      <c r="SEF14" s="112" t="s">
        <v>13263</v>
      </c>
      <c r="SEG14" s="112" t="s">
        <v>13264</v>
      </c>
      <c r="SEH14" s="112" t="s">
        <v>13265</v>
      </c>
      <c r="SEI14" s="112" t="s">
        <v>13266</v>
      </c>
      <c r="SEJ14" s="112" t="s">
        <v>13267</v>
      </c>
      <c r="SEK14" s="112" t="s">
        <v>13268</v>
      </c>
      <c r="SEL14" s="112" t="s">
        <v>13269</v>
      </c>
      <c r="SEM14" s="112" t="s">
        <v>13270</v>
      </c>
      <c r="SEN14" s="112" t="s">
        <v>13271</v>
      </c>
      <c r="SEO14" s="112" t="s">
        <v>13272</v>
      </c>
      <c r="SEP14" s="112" t="s">
        <v>13273</v>
      </c>
      <c r="SEQ14" s="112" t="s">
        <v>13274</v>
      </c>
      <c r="SER14" s="112" t="s">
        <v>13275</v>
      </c>
      <c r="SES14" s="112" t="s">
        <v>13276</v>
      </c>
      <c r="SET14" s="112" t="s">
        <v>13277</v>
      </c>
      <c r="SEU14" s="112" t="s">
        <v>13278</v>
      </c>
      <c r="SEV14" s="112" t="s">
        <v>13279</v>
      </c>
      <c r="SEW14" s="112" t="s">
        <v>13280</v>
      </c>
      <c r="SEX14" s="112" t="s">
        <v>13281</v>
      </c>
      <c r="SEY14" s="112" t="s">
        <v>13282</v>
      </c>
      <c r="SEZ14" s="112" t="s">
        <v>13283</v>
      </c>
      <c r="SFA14" s="112" t="s">
        <v>13284</v>
      </c>
      <c r="SFB14" s="112" t="s">
        <v>13285</v>
      </c>
      <c r="SFC14" s="112" t="s">
        <v>13286</v>
      </c>
      <c r="SFD14" s="112" t="s">
        <v>13287</v>
      </c>
      <c r="SFE14" s="112" t="s">
        <v>13288</v>
      </c>
      <c r="SFF14" s="112" t="s">
        <v>13289</v>
      </c>
      <c r="SFG14" s="112" t="s">
        <v>13290</v>
      </c>
      <c r="SFH14" s="112" t="s">
        <v>13291</v>
      </c>
      <c r="SFI14" s="112" t="s">
        <v>13292</v>
      </c>
      <c r="SFJ14" s="112" t="s">
        <v>13293</v>
      </c>
      <c r="SFK14" s="112" t="s">
        <v>13294</v>
      </c>
      <c r="SFL14" s="112" t="s">
        <v>13295</v>
      </c>
      <c r="SFM14" s="112" t="s">
        <v>13296</v>
      </c>
      <c r="SFN14" s="112" t="s">
        <v>13297</v>
      </c>
      <c r="SFO14" s="112" t="s">
        <v>13298</v>
      </c>
      <c r="SFP14" s="112" t="s">
        <v>13299</v>
      </c>
      <c r="SFQ14" s="112" t="s">
        <v>13300</v>
      </c>
      <c r="SFR14" s="112" t="s">
        <v>13301</v>
      </c>
      <c r="SFS14" s="112" t="s">
        <v>13302</v>
      </c>
      <c r="SFT14" s="112" t="s">
        <v>13303</v>
      </c>
      <c r="SFU14" s="112" t="s">
        <v>13304</v>
      </c>
      <c r="SFV14" s="112" t="s">
        <v>13305</v>
      </c>
      <c r="SFW14" s="112" t="s">
        <v>13306</v>
      </c>
      <c r="SFX14" s="112" t="s">
        <v>13307</v>
      </c>
      <c r="SFY14" s="112" t="s">
        <v>13308</v>
      </c>
      <c r="SFZ14" s="112" t="s">
        <v>13309</v>
      </c>
      <c r="SGA14" s="112" t="s">
        <v>13310</v>
      </c>
      <c r="SGB14" s="112" t="s">
        <v>13311</v>
      </c>
      <c r="SGC14" s="112" t="s">
        <v>13312</v>
      </c>
      <c r="SGD14" s="112" t="s">
        <v>13313</v>
      </c>
      <c r="SGE14" s="112" t="s">
        <v>13314</v>
      </c>
      <c r="SGF14" s="112" t="s">
        <v>13315</v>
      </c>
      <c r="SGG14" s="112" t="s">
        <v>13316</v>
      </c>
      <c r="SGH14" s="112" t="s">
        <v>13317</v>
      </c>
      <c r="SGI14" s="112" t="s">
        <v>13318</v>
      </c>
      <c r="SGJ14" s="112" t="s">
        <v>13319</v>
      </c>
      <c r="SGK14" s="112" t="s">
        <v>13320</v>
      </c>
      <c r="SGL14" s="112" t="s">
        <v>13321</v>
      </c>
      <c r="SGM14" s="112" t="s">
        <v>13322</v>
      </c>
      <c r="SGN14" s="112" t="s">
        <v>13323</v>
      </c>
      <c r="SGO14" s="112" t="s">
        <v>13324</v>
      </c>
      <c r="SGP14" s="112" t="s">
        <v>13325</v>
      </c>
      <c r="SGQ14" s="112" t="s">
        <v>13326</v>
      </c>
      <c r="SGR14" s="112" t="s">
        <v>13327</v>
      </c>
      <c r="SGS14" s="112" t="s">
        <v>13328</v>
      </c>
      <c r="SGT14" s="112" t="s">
        <v>13329</v>
      </c>
      <c r="SGU14" s="112" t="s">
        <v>13330</v>
      </c>
      <c r="SGV14" s="112" t="s">
        <v>13331</v>
      </c>
      <c r="SGW14" s="112" t="s">
        <v>13332</v>
      </c>
      <c r="SGX14" s="112" t="s">
        <v>13333</v>
      </c>
      <c r="SGY14" s="112" t="s">
        <v>13334</v>
      </c>
      <c r="SGZ14" s="112" t="s">
        <v>13335</v>
      </c>
      <c r="SHA14" s="112" t="s">
        <v>13336</v>
      </c>
      <c r="SHB14" s="112" t="s">
        <v>13337</v>
      </c>
      <c r="SHC14" s="112" t="s">
        <v>13338</v>
      </c>
      <c r="SHD14" s="112" t="s">
        <v>13339</v>
      </c>
      <c r="SHE14" s="112" t="s">
        <v>13340</v>
      </c>
      <c r="SHF14" s="112" t="s">
        <v>13341</v>
      </c>
      <c r="SHG14" s="112" t="s">
        <v>13342</v>
      </c>
      <c r="SHH14" s="112" t="s">
        <v>13343</v>
      </c>
      <c r="SHI14" s="112" t="s">
        <v>13344</v>
      </c>
      <c r="SHJ14" s="112" t="s">
        <v>13345</v>
      </c>
      <c r="SHK14" s="112" t="s">
        <v>13346</v>
      </c>
      <c r="SHL14" s="112" t="s">
        <v>13347</v>
      </c>
      <c r="SHM14" s="112" t="s">
        <v>13348</v>
      </c>
      <c r="SHN14" s="112" t="s">
        <v>13349</v>
      </c>
      <c r="SHO14" s="112" t="s">
        <v>13350</v>
      </c>
      <c r="SHP14" s="112" t="s">
        <v>13351</v>
      </c>
      <c r="SHQ14" s="112" t="s">
        <v>13352</v>
      </c>
      <c r="SHR14" s="112" t="s">
        <v>13353</v>
      </c>
      <c r="SHS14" s="112" t="s">
        <v>13354</v>
      </c>
      <c r="SHT14" s="112" t="s">
        <v>13355</v>
      </c>
      <c r="SHU14" s="112" t="s">
        <v>13356</v>
      </c>
      <c r="SHV14" s="112" t="s">
        <v>13357</v>
      </c>
      <c r="SHW14" s="112" t="s">
        <v>13358</v>
      </c>
      <c r="SHX14" s="112" t="s">
        <v>13359</v>
      </c>
      <c r="SHY14" s="112" t="s">
        <v>13360</v>
      </c>
      <c r="SHZ14" s="112" t="s">
        <v>13361</v>
      </c>
      <c r="SIA14" s="112" t="s">
        <v>13362</v>
      </c>
      <c r="SIB14" s="112" t="s">
        <v>13363</v>
      </c>
      <c r="SIC14" s="112" t="s">
        <v>13364</v>
      </c>
      <c r="SID14" s="112" t="s">
        <v>13365</v>
      </c>
      <c r="SIE14" s="112" t="s">
        <v>13366</v>
      </c>
      <c r="SIF14" s="112" t="s">
        <v>13367</v>
      </c>
      <c r="SIG14" s="112" t="s">
        <v>13368</v>
      </c>
      <c r="SIH14" s="112" t="s">
        <v>13369</v>
      </c>
      <c r="SII14" s="112" t="s">
        <v>13370</v>
      </c>
      <c r="SIJ14" s="112" t="s">
        <v>13371</v>
      </c>
      <c r="SIK14" s="112" t="s">
        <v>13372</v>
      </c>
      <c r="SIL14" s="112" t="s">
        <v>13373</v>
      </c>
      <c r="SIM14" s="112" t="s">
        <v>13374</v>
      </c>
      <c r="SIN14" s="112" t="s">
        <v>13375</v>
      </c>
      <c r="SIO14" s="112" t="s">
        <v>13376</v>
      </c>
      <c r="SIP14" s="112" t="s">
        <v>13377</v>
      </c>
      <c r="SIQ14" s="112" t="s">
        <v>13378</v>
      </c>
      <c r="SIR14" s="112" t="s">
        <v>13379</v>
      </c>
      <c r="SIS14" s="112" t="s">
        <v>13380</v>
      </c>
      <c r="SIT14" s="112" t="s">
        <v>13381</v>
      </c>
      <c r="SIU14" s="112" t="s">
        <v>13382</v>
      </c>
      <c r="SIV14" s="112" t="s">
        <v>13383</v>
      </c>
      <c r="SIW14" s="112" t="s">
        <v>13384</v>
      </c>
      <c r="SIX14" s="112" t="s">
        <v>13385</v>
      </c>
      <c r="SIY14" s="112" t="s">
        <v>13386</v>
      </c>
      <c r="SIZ14" s="112" t="s">
        <v>13387</v>
      </c>
      <c r="SJA14" s="112" t="s">
        <v>13388</v>
      </c>
      <c r="SJB14" s="112" t="s">
        <v>13389</v>
      </c>
      <c r="SJC14" s="112" t="s">
        <v>13390</v>
      </c>
      <c r="SJD14" s="112" t="s">
        <v>13391</v>
      </c>
      <c r="SJE14" s="112" t="s">
        <v>13392</v>
      </c>
      <c r="SJF14" s="112" t="s">
        <v>13393</v>
      </c>
      <c r="SJG14" s="112" t="s">
        <v>13394</v>
      </c>
      <c r="SJH14" s="112" t="s">
        <v>13395</v>
      </c>
      <c r="SJI14" s="112" t="s">
        <v>13396</v>
      </c>
      <c r="SJJ14" s="112" t="s">
        <v>13397</v>
      </c>
      <c r="SJK14" s="112" t="s">
        <v>13398</v>
      </c>
      <c r="SJL14" s="112" t="s">
        <v>13399</v>
      </c>
      <c r="SJM14" s="112" t="s">
        <v>13400</v>
      </c>
      <c r="SJN14" s="112" t="s">
        <v>13401</v>
      </c>
      <c r="SJO14" s="112" t="s">
        <v>13402</v>
      </c>
      <c r="SJP14" s="112" t="s">
        <v>13403</v>
      </c>
      <c r="SJQ14" s="112" t="s">
        <v>13404</v>
      </c>
      <c r="SJR14" s="112" t="s">
        <v>13405</v>
      </c>
      <c r="SJS14" s="112" t="s">
        <v>13406</v>
      </c>
      <c r="SJT14" s="112" t="s">
        <v>13407</v>
      </c>
      <c r="SJU14" s="112" t="s">
        <v>13408</v>
      </c>
      <c r="SJV14" s="112" t="s">
        <v>13409</v>
      </c>
      <c r="SJW14" s="112" t="s">
        <v>13410</v>
      </c>
      <c r="SJX14" s="112" t="s">
        <v>13411</v>
      </c>
      <c r="SJY14" s="112" t="s">
        <v>13412</v>
      </c>
      <c r="SJZ14" s="112" t="s">
        <v>13413</v>
      </c>
      <c r="SKA14" s="112" t="s">
        <v>13414</v>
      </c>
      <c r="SKB14" s="112" t="s">
        <v>13415</v>
      </c>
      <c r="SKC14" s="112" t="s">
        <v>13416</v>
      </c>
      <c r="SKD14" s="112" t="s">
        <v>13417</v>
      </c>
      <c r="SKE14" s="112" t="s">
        <v>13418</v>
      </c>
      <c r="SKF14" s="112" t="s">
        <v>13419</v>
      </c>
      <c r="SKG14" s="112" t="s">
        <v>13420</v>
      </c>
      <c r="SKH14" s="112" t="s">
        <v>13421</v>
      </c>
      <c r="SKI14" s="112" t="s">
        <v>13422</v>
      </c>
      <c r="SKJ14" s="112" t="s">
        <v>13423</v>
      </c>
      <c r="SKK14" s="112" t="s">
        <v>13424</v>
      </c>
      <c r="SKL14" s="112" t="s">
        <v>13425</v>
      </c>
      <c r="SKM14" s="112" t="s">
        <v>13426</v>
      </c>
      <c r="SKN14" s="112" t="s">
        <v>13427</v>
      </c>
      <c r="SKO14" s="112" t="s">
        <v>13428</v>
      </c>
      <c r="SKP14" s="112" t="s">
        <v>13429</v>
      </c>
      <c r="SKQ14" s="112" t="s">
        <v>13430</v>
      </c>
      <c r="SKR14" s="112" t="s">
        <v>13431</v>
      </c>
      <c r="SKS14" s="112" t="s">
        <v>13432</v>
      </c>
      <c r="SKT14" s="112" t="s">
        <v>13433</v>
      </c>
      <c r="SKU14" s="112" t="s">
        <v>13434</v>
      </c>
      <c r="SKV14" s="112" t="s">
        <v>13435</v>
      </c>
      <c r="SKW14" s="112" t="s">
        <v>13436</v>
      </c>
      <c r="SKX14" s="112" t="s">
        <v>13437</v>
      </c>
      <c r="SKY14" s="112" t="s">
        <v>13438</v>
      </c>
      <c r="SKZ14" s="112" t="s">
        <v>13439</v>
      </c>
      <c r="SLA14" s="112" t="s">
        <v>13440</v>
      </c>
      <c r="SLB14" s="112" t="s">
        <v>13441</v>
      </c>
      <c r="SLC14" s="112" t="s">
        <v>13442</v>
      </c>
      <c r="SLD14" s="112" t="s">
        <v>13443</v>
      </c>
      <c r="SLE14" s="112" t="s">
        <v>13444</v>
      </c>
      <c r="SLF14" s="112" t="s">
        <v>13445</v>
      </c>
      <c r="SLG14" s="112" t="s">
        <v>13446</v>
      </c>
      <c r="SLH14" s="112" t="s">
        <v>13447</v>
      </c>
      <c r="SLI14" s="112" t="s">
        <v>13448</v>
      </c>
      <c r="SLJ14" s="112" t="s">
        <v>13449</v>
      </c>
      <c r="SLK14" s="112" t="s">
        <v>13450</v>
      </c>
      <c r="SLL14" s="112" t="s">
        <v>13451</v>
      </c>
      <c r="SLM14" s="112" t="s">
        <v>13452</v>
      </c>
      <c r="SLN14" s="112" t="s">
        <v>13453</v>
      </c>
      <c r="SLO14" s="112" t="s">
        <v>13454</v>
      </c>
      <c r="SLP14" s="112" t="s">
        <v>13455</v>
      </c>
      <c r="SLQ14" s="112" t="s">
        <v>13456</v>
      </c>
      <c r="SLR14" s="112" t="s">
        <v>13457</v>
      </c>
      <c r="SLS14" s="112" t="s">
        <v>13458</v>
      </c>
      <c r="SLT14" s="112" t="s">
        <v>13459</v>
      </c>
      <c r="SLU14" s="112" t="s">
        <v>13460</v>
      </c>
      <c r="SLV14" s="112" t="s">
        <v>13461</v>
      </c>
      <c r="SLW14" s="112" t="s">
        <v>13462</v>
      </c>
      <c r="SLX14" s="112" t="s">
        <v>13463</v>
      </c>
      <c r="SLY14" s="112" t="s">
        <v>13464</v>
      </c>
      <c r="SLZ14" s="112" t="s">
        <v>13465</v>
      </c>
      <c r="SMA14" s="112" t="s">
        <v>13466</v>
      </c>
      <c r="SMB14" s="112" t="s">
        <v>13467</v>
      </c>
      <c r="SMC14" s="112" t="s">
        <v>13468</v>
      </c>
      <c r="SMD14" s="112" t="s">
        <v>13469</v>
      </c>
      <c r="SME14" s="112" t="s">
        <v>13470</v>
      </c>
      <c r="SMF14" s="112" t="s">
        <v>13471</v>
      </c>
      <c r="SMG14" s="112" t="s">
        <v>13472</v>
      </c>
      <c r="SMH14" s="112" t="s">
        <v>13473</v>
      </c>
      <c r="SMI14" s="112" t="s">
        <v>13474</v>
      </c>
      <c r="SMJ14" s="112" t="s">
        <v>13475</v>
      </c>
      <c r="SMK14" s="112" t="s">
        <v>13476</v>
      </c>
      <c r="SML14" s="112" t="s">
        <v>13477</v>
      </c>
      <c r="SMM14" s="112" t="s">
        <v>13478</v>
      </c>
      <c r="SMN14" s="112" t="s">
        <v>13479</v>
      </c>
      <c r="SMO14" s="112" t="s">
        <v>13480</v>
      </c>
      <c r="SMP14" s="112" t="s">
        <v>13481</v>
      </c>
      <c r="SMQ14" s="112" t="s">
        <v>13482</v>
      </c>
      <c r="SMR14" s="112" t="s">
        <v>13483</v>
      </c>
      <c r="SMS14" s="112" t="s">
        <v>13484</v>
      </c>
      <c r="SMT14" s="112" t="s">
        <v>13485</v>
      </c>
      <c r="SMU14" s="112" t="s">
        <v>13486</v>
      </c>
      <c r="SMV14" s="112" t="s">
        <v>13487</v>
      </c>
      <c r="SMW14" s="112" t="s">
        <v>13488</v>
      </c>
      <c r="SMX14" s="112" t="s">
        <v>13489</v>
      </c>
      <c r="SMY14" s="112" t="s">
        <v>13490</v>
      </c>
      <c r="SMZ14" s="112" t="s">
        <v>13491</v>
      </c>
      <c r="SNA14" s="112" t="s">
        <v>13492</v>
      </c>
      <c r="SNB14" s="112" t="s">
        <v>13493</v>
      </c>
      <c r="SNC14" s="112" t="s">
        <v>13494</v>
      </c>
      <c r="SND14" s="112" t="s">
        <v>13495</v>
      </c>
      <c r="SNE14" s="112" t="s">
        <v>13496</v>
      </c>
      <c r="SNF14" s="112" t="s">
        <v>13497</v>
      </c>
      <c r="SNG14" s="112" t="s">
        <v>13498</v>
      </c>
      <c r="SNH14" s="112" t="s">
        <v>13499</v>
      </c>
      <c r="SNI14" s="112" t="s">
        <v>13500</v>
      </c>
      <c r="SNJ14" s="112" t="s">
        <v>13501</v>
      </c>
      <c r="SNK14" s="112" t="s">
        <v>13502</v>
      </c>
      <c r="SNL14" s="112" t="s">
        <v>13503</v>
      </c>
      <c r="SNM14" s="112" t="s">
        <v>13504</v>
      </c>
      <c r="SNN14" s="112" t="s">
        <v>13505</v>
      </c>
      <c r="SNO14" s="112" t="s">
        <v>13506</v>
      </c>
      <c r="SNP14" s="112" t="s">
        <v>13507</v>
      </c>
      <c r="SNQ14" s="112" t="s">
        <v>13508</v>
      </c>
      <c r="SNR14" s="112" t="s">
        <v>13509</v>
      </c>
      <c r="SNS14" s="112" t="s">
        <v>13510</v>
      </c>
      <c r="SNT14" s="112" t="s">
        <v>13511</v>
      </c>
      <c r="SNU14" s="112" t="s">
        <v>13512</v>
      </c>
      <c r="SNV14" s="112" t="s">
        <v>13513</v>
      </c>
      <c r="SNW14" s="112" t="s">
        <v>13514</v>
      </c>
      <c r="SNX14" s="112" t="s">
        <v>13515</v>
      </c>
      <c r="SNY14" s="112" t="s">
        <v>13516</v>
      </c>
      <c r="SNZ14" s="112" t="s">
        <v>13517</v>
      </c>
      <c r="SOA14" s="112" t="s">
        <v>13518</v>
      </c>
      <c r="SOB14" s="112" t="s">
        <v>13519</v>
      </c>
      <c r="SOC14" s="112" t="s">
        <v>13520</v>
      </c>
      <c r="SOD14" s="112" t="s">
        <v>13521</v>
      </c>
      <c r="SOE14" s="112" t="s">
        <v>13522</v>
      </c>
      <c r="SOF14" s="112" t="s">
        <v>13523</v>
      </c>
      <c r="SOG14" s="112" t="s">
        <v>13524</v>
      </c>
      <c r="SOH14" s="112" t="s">
        <v>13525</v>
      </c>
      <c r="SOI14" s="112" t="s">
        <v>13526</v>
      </c>
      <c r="SOJ14" s="112" t="s">
        <v>13527</v>
      </c>
      <c r="SOK14" s="112" t="s">
        <v>13528</v>
      </c>
      <c r="SOL14" s="112" t="s">
        <v>13529</v>
      </c>
      <c r="SOM14" s="112" t="s">
        <v>13530</v>
      </c>
      <c r="SON14" s="112" t="s">
        <v>13531</v>
      </c>
      <c r="SOO14" s="112" t="s">
        <v>13532</v>
      </c>
      <c r="SOP14" s="112" t="s">
        <v>13533</v>
      </c>
      <c r="SOQ14" s="112" t="s">
        <v>13534</v>
      </c>
      <c r="SOR14" s="112" t="s">
        <v>13535</v>
      </c>
      <c r="SOS14" s="112" t="s">
        <v>13536</v>
      </c>
      <c r="SOT14" s="112" t="s">
        <v>13537</v>
      </c>
      <c r="SOU14" s="112" t="s">
        <v>13538</v>
      </c>
      <c r="SOV14" s="112" t="s">
        <v>13539</v>
      </c>
      <c r="SOW14" s="112" t="s">
        <v>13540</v>
      </c>
      <c r="SOX14" s="112" t="s">
        <v>13541</v>
      </c>
      <c r="SOY14" s="112" t="s">
        <v>13542</v>
      </c>
      <c r="SOZ14" s="112" t="s">
        <v>13543</v>
      </c>
      <c r="SPA14" s="112" t="s">
        <v>13544</v>
      </c>
      <c r="SPB14" s="112" t="s">
        <v>13545</v>
      </c>
      <c r="SPC14" s="112" t="s">
        <v>13546</v>
      </c>
      <c r="SPD14" s="112" t="s">
        <v>13547</v>
      </c>
      <c r="SPE14" s="112" t="s">
        <v>13548</v>
      </c>
      <c r="SPF14" s="112" t="s">
        <v>13549</v>
      </c>
      <c r="SPG14" s="112" t="s">
        <v>13550</v>
      </c>
      <c r="SPH14" s="112" t="s">
        <v>13551</v>
      </c>
      <c r="SPI14" s="112" t="s">
        <v>13552</v>
      </c>
      <c r="SPJ14" s="112" t="s">
        <v>13553</v>
      </c>
      <c r="SPK14" s="112" t="s">
        <v>13554</v>
      </c>
      <c r="SPL14" s="112" t="s">
        <v>13555</v>
      </c>
      <c r="SPM14" s="112" t="s">
        <v>13556</v>
      </c>
      <c r="SPN14" s="112" t="s">
        <v>13557</v>
      </c>
      <c r="SPO14" s="112" t="s">
        <v>13558</v>
      </c>
      <c r="SPP14" s="112" t="s">
        <v>13559</v>
      </c>
      <c r="SPQ14" s="112" t="s">
        <v>13560</v>
      </c>
      <c r="SPR14" s="112" t="s">
        <v>13561</v>
      </c>
      <c r="SPS14" s="112" t="s">
        <v>13562</v>
      </c>
      <c r="SPT14" s="112" t="s">
        <v>13563</v>
      </c>
      <c r="SPU14" s="112" t="s">
        <v>13564</v>
      </c>
      <c r="SPV14" s="112" t="s">
        <v>13565</v>
      </c>
      <c r="SPW14" s="112" t="s">
        <v>13566</v>
      </c>
      <c r="SPX14" s="112" t="s">
        <v>13567</v>
      </c>
      <c r="SPY14" s="112" t="s">
        <v>13568</v>
      </c>
      <c r="SPZ14" s="112" t="s">
        <v>13569</v>
      </c>
      <c r="SQA14" s="112" t="s">
        <v>13570</v>
      </c>
      <c r="SQB14" s="112" t="s">
        <v>13571</v>
      </c>
      <c r="SQC14" s="112" t="s">
        <v>13572</v>
      </c>
      <c r="SQD14" s="112" t="s">
        <v>13573</v>
      </c>
      <c r="SQE14" s="112" t="s">
        <v>13574</v>
      </c>
      <c r="SQF14" s="112" t="s">
        <v>13575</v>
      </c>
      <c r="SQG14" s="112" t="s">
        <v>13576</v>
      </c>
      <c r="SQH14" s="112" t="s">
        <v>13577</v>
      </c>
      <c r="SQI14" s="112" t="s">
        <v>13578</v>
      </c>
      <c r="SQJ14" s="112" t="s">
        <v>13579</v>
      </c>
      <c r="SQK14" s="112" t="s">
        <v>13580</v>
      </c>
      <c r="SQL14" s="112" t="s">
        <v>13581</v>
      </c>
      <c r="SQM14" s="112" t="s">
        <v>13582</v>
      </c>
      <c r="SQN14" s="112" t="s">
        <v>13583</v>
      </c>
      <c r="SQO14" s="112" t="s">
        <v>13584</v>
      </c>
      <c r="SQP14" s="112" t="s">
        <v>13585</v>
      </c>
      <c r="SQQ14" s="112" t="s">
        <v>13586</v>
      </c>
      <c r="SQR14" s="112" t="s">
        <v>13587</v>
      </c>
      <c r="SQS14" s="112" t="s">
        <v>13588</v>
      </c>
      <c r="SQT14" s="112" t="s">
        <v>13589</v>
      </c>
      <c r="SQU14" s="112" t="s">
        <v>13590</v>
      </c>
      <c r="SQV14" s="112" t="s">
        <v>13591</v>
      </c>
      <c r="SQW14" s="112" t="s">
        <v>13592</v>
      </c>
      <c r="SQX14" s="112" t="s">
        <v>13593</v>
      </c>
      <c r="SQY14" s="112" t="s">
        <v>13594</v>
      </c>
      <c r="SQZ14" s="112" t="s">
        <v>13595</v>
      </c>
      <c r="SRA14" s="112" t="s">
        <v>13596</v>
      </c>
      <c r="SRB14" s="112" t="s">
        <v>13597</v>
      </c>
      <c r="SRC14" s="112" t="s">
        <v>13598</v>
      </c>
      <c r="SRD14" s="112" t="s">
        <v>13599</v>
      </c>
      <c r="SRE14" s="112" t="s">
        <v>13600</v>
      </c>
      <c r="SRF14" s="112" t="s">
        <v>13601</v>
      </c>
      <c r="SRG14" s="112" t="s">
        <v>13602</v>
      </c>
      <c r="SRH14" s="112" t="s">
        <v>13603</v>
      </c>
      <c r="SRI14" s="112" t="s">
        <v>13604</v>
      </c>
      <c r="SRJ14" s="112" t="s">
        <v>13605</v>
      </c>
      <c r="SRK14" s="112" t="s">
        <v>13606</v>
      </c>
      <c r="SRL14" s="112" t="s">
        <v>13607</v>
      </c>
      <c r="SRM14" s="112" t="s">
        <v>13608</v>
      </c>
      <c r="SRN14" s="112" t="s">
        <v>13609</v>
      </c>
      <c r="SRO14" s="112" t="s">
        <v>13610</v>
      </c>
      <c r="SRP14" s="112" t="s">
        <v>13611</v>
      </c>
      <c r="SRQ14" s="112" t="s">
        <v>13612</v>
      </c>
      <c r="SRR14" s="112" t="s">
        <v>13613</v>
      </c>
      <c r="SRS14" s="112" t="s">
        <v>13614</v>
      </c>
      <c r="SRT14" s="112" t="s">
        <v>13615</v>
      </c>
      <c r="SRU14" s="112" t="s">
        <v>13616</v>
      </c>
      <c r="SRV14" s="112" t="s">
        <v>13617</v>
      </c>
      <c r="SRW14" s="112" t="s">
        <v>13618</v>
      </c>
      <c r="SRX14" s="112" t="s">
        <v>13619</v>
      </c>
      <c r="SRY14" s="112" t="s">
        <v>13620</v>
      </c>
      <c r="SRZ14" s="112" t="s">
        <v>13621</v>
      </c>
      <c r="SSA14" s="112" t="s">
        <v>13622</v>
      </c>
      <c r="SSB14" s="112" t="s">
        <v>13623</v>
      </c>
      <c r="SSC14" s="112" t="s">
        <v>13624</v>
      </c>
      <c r="SSD14" s="112" t="s">
        <v>13625</v>
      </c>
      <c r="SSE14" s="112" t="s">
        <v>13626</v>
      </c>
      <c r="SSF14" s="112" t="s">
        <v>13627</v>
      </c>
      <c r="SSG14" s="112" t="s">
        <v>13628</v>
      </c>
      <c r="SSH14" s="112" t="s">
        <v>13629</v>
      </c>
      <c r="SSI14" s="112" t="s">
        <v>13630</v>
      </c>
      <c r="SSJ14" s="112" t="s">
        <v>13631</v>
      </c>
      <c r="SSK14" s="112" t="s">
        <v>13632</v>
      </c>
      <c r="SSL14" s="112" t="s">
        <v>13633</v>
      </c>
      <c r="SSM14" s="112" t="s">
        <v>13634</v>
      </c>
      <c r="SSN14" s="112" t="s">
        <v>13635</v>
      </c>
      <c r="SSO14" s="112" t="s">
        <v>13636</v>
      </c>
      <c r="SSP14" s="112" t="s">
        <v>13637</v>
      </c>
      <c r="SSQ14" s="112" t="s">
        <v>13638</v>
      </c>
      <c r="SSR14" s="112" t="s">
        <v>13639</v>
      </c>
      <c r="SSS14" s="112" t="s">
        <v>13640</v>
      </c>
      <c r="SST14" s="112" t="s">
        <v>13641</v>
      </c>
      <c r="SSU14" s="112" t="s">
        <v>13642</v>
      </c>
      <c r="SSV14" s="112" t="s">
        <v>13643</v>
      </c>
      <c r="SSW14" s="112" t="s">
        <v>13644</v>
      </c>
      <c r="SSX14" s="112" t="s">
        <v>13645</v>
      </c>
      <c r="SSY14" s="112" t="s">
        <v>13646</v>
      </c>
      <c r="SSZ14" s="112" t="s">
        <v>13647</v>
      </c>
      <c r="STA14" s="112" t="s">
        <v>13648</v>
      </c>
      <c r="STB14" s="112" t="s">
        <v>13649</v>
      </c>
      <c r="STC14" s="112" t="s">
        <v>13650</v>
      </c>
      <c r="STD14" s="112" t="s">
        <v>13651</v>
      </c>
      <c r="STE14" s="112" t="s">
        <v>13652</v>
      </c>
      <c r="STF14" s="112" t="s">
        <v>13653</v>
      </c>
      <c r="STG14" s="112" t="s">
        <v>13654</v>
      </c>
      <c r="STH14" s="112" t="s">
        <v>13655</v>
      </c>
      <c r="STI14" s="112" t="s">
        <v>13656</v>
      </c>
      <c r="STJ14" s="112" t="s">
        <v>13657</v>
      </c>
      <c r="STK14" s="112" t="s">
        <v>13658</v>
      </c>
      <c r="STL14" s="112" t="s">
        <v>13659</v>
      </c>
      <c r="STM14" s="112" t="s">
        <v>13660</v>
      </c>
      <c r="STN14" s="112" t="s">
        <v>13661</v>
      </c>
      <c r="STO14" s="112" t="s">
        <v>13662</v>
      </c>
      <c r="STP14" s="112" t="s">
        <v>13663</v>
      </c>
      <c r="STQ14" s="112" t="s">
        <v>13664</v>
      </c>
      <c r="STR14" s="112" t="s">
        <v>13665</v>
      </c>
      <c r="STS14" s="112" t="s">
        <v>13666</v>
      </c>
      <c r="STT14" s="112" t="s">
        <v>13667</v>
      </c>
      <c r="STU14" s="112" t="s">
        <v>13668</v>
      </c>
      <c r="STV14" s="112" t="s">
        <v>13669</v>
      </c>
      <c r="STW14" s="112" t="s">
        <v>13670</v>
      </c>
      <c r="STX14" s="112" t="s">
        <v>13671</v>
      </c>
      <c r="STY14" s="112" t="s">
        <v>13672</v>
      </c>
      <c r="STZ14" s="112" t="s">
        <v>13673</v>
      </c>
      <c r="SUA14" s="112" t="s">
        <v>13674</v>
      </c>
      <c r="SUB14" s="112" t="s">
        <v>13675</v>
      </c>
      <c r="SUC14" s="112" t="s">
        <v>13676</v>
      </c>
      <c r="SUD14" s="112" t="s">
        <v>13677</v>
      </c>
      <c r="SUE14" s="112" t="s">
        <v>13678</v>
      </c>
      <c r="SUF14" s="112" t="s">
        <v>13679</v>
      </c>
      <c r="SUG14" s="112" t="s">
        <v>13680</v>
      </c>
      <c r="SUH14" s="112" t="s">
        <v>13681</v>
      </c>
      <c r="SUI14" s="112" t="s">
        <v>13682</v>
      </c>
      <c r="SUJ14" s="112" t="s">
        <v>13683</v>
      </c>
      <c r="SUK14" s="112" t="s">
        <v>13684</v>
      </c>
      <c r="SUL14" s="112" t="s">
        <v>13685</v>
      </c>
      <c r="SUM14" s="112" t="s">
        <v>13686</v>
      </c>
      <c r="SUN14" s="112" t="s">
        <v>13687</v>
      </c>
      <c r="SUO14" s="112" t="s">
        <v>13688</v>
      </c>
      <c r="SUP14" s="112" t="s">
        <v>13689</v>
      </c>
      <c r="SUQ14" s="112" t="s">
        <v>13690</v>
      </c>
      <c r="SUR14" s="112" t="s">
        <v>13691</v>
      </c>
      <c r="SUS14" s="112" t="s">
        <v>13692</v>
      </c>
      <c r="SUT14" s="112" t="s">
        <v>13693</v>
      </c>
      <c r="SUU14" s="112" t="s">
        <v>13694</v>
      </c>
      <c r="SUV14" s="112" t="s">
        <v>13695</v>
      </c>
      <c r="SUW14" s="112" t="s">
        <v>13696</v>
      </c>
      <c r="SUX14" s="112" t="s">
        <v>13697</v>
      </c>
      <c r="SUY14" s="112" t="s">
        <v>13698</v>
      </c>
      <c r="SUZ14" s="112" t="s">
        <v>13699</v>
      </c>
      <c r="SVA14" s="112" t="s">
        <v>13700</v>
      </c>
      <c r="SVB14" s="112" t="s">
        <v>13701</v>
      </c>
      <c r="SVC14" s="112" t="s">
        <v>13702</v>
      </c>
      <c r="SVD14" s="112" t="s">
        <v>13703</v>
      </c>
      <c r="SVE14" s="112" t="s">
        <v>13704</v>
      </c>
      <c r="SVF14" s="112" t="s">
        <v>13705</v>
      </c>
      <c r="SVG14" s="112" t="s">
        <v>13706</v>
      </c>
      <c r="SVH14" s="112" t="s">
        <v>13707</v>
      </c>
      <c r="SVI14" s="112" t="s">
        <v>13708</v>
      </c>
      <c r="SVJ14" s="112" t="s">
        <v>13709</v>
      </c>
      <c r="SVK14" s="112" t="s">
        <v>13710</v>
      </c>
      <c r="SVL14" s="112" t="s">
        <v>13711</v>
      </c>
      <c r="SVM14" s="112" t="s">
        <v>13712</v>
      </c>
      <c r="SVN14" s="112" t="s">
        <v>13713</v>
      </c>
      <c r="SVO14" s="112" t="s">
        <v>13714</v>
      </c>
      <c r="SVP14" s="112" t="s">
        <v>13715</v>
      </c>
      <c r="SVQ14" s="112" t="s">
        <v>13716</v>
      </c>
      <c r="SVR14" s="112" t="s">
        <v>13717</v>
      </c>
      <c r="SVS14" s="112" t="s">
        <v>13718</v>
      </c>
      <c r="SVT14" s="112" t="s">
        <v>13719</v>
      </c>
      <c r="SVU14" s="112" t="s">
        <v>13720</v>
      </c>
      <c r="SVV14" s="112" t="s">
        <v>13721</v>
      </c>
      <c r="SVW14" s="112" t="s">
        <v>13722</v>
      </c>
      <c r="SVX14" s="112" t="s">
        <v>13723</v>
      </c>
      <c r="SVY14" s="112" t="s">
        <v>13724</v>
      </c>
      <c r="SVZ14" s="112" t="s">
        <v>13725</v>
      </c>
      <c r="SWA14" s="112" t="s">
        <v>13726</v>
      </c>
      <c r="SWB14" s="112" t="s">
        <v>13727</v>
      </c>
      <c r="SWC14" s="112" t="s">
        <v>13728</v>
      </c>
      <c r="SWD14" s="112" t="s">
        <v>13729</v>
      </c>
      <c r="SWE14" s="112" t="s">
        <v>13730</v>
      </c>
      <c r="SWF14" s="112" t="s">
        <v>13731</v>
      </c>
      <c r="SWG14" s="112" t="s">
        <v>13732</v>
      </c>
      <c r="SWH14" s="112" t="s">
        <v>13733</v>
      </c>
      <c r="SWI14" s="112" t="s">
        <v>13734</v>
      </c>
      <c r="SWJ14" s="112" t="s">
        <v>13735</v>
      </c>
      <c r="SWK14" s="112" t="s">
        <v>13736</v>
      </c>
      <c r="SWL14" s="112" t="s">
        <v>13737</v>
      </c>
      <c r="SWM14" s="112" t="s">
        <v>13738</v>
      </c>
      <c r="SWN14" s="112" t="s">
        <v>13739</v>
      </c>
      <c r="SWO14" s="112" t="s">
        <v>13740</v>
      </c>
      <c r="SWP14" s="112" t="s">
        <v>13741</v>
      </c>
      <c r="SWQ14" s="112" t="s">
        <v>13742</v>
      </c>
      <c r="SWR14" s="112" t="s">
        <v>13743</v>
      </c>
      <c r="SWS14" s="112" t="s">
        <v>13744</v>
      </c>
      <c r="SWT14" s="112" t="s">
        <v>13745</v>
      </c>
      <c r="SWU14" s="112" t="s">
        <v>13746</v>
      </c>
      <c r="SWV14" s="112" t="s">
        <v>13747</v>
      </c>
      <c r="SWW14" s="112" t="s">
        <v>13748</v>
      </c>
      <c r="SWX14" s="112" t="s">
        <v>13749</v>
      </c>
      <c r="SWY14" s="112" t="s">
        <v>13750</v>
      </c>
      <c r="SWZ14" s="112" t="s">
        <v>13751</v>
      </c>
      <c r="SXA14" s="112" t="s">
        <v>13752</v>
      </c>
      <c r="SXB14" s="112" t="s">
        <v>13753</v>
      </c>
      <c r="SXC14" s="112" t="s">
        <v>13754</v>
      </c>
      <c r="SXD14" s="112" t="s">
        <v>13755</v>
      </c>
      <c r="SXE14" s="112" t="s">
        <v>13756</v>
      </c>
      <c r="SXF14" s="112" t="s">
        <v>13757</v>
      </c>
      <c r="SXG14" s="112" t="s">
        <v>13758</v>
      </c>
      <c r="SXH14" s="112" t="s">
        <v>13759</v>
      </c>
      <c r="SXI14" s="112" t="s">
        <v>13760</v>
      </c>
      <c r="SXJ14" s="112" t="s">
        <v>13761</v>
      </c>
      <c r="SXK14" s="112" t="s">
        <v>13762</v>
      </c>
      <c r="SXL14" s="112" t="s">
        <v>13763</v>
      </c>
      <c r="SXM14" s="112" t="s">
        <v>13764</v>
      </c>
      <c r="SXN14" s="112" t="s">
        <v>13765</v>
      </c>
      <c r="SXO14" s="112" t="s">
        <v>13766</v>
      </c>
      <c r="SXP14" s="112" t="s">
        <v>13767</v>
      </c>
      <c r="SXQ14" s="112" t="s">
        <v>13768</v>
      </c>
      <c r="SXR14" s="112" t="s">
        <v>13769</v>
      </c>
      <c r="SXS14" s="112" t="s">
        <v>13770</v>
      </c>
      <c r="SXT14" s="112" t="s">
        <v>13771</v>
      </c>
      <c r="SXU14" s="112" t="s">
        <v>13772</v>
      </c>
      <c r="SXV14" s="112" t="s">
        <v>13773</v>
      </c>
      <c r="SXW14" s="112" t="s">
        <v>13774</v>
      </c>
      <c r="SXX14" s="112" t="s">
        <v>13775</v>
      </c>
      <c r="SXY14" s="112" t="s">
        <v>13776</v>
      </c>
      <c r="SXZ14" s="112" t="s">
        <v>13777</v>
      </c>
      <c r="SYA14" s="112" t="s">
        <v>13778</v>
      </c>
      <c r="SYB14" s="112" t="s">
        <v>13779</v>
      </c>
      <c r="SYC14" s="112" t="s">
        <v>13780</v>
      </c>
      <c r="SYD14" s="112" t="s">
        <v>13781</v>
      </c>
      <c r="SYE14" s="112" t="s">
        <v>13782</v>
      </c>
      <c r="SYF14" s="112" t="s">
        <v>13783</v>
      </c>
      <c r="SYG14" s="112" t="s">
        <v>13784</v>
      </c>
      <c r="SYH14" s="112" t="s">
        <v>13785</v>
      </c>
      <c r="SYI14" s="112" t="s">
        <v>13786</v>
      </c>
      <c r="SYJ14" s="112" t="s">
        <v>13787</v>
      </c>
      <c r="SYK14" s="112" t="s">
        <v>13788</v>
      </c>
      <c r="SYL14" s="112" t="s">
        <v>13789</v>
      </c>
      <c r="SYM14" s="112" t="s">
        <v>13790</v>
      </c>
      <c r="SYN14" s="112" t="s">
        <v>13791</v>
      </c>
      <c r="SYO14" s="112" t="s">
        <v>13792</v>
      </c>
      <c r="SYP14" s="112" t="s">
        <v>13793</v>
      </c>
      <c r="SYQ14" s="112" t="s">
        <v>13794</v>
      </c>
      <c r="SYR14" s="112" t="s">
        <v>13795</v>
      </c>
      <c r="SYS14" s="112" t="s">
        <v>13796</v>
      </c>
      <c r="SYT14" s="112" t="s">
        <v>13797</v>
      </c>
      <c r="SYU14" s="112" t="s">
        <v>13798</v>
      </c>
      <c r="SYV14" s="112" t="s">
        <v>13799</v>
      </c>
      <c r="SYW14" s="112" t="s">
        <v>13800</v>
      </c>
      <c r="SYX14" s="112" t="s">
        <v>13801</v>
      </c>
      <c r="SYY14" s="112" t="s">
        <v>13802</v>
      </c>
      <c r="SYZ14" s="112" t="s">
        <v>13803</v>
      </c>
      <c r="SZA14" s="112" t="s">
        <v>13804</v>
      </c>
      <c r="SZB14" s="112" t="s">
        <v>13805</v>
      </c>
      <c r="SZC14" s="112" t="s">
        <v>13806</v>
      </c>
      <c r="SZD14" s="112" t="s">
        <v>13807</v>
      </c>
      <c r="SZE14" s="112" t="s">
        <v>13808</v>
      </c>
      <c r="SZF14" s="112" t="s">
        <v>13809</v>
      </c>
      <c r="SZG14" s="112" t="s">
        <v>13810</v>
      </c>
      <c r="SZH14" s="112" t="s">
        <v>13811</v>
      </c>
      <c r="SZI14" s="112" t="s">
        <v>13812</v>
      </c>
      <c r="SZJ14" s="112" t="s">
        <v>13813</v>
      </c>
      <c r="SZK14" s="112" t="s">
        <v>13814</v>
      </c>
      <c r="SZL14" s="112" t="s">
        <v>13815</v>
      </c>
      <c r="SZM14" s="112" t="s">
        <v>13816</v>
      </c>
      <c r="SZN14" s="112" t="s">
        <v>13817</v>
      </c>
      <c r="SZO14" s="112" t="s">
        <v>13818</v>
      </c>
      <c r="SZP14" s="112" t="s">
        <v>13819</v>
      </c>
      <c r="SZQ14" s="112" t="s">
        <v>13820</v>
      </c>
      <c r="SZR14" s="112" t="s">
        <v>13821</v>
      </c>
      <c r="SZS14" s="112" t="s">
        <v>13822</v>
      </c>
      <c r="SZT14" s="112" t="s">
        <v>13823</v>
      </c>
      <c r="SZU14" s="112" t="s">
        <v>13824</v>
      </c>
      <c r="SZV14" s="112" t="s">
        <v>13825</v>
      </c>
      <c r="SZW14" s="112" t="s">
        <v>13826</v>
      </c>
      <c r="SZX14" s="112" t="s">
        <v>13827</v>
      </c>
      <c r="SZY14" s="112" t="s">
        <v>13828</v>
      </c>
      <c r="SZZ14" s="112" t="s">
        <v>13829</v>
      </c>
      <c r="TAA14" s="112" t="s">
        <v>13830</v>
      </c>
      <c r="TAB14" s="112" t="s">
        <v>13831</v>
      </c>
      <c r="TAC14" s="112" t="s">
        <v>13832</v>
      </c>
      <c r="TAD14" s="112" t="s">
        <v>13833</v>
      </c>
      <c r="TAE14" s="112" t="s">
        <v>13834</v>
      </c>
      <c r="TAF14" s="112" t="s">
        <v>13835</v>
      </c>
      <c r="TAG14" s="112" t="s">
        <v>13836</v>
      </c>
      <c r="TAH14" s="112" t="s">
        <v>13837</v>
      </c>
      <c r="TAI14" s="112" t="s">
        <v>13838</v>
      </c>
      <c r="TAJ14" s="112" t="s">
        <v>13839</v>
      </c>
      <c r="TAK14" s="112" t="s">
        <v>13840</v>
      </c>
      <c r="TAL14" s="112" t="s">
        <v>13841</v>
      </c>
      <c r="TAM14" s="112" t="s">
        <v>13842</v>
      </c>
      <c r="TAN14" s="112" t="s">
        <v>13843</v>
      </c>
      <c r="TAO14" s="112" t="s">
        <v>13844</v>
      </c>
      <c r="TAP14" s="112" t="s">
        <v>13845</v>
      </c>
      <c r="TAQ14" s="112" t="s">
        <v>13846</v>
      </c>
      <c r="TAR14" s="112" t="s">
        <v>13847</v>
      </c>
      <c r="TAS14" s="112" t="s">
        <v>13848</v>
      </c>
      <c r="TAT14" s="112" t="s">
        <v>13849</v>
      </c>
      <c r="TAU14" s="112" t="s">
        <v>13850</v>
      </c>
      <c r="TAV14" s="112" t="s">
        <v>13851</v>
      </c>
      <c r="TAW14" s="112" t="s">
        <v>13852</v>
      </c>
      <c r="TAX14" s="112" t="s">
        <v>13853</v>
      </c>
      <c r="TAY14" s="112" t="s">
        <v>13854</v>
      </c>
      <c r="TAZ14" s="112" t="s">
        <v>13855</v>
      </c>
      <c r="TBA14" s="112" t="s">
        <v>13856</v>
      </c>
      <c r="TBB14" s="112" t="s">
        <v>13857</v>
      </c>
      <c r="TBC14" s="112" t="s">
        <v>13858</v>
      </c>
      <c r="TBD14" s="112" t="s">
        <v>13859</v>
      </c>
      <c r="TBE14" s="112" t="s">
        <v>13860</v>
      </c>
      <c r="TBF14" s="112" t="s">
        <v>13861</v>
      </c>
      <c r="TBG14" s="112" t="s">
        <v>13862</v>
      </c>
      <c r="TBH14" s="112" t="s">
        <v>13863</v>
      </c>
      <c r="TBI14" s="112" t="s">
        <v>13864</v>
      </c>
      <c r="TBJ14" s="112" t="s">
        <v>13865</v>
      </c>
      <c r="TBK14" s="112" t="s">
        <v>13866</v>
      </c>
      <c r="TBL14" s="112" t="s">
        <v>13867</v>
      </c>
      <c r="TBM14" s="112" t="s">
        <v>13868</v>
      </c>
      <c r="TBN14" s="112" t="s">
        <v>13869</v>
      </c>
      <c r="TBO14" s="112" t="s">
        <v>13870</v>
      </c>
      <c r="TBP14" s="112" t="s">
        <v>13871</v>
      </c>
      <c r="TBQ14" s="112" t="s">
        <v>13872</v>
      </c>
      <c r="TBR14" s="112" t="s">
        <v>13873</v>
      </c>
      <c r="TBS14" s="112" t="s">
        <v>13874</v>
      </c>
      <c r="TBT14" s="112" t="s">
        <v>13875</v>
      </c>
      <c r="TBU14" s="112" t="s">
        <v>13876</v>
      </c>
      <c r="TBV14" s="112" t="s">
        <v>13877</v>
      </c>
      <c r="TBW14" s="112" t="s">
        <v>13878</v>
      </c>
      <c r="TBX14" s="112" t="s">
        <v>13879</v>
      </c>
      <c r="TBY14" s="112" t="s">
        <v>13880</v>
      </c>
      <c r="TBZ14" s="112" t="s">
        <v>13881</v>
      </c>
      <c r="TCA14" s="112" t="s">
        <v>13882</v>
      </c>
      <c r="TCB14" s="112" t="s">
        <v>13883</v>
      </c>
      <c r="TCC14" s="112" t="s">
        <v>13884</v>
      </c>
      <c r="TCD14" s="112" t="s">
        <v>13885</v>
      </c>
      <c r="TCE14" s="112" t="s">
        <v>13886</v>
      </c>
      <c r="TCF14" s="112" t="s">
        <v>13887</v>
      </c>
      <c r="TCG14" s="112" t="s">
        <v>13888</v>
      </c>
      <c r="TCH14" s="112" t="s">
        <v>13889</v>
      </c>
      <c r="TCI14" s="112" t="s">
        <v>13890</v>
      </c>
      <c r="TCJ14" s="112" t="s">
        <v>13891</v>
      </c>
      <c r="TCK14" s="112" t="s">
        <v>13892</v>
      </c>
      <c r="TCL14" s="112" t="s">
        <v>13893</v>
      </c>
      <c r="TCM14" s="112" t="s">
        <v>13894</v>
      </c>
      <c r="TCN14" s="112" t="s">
        <v>13895</v>
      </c>
      <c r="TCO14" s="112" t="s">
        <v>13896</v>
      </c>
      <c r="TCP14" s="112" t="s">
        <v>13897</v>
      </c>
      <c r="TCQ14" s="112" t="s">
        <v>13898</v>
      </c>
      <c r="TCR14" s="112" t="s">
        <v>13899</v>
      </c>
      <c r="TCS14" s="112" t="s">
        <v>13900</v>
      </c>
      <c r="TCT14" s="112" t="s">
        <v>13901</v>
      </c>
      <c r="TCU14" s="112" t="s">
        <v>13902</v>
      </c>
      <c r="TCV14" s="112" t="s">
        <v>13903</v>
      </c>
      <c r="TCW14" s="112" t="s">
        <v>13904</v>
      </c>
      <c r="TCX14" s="112" t="s">
        <v>13905</v>
      </c>
      <c r="TCY14" s="112" t="s">
        <v>13906</v>
      </c>
      <c r="TCZ14" s="112" t="s">
        <v>13907</v>
      </c>
      <c r="TDA14" s="112" t="s">
        <v>13908</v>
      </c>
      <c r="TDB14" s="112" t="s">
        <v>13909</v>
      </c>
      <c r="TDC14" s="112" t="s">
        <v>13910</v>
      </c>
      <c r="TDD14" s="112" t="s">
        <v>13911</v>
      </c>
      <c r="TDE14" s="112" t="s">
        <v>13912</v>
      </c>
      <c r="TDF14" s="112" t="s">
        <v>13913</v>
      </c>
      <c r="TDG14" s="112" t="s">
        <v>13914</v>
      </c>
      <c r="TDH14" s="112" t="s">
        <v>13915</v>
      </c>
      <c r="TDI14" s="112" t="s">
        <v>13916</v>
      </c>
      <c r="TDJ14" s="112" t="s">
        <v>13917</v>
      </c>
      <c r="TDK14" s="112" t="s">
        <v>13918</v>
      </c>
      <c r="TDL14" s="112" t="s">
        <v>13919</v>
      </c>
      <c r="TDM14" s="112" t="s">
        <v>13920</v>
      </c>
      <c r="TDN14" s="112" t="s">
        <v>13921</v>
      </c>
      <c r="TDO14" s="112" t="s">
        <v>13922</v>
      </c>
      <c r="TDP14" s="112" t="s">
        <v>13923</v>
      </c>
      <c r="TDQ14" s="112" t="s">
        <v>13924</v>
      </c>
      <c r="TDR14" s="112" t="s">
        <v>13925</v>
      </c>
      <c r="TDS14" s="112" t="s">
        <v>13926</v>
      </c>
      <c r="TDT14" s="112" t="s">
        <v>13927</v>
      </c>
      <c r="TDU14" s="112" t="s">
        <v>13928</v>
      </c>
      <c r="TDV14" s="112" t="s">
        <v>13929</v>
      </c>
      <c r="TDW14" s="112" t="s">
        <v>13930</v>
      </c>
      <c r="TDX14" s="112" t="s">
        <v>13931</v>
      </c>
      <c r="TDY14" s="112" t="s">
        <v>13932</v>
      </c>
      <c r="TDZ14" s="112" t="s">
        <v>13933</v>
      </c>
      <c r="TEA14" s="112" t="s">
        <v>13934</v>
      </c>
      <c r="TEB14" s="112" t="s">
        <v>13935</v>
      </c>
      <c r="TEC14" s="112" t="s">
        <v>13936</v>
      </c>
      <c r="TED14" s="112" t="s">
        <v>13937</v>
      </c>
      <c r="TEE14" s="112" t="s">
        <v>13938</v>
      </c>
      <c r="TEF14" s="112" t="s">
        <v>13939</v>
      </c>
      <c r="TEG14" s="112" t="s">
        <v>13940</v>
      </c>
      <c r="TEH14" s="112" t="s">
        <v>13941</v>
      </c>
      <c r="TEI14" s="112" t="s">
        <v>13942</v>
      </c>
      <c r="TEJ14" s="112" t="s">
        <v>13943</v>
      </c>
      <c r="TEK14" s="112" t="s">
        <v>13944</v>
      </c>
      <c r="TEL14" s="112" t="s">
        <v>13945</v>
      </c>
      <c r="TEM14" s="112" t="s">
        <v>13946</v>
      </c>
      <c r="TEN14" s="112" t="s">
        <v>13947</v>
      </c>
      <c r="TEO14" s="112" t="s">
        <v>13948</v>
      </c>
      <c r="TEP14" s="112" t="s">
        <v>13949</v>
      </c>
      <c r="TEQ14" s="112" t="s">
        <v>13950</v>
      </c>
      <c r="TER14" s="112" t="s">
        <v>13951</v>
      </c>
      <c r="TES14" s="112" t="s">
        <v>13952</v>
      </c>
      <c r="TET14" s="112" t="s">
        <v>13953</v>
      </c>
      <c r="TEU14" s="112" t="s">
        <v>13954</v>
      </c>
      <c r="TEV14" s="112" t="s">
        <v>13955</v>
      </c>
      <c r="TEW14" s="112" t="s">
        <v>13956</v>
      </c>
      <c r="TEX14" s="112" t="s">
        <v>13957</v>
      </c>
      <c r="TEY14" s="112" t="s">
        <v>13958</v>
      </c>
      <c r="TEZ14" s="112" t="s">
        <v>13959</v>
      </c>
      <c r="TFA14" s="112" t="s">
        <v>13960</v>
      </c>
      <c r="TFB14" s="112" t="s">
        <v>13961</v>
      </c>
      <c r="TFC14" s="112" t="s">
        <v>13962</v>
      </c>
      <c r="TFD14" s="112" t="s">
        <v>13963</v>
      </c>
      <c r="TFE14" s="112" t="s">
        <v>13964</v>
      </c>
      <c r="TFF14" s="112" t="s">
        <v>13965</v>
      </c>
      <c r="TFG14" s="112" t="s">
        <v>13966</v>
      </c>
      <c r="TFH14" s="112" t="s">
        <v>13967</v>
      </c>
      <c r="TFI14" s="112" t="s">
        <v>13968</v>
      </c>
      <c r="TFJ14" s="112" t="s">
        <v>13969</v>
      </c>
      <c r="TFK14" s="112" t="s">
        <v>13970</v>
      </c>
      <c r="TFL14" s="112" t="s">
        <v>13971</v>
      </c>
      <c r="TFM14" s="112" t="s">
        <v>13972</v>
      </c>
      <c r="TFN14" s="112" t="s">
        <v>13973</v>
      </c>
      <c r="TFO14" s="112" t="s">
        <v>13974</v>
      </c>
      <c r="TFP14" s="112" t="s">
        <v>13975</v>
      </c>
      <c r="TFQ14" s="112" t="s">
        <v>13976</v>
      </c>
      <c r="TFR14" s="112" t="s">
        <v>13977</v>
      </c>
      <c r="TFS14" s="112" t="s">
        <v>13978</v>
      </c>
      <c r="TFT14" s="112" t="s">
        <v>13979</v>
      </c>
      <c r="TFU14" s="112" t="s">
        <v>13980</v>
      </c>
      <c r="TFV14" s="112" t="s">
        <v>13981</v>
      </c>
      <c r="TFW14" s="112" t="s">
        <v>13982</v>
      </c>
      <c r="TFX14" s="112" t="s">
        <v>13983</v>
      </c>
      <c r="TFY14" s="112" t="s">
        <v>13984</v>
      </c>
      <c r="TFZ14" s="112" t="s">
        <v>13985</v>
      </c>
      <c r="TGA14" s="112" t="s">
        <v>13986</v>
      </c>
      <c r="TGB14" s="112" t="s">
        <v>13987</v>
      </c>
      <c r="TGC14" s="112" t="s">
        <v>13988</v>
      </c>
      <c r="TGD14" s="112" t="s">
        <v>13989</v>
      </c>
      <c r="TGE14" s="112" t="s">
        <v>13990</v>
      </c>
      <c r="TGF14" s="112" t="s">
        <v>13991</v>
      </c>
      <c r="TGG14" s="112" t="s">
        <v>13992</v>
      </c>
      <c r="TGH14" s="112" t="s">
        <v>13993</v>
      </c>
      <c r="TGI14" s="112" t="s">
        <v>13994</v>
      </c>
      <c r="TGJ14" s="112" t="s">
        <v>13995</v>
      </c>
      <c r="TGK14" s="112" t="s">
        <v>13996</v>
      </c>
      <c r="TGL14" s="112" t="s">
        <v>13997</v>
      </c>
      <c r="TGM14" s="112" t="s">
        <v>13998</v>
      </c>
      <c r="TGN14" s="112" t="s">
        <v>13999</v>
      </c>
      <c r="TGO14" s="112" t="s">
        <v>14000</v>
      </c>
      <c r="TGP14" s="112" t="s">
        <v>14001</v>
      </c>
      <c r="TGQ14" s="112" t="s">
        <v>14002</v>
      </c>
      <c r="TGR14" s="112" t="s">
        <v>14003</v>
      </c>
      <c r="TGS14" s="112" t="s">
        <v>14004</v>
      </c>
      <c r="TGT14" s="112" t="s">
        <v>14005</v>
      </c>
      <c r="TGU14" s="112" t="s">
        <v>14006</v>
      </c>
      <c r="TGV14" s="112" t="s">
        <v>14007</v>
      </c>
      <c r="TGW14" s="112" t="s">
        <v>14008</v>
      </c>
      <c r="TGX14" s="112" t="s">
        <v>14009</v>
      </c>
      <c r="TGY14" s="112" t="s">
        <v>14010</v>
      </c>
      <c r="TGZ14" s="112" t="s">
        <v>14011</v>
      </c>
      <c r="THA14" s="112" t="s">
        <v>14012</v>
      </c>
      <c r="THB14" s="112" t="s">
        <v>14013</v>
      </c>
      <c r="THC14" s="112" t="s">
        <v>14014</v>
      </c>
      <c r="THD14" s="112" t="s">
        <v>14015</v>
      </c>
      <c r="THE14" s="112" t="s">
        <v>14016</v>
      </c>
      <c r="THF14" s="112" t="s">
        <v>14017</v>
      </c>
      <c r="THG14" s="112" t="s">
        <v>14018</v>
      </c>
      <c r="THH14" s="112" t="s">
        <v>14019</v>
      </c>
      <c r="THI14" s="112" t="s">
        <v>14020</v>
      </c>
      <c r="THJ14" s="112" t="s">
        <v>14021</v>
      </c>
      <c r="THK14" s="112" t="s">
        <v>14022</v>
      </c>
      <c r="THL14" s="112" t="s">
        <v>14023</v>
      </c>
      <c r="THM14" s="112" t="s">
        <v>14024</v>
      </c>
      <c r="THN14" s="112" t="s">
        <v>14025</v>
      </c>
      <c r="THO14" s="112" t="s">
        <v>14026</v>
      </c>
      <c r="THP14" s="112" t="s">
        <v>14027</v>
      </c>
      <c r="THQ14" s="112" t="s">
        <v>14028</v>
      </c>
      <c r="THR14" s="112" t="s">
        <v>14029</v>
      </c>
      <c r="THS14" s="112" t="s">
        <v>14030</v>
      </c>
      <c r="THT14" s="112" t="s">
        <v>14031</v>
      </c>
      <c r="THU14" s="112" t="s">
        <v>14032</v>
      </c>
      <c r="THV14" s="112" t="s">
        <v>14033</v>
      </c>
      <c r="THW14" s="112" t="s">
        <v>14034</v>
      </c>
      <c r="THX14" s="112" t="s">
        <v>14035</v>
      </c>
      <c r="THY14" s="112" t="s">
        <v>14036</v>
      </c>
      <c r="THZ14" s="112" t="s">
        <v>14037</v>
      </c>
      <c r="TIA14" s="112" t="s">
        <v>14038</v>
      </c>
      <c r="TIB14" s="112" t="s">
        <v>14039</v>
      </c>
      <c r="TIC14" s="112" t="s">
        <v>14040</v>
      </c>
      <c r="TID14" s="112" t="s">
        <v>14041</v>
      </c>
      <c r="TIE14" s="112" t="s">
        <v>14042</v>
      </c>
      <c r="TIF14" s="112" t="s">
        <v>14043</v>
      </c>
      <c r="TIG14" s="112" t="s">
        <v>14044</v>
      </c>
      <c r="TIH14" s="112" t="s">
        <v>14045</v>
      </c>
      <c r="TII14" s="112" t="s">
        <v>14046</v>
      </c>
      <c r="TIJ14" s="112" t="s">
        <v>14047</v>
      </c>
      <c r="TIK14" s="112" t="s">
        <v>14048</v>
      </c>
      <c r="TIL14" s="112" t="s">
        <v>14049</v>
      </c>
      <c r="TIM14" s="112" t="s">
        <v>14050</v>
      </c>
      <c r="TIN14" s="112" t="s">
        <v>14051</v>
      </c>
      <c r="TIO14" s="112" t="s">
        <v>14052</v>
      </c>
      <c r="TIP14" s="112" t="s">
        <v>14053</v>
      </c>
      <c r="TIQ14" s="112" t="s">
        <v>14054</v>
      </c>
      <c r="TIR14" s="112" t="s">
        <v>14055</v>
      </c>
      <c r="TIS14" s="112" t="s">
        <v>14056</v>
      </c>
      <c r="TIT14" s="112" t="s">
        <v>14057</v>
      </c>
      <c r="TIU14" s="112" t="s">
        <v>14058</v>
      </c>
      <c r="TIV14" s="112" t="s">
        <v>14059</v>
      </c>
      <c r="TIW14" s="112" t="s">
        <v>14060</v>
      </c>
      <c r="TIX14" s="112" t="s">
        <v>14061</v>
      </c>
      <c r="TIY14" s="112" t="s">
        <v>14062</v>
      </c>
      <c r="TIZ14" s="112" t="s">
        <v>14063</v>
      </c>
      <c r="TJA14" s="112" t="s">
        <v>14064</v>
      </c>
      <c r="TJB14" s="112" t="s">
        <v>14065</v>
      </c>
      <c r="TJC14" s="112" t="s">
        <v>14066</v>
      </c>
      <c r="TJD14" s="112" t="s">
        <v>14067</v>
      </c>
      <c r="TJE14" s="112" t="s">
        <v>14068</v>
      </c>
      <c r="TJF14" s="112" t="s">
        <v>14069</v>
      </c>
      <c r="TJG14" s="112" t="s">
        <v>14070</v>
      </c>
      <c r="TJH14" s="112" t="s">
        <v>14071</v>
      </c>
      <c r="TJI14" s="112" t="s">
        <v>14072</v>
      </c>
      <c r="TJJ14" s="112" t="s">
        <v>14073</v>
      </c>
      <c r="TJK14" s="112" t="s">
        <v>14074</v>
      </c>
      <c r="TJL14" s="112" t="s">
        <v>14075</v>
      </c>
      <c r="TJM14" s="112" t="s">
        <v>14076</v>
      </c>
      <c r="TJN14" s="112" t="s">
        <v>14077</v>
      </c>
      <c r="TJO14" s="112" t="s">
        <v>14078</v>
      </c>
      <c r="TJP14" s="112" t="s">
        <v>14079</v>
      </c>
      <c r="TJQ14" s="112" t="s">
        <v>14080</v>
      </c>
      <c r="TJR14" s="112" t="s">
        <v>14081</v>
      </c>
      <c r="TJS14" s="112" t="s">
        <v>14082</v>
      </c>
      <c r="TJT14" s="112" t="s">
        <v>14083</v>
      </c>
      <c r="TJU14" s="112" t="s">
        <v>14084</v>
      </c>
      <c r="TJV14" s="112" t="s">
        <v>14085</v>
      </c>
      <c r="TJW14" s="112" t="s">
        <v>14086</v>
      </c>
      <c r="TJX14" s="112" t="s">
        <v>14087</v>
      </c>
      <c r="TJY14" s="112" t="s">
        <v>14088</v>
      </c>
      <c r="TJZ14" s="112" t="s">
        <v>14089</v>
      </c>
      <c r="TKA14" s="112" t="s">
        <v>14090</v>
      </c>
      <c r="TKB14" s="112" t="s">
        <v>14091</v>
      </c>
      <c r="TKC14" s="112" t="s">
        <v>14092</v>
      </c>
      <c r="TKD14" s="112" t="s">
        <v>14093</v>
      </c>
      <c r="TKE14" s="112" t="s">
        <v>14094</v>
      </c>
      <c r="TKF14" s="112" t="s">
        <v>14095</v>
      </c>
      <c r="TKG14" s="112" t="s">
        <v>14096</v>
      </c>
      <c r="TKH14" s="112" t="s">
        <v>14097</v>
      </c>
      <c r="TKI14" s="112" t="s">
        <v>14098</v>
      </c>
      <c r="TKJ14" s="112" t="s">
        <v>14099</v>
      </c>
      <c r="TKK14" s="112" t="s">
        <v>14100</v>
      </c>
      <c r="TKL14" s="112" t="s">
        <v>14101</v>
      </c>
      <c r="TKM14" s="112" t="s">
        <v>14102</v>
      </c>
      <c r="TKN14" s="112" t="s">
        <v>14103</v>
      </c>
      <c r="TKO14" s="112" t="s">
        <v>14104</v>
      </c>
      <c r="TKP14" s="112" t="s">
        <v>14105</v>
      </c>
      <c r="TKQ14" s="112" t="s">
        <v>14106</v>
      </c>
      <c r="TKR14" s="112" t="s">
        <v>14107</v>
      </c>
      <c r="TKS14" s="112" t="s">
        <v>14108</v>
      </c>
      <c r="TKT14" s="112" t="s">
        <v>14109</v>
      </c>
      <c r="TKU14" s="112" t="s">
        <v>14110</v>
      </c>
      <c r="TKV14" s="112" t="s">
        <v>14111</v>
      </c>
      <c r="TKW14" s="112" t="s">
        <v>14112</v>
      </c>
      <c r="TKX14" s="112" t="s">
        <v>14113</v>
      </c>
      <c r="TKY14" s="112" t="s">
        <v>14114</v>
      </c>
      <c r="TKZ14" s="112" t="s">
        <v>14115</v>
      </c>
      <c r="TLA14" s="112" t="s">
        <v>14116</v>
      </c>
      <c r="TLB14" s="112" t="s">
        <v>14117</v>
      </c>
      <c r="TLC14" s="112" t="s">
        <v>14118</v>
      </c>
      <c r="TLD14" s="112" t="s">
        <v>14119</v>
      </c>
      <c r="TLE14" s="112" t="s">
        <v>14120</v>
      </c>
      <c r="TLF14" s="112" t="s">
        <v>14121</v>
      </c>
      <c r="TLG14" s="112" t="s">
        <v>14122</v>
      </c>
      <c r="TLH14" s="112" t="s">
        <v>14123</v>
      </c>
      <c r="TLI14" s="112" t="s">
        <v>14124</v>
      </c>
      <c r="TLJ14" s="112" t="s">
        <v>14125</v>
      </c>
      <c r="TLK14" s="112" t="s">
        <v>14126</v>
      </c>
      <c r="TLL14" s="112" t="s">
        <v>14127</v>
      </c>
      <c r="TLM14" s="112" t="s">
        <v>14128</v>
      </c>
      <c r="TLN14" s="112" t="s">
        <v>14129</v>
      </c>
      <c r="TLO14" s="112" t="s">
        <v>14130</v>
      </c>
      <c r="TLP14" s="112" t="s">
        <v>14131</v>
      </c>
      <c r="TLQ14" s="112" t="s">
        <v>14132</v>
      </c>
      <c r="TLR14" s="112" t="s">
        <v>14133</v>
      </c>
      <c r="TLS14" s="112" t="s">
        <v>14134</v>
      </c>
      <c r="TLT14" s="112" t="s">
        <v>14135</v>
      </c>
      <c r="TLU14" s="112" t="s">
        <v>14136</v>
      </c>
      <c r="TLV14" s="112" t="s">
        <v>14137</v>
      </c>
      <c r="TLW14" s="112" t="s">
        <v>14138</v>
      </c>
      <c r="TLX14" s="112" t="s">
        <v>14139</v>
      </c>
      <c r="TLY14" s="112" t="s">
        <v>14140</v>
      </c>
      <c r="TLZ14" s="112" t="s">
        <v>14141</v>
      </c>
      <c r="TMA14" s="112" t="s">
        <v>14142</v>
      </c>
      <c r="TMB14" s="112" t="s">
        <v>14143</v>
      </c>
      <c r="TMC14" s="112" t="s">
        <v>14144</v>
      </c>
      <c r="TMD14" s="112" t="s">
        <v>14145</v>
      </c>
      <c r="TME14" s="112" t="s">
        <v>14146</v>
      </c>
      <c r="TMF14" s="112" t="s">
        <v>14147</v>
      </c>
      <c r="TMG14" s="112" t="s">
        <v>14148</v>
      </c>
      <c r="TMH14" s="112" t="s">
        <v>14149</v>
      </c>
      <c r="TMI14" s="112" t="s">
        <v>14150</v>
      </c>
      <c r="TMJ14" s="112" t="s">
        <v>14151</v>
      </c>
      <c r="TMK14" s="112" t="s">
        <v>14152</v>
      </c>
      <c r="TML14" s="112" t="s">
        <v>14153</v>
      </c>
      <c r="TMM14" s="112" t="s">
        <v>14154</v>
      </c>
      <c r="TMN14" s="112" t="s">
        <v>14155</v>
      </c>
      <c r="TMO14" s="112" t="s">
        <v>14156</v>
      </c>
      <c r="TMP14" s="112" t="s">
        <v>14157</v>
      </c>
      <c r="TMQ14" s="112" t="s">
        <v>14158</v>
      </c>
      <c r="TMR14" s="112" t="s">
        <v>14159</v>
      </c>
      <c r="TMS14" s="112" t="s">
        <v>14160</v>
      </c>
      <c r="TMT14" s="112" t="s">
        <v>14161</v>
      </c>
      <c r="TMU14" s="112" t="s">
        <v>14162</v>
      </c>
      <c r="TMV14" s="112" t="s">
        <v>14163</v>
      </c>
      <c r="TMW14" s="112" t="s">
        <v>14164</v>
      </c>
      <c r="TMX14" s="112" t="s">
        <v>14165</v>
      </c>
      <c r="TMY14" s="112" t="s">
        <v>14166</v>
      </c>
      <c r="TMZ14" s="112" t="s">
        <v>14167</v>
      </c>
      <c r="TNA14" s="112" t="s">
        <v>14168</v>
      </c>
      <c r="TNB14" s="112" t="s">
        <v>14169</v>
      </c>
      <c r="TNC14" s="112" t="s">
        <v>14170</v>
      </c>
      <c r="TND14" s="112" t="s">
        <v>14171</v>
      </c>
      <c r="TNE14" s="112" t="s">
        <v>14172</v>
      </c>
      <c r="TNF14" s="112" t="s">
        <v>14173</v>
      </c>
      <c r="TNG14" s="112" t="s">
        <v>14174</v>
      </c>
      <c r="TNH14" s="112" t="s">
        <v>14175</v>
      </c>
      <c r="TNI14" s="112" t="s">
        <v>14176</v>
      </c>
      <c r="TNJ14" s="112" t="s">
        <v>14177</v>
      </c>
      <c r="TNK14" s="112" t="s">
        <v>14178</v>
      </c>
      <c r="TNL14" s="112" t="s">
        <v>14179</v>
      </c>
      <c r="TNM14" s="112" t="s">
        <v>14180</v>
      </c>
      <c r="TNN14" s="112" t="s">
        <v>14181</v>
      </c>
      <c r="TNO14" s="112" t="s">
        <v>14182</v>
      </c>
      <c r="TNP14" s="112" t="s">
        <v>14183</v>
      </c>
      <c r="TNQ14" s="112" t="s">
        <v>14184</v>
      </c>
      <c r="TNR14" s="112" t="s">
        <v>14185</v>
      </c>
      <c r="TNS14" s="112" t="s">
        <v>14186</v>
      </c>
      <c r="TNT14" s="112" t="s">
        <v>14187</v>
      </c>
      <c r="TNU14" s="112" t="s">
        <v>14188</v>
      </c>
      <c r="TNV14" s="112" t="s">
        <v>14189</v>
      </c>
      <c r="TNW14" s="112" t="s">
        <v>14190</v>
      </c>
      <c r="TNX14" s="112" t="s">
        <v>14191</v>
      </c>
      <c r="TNY14" s="112" t="s">
        <v>14192</v>
      </c>
      <c r="TNZ14" s="112" t="s">
        <v>14193</v>
      </c>
      <c r="TOA14" s="112" t="s">
        <v>14194</v>
      </c>
      <c r="TOB14" s="112" t="s">
        <v>14195</v>
      </c>
      <c r="TOC14" s="112" t="s">
        <v>14196</v>
      </c>
      <c r="TOD14" s="112" t="s">
        <v>14197</v>
      </c>
      <c r="TOE14" s="112" t="s">
        <v>14198</v>
      </c>
      <c r="TOF14" s="112" t="s">
        <v>14199</v>
      </c>
      <c r="TOG14" s="112" t="s">
        <v>14200</v>
      </c>
      <c r="TOH14" s="112" t="s">
        <v>14201</v>
      </c>
      <c r="TOI14" s="112" t="s">
        <v>14202</v>
      </c>
      <c r="TOJ14" s="112" t="s">
        <v>14203</v>
      </c>
      <c r="TOK14" s="112" t="s">
        <v>14204</v>
      </c>
      <c r="TOL14" s="112" t="s">
        <v>14205</v>
      </c>
      <c r="TOM14" s="112" t="s">
        <v>14206</v>
      </c>
      <c r="TON14" s="112" t="s">
        <v>14207</v>
      </c>
      <c r="TOO14" s="112" t="s">
        <v>14208</v>
      </c>
      <c r="TOP14" s="112" t="s">
        <v>14209</v>
      </c>
      <c r="TOQ14" s="112" t="s">
        <v>14210</v>
      </c>
      <c r="TOR14" s="112" t="s">
        <v>14211</v>
      </c>
      <c r="TOS14" s="112" t="s">
        <v>14212</v>
      </c>
      <c r="TOT14" s="112" t="s">
        <v>14213</v>
      </c>
      <c r="TOU14" s="112" t="s">
        <v>14214</v>
      </c>
      <c r="TOV14" s="112" t="s">
        <v>14215</v>
      </c>
      <c r="TOW14" s="112" t="s">
        <v>14216</v>
      </c>
      <c r="TOX14" s="112" t="s">
        <v>14217</v>
      </c>
      <c r="TOY14" s="112" t="s">
        <v>14218</v>
      </c>
      <c r="TOZ14" s="112" t="s">
        <v>14219</v>
      </c>
      <c r="TPA14" s="112" t="s">
        <v>14220</v>
      </c>
      <c r="TPB14" s="112" t="s">
        <v>14221</v>
      </c>
      <c r="TPC14" s="112" t="s">
        <v>14222</v>
      </c>
      <c r="TPD14" s="112" t="s">
        <v>14223</v>
      </c>
      <c r="TPE14" s="112" t="s">
        <v>14224</v>
      </c>
      <c r="TPF14" s="112" t="s">
        <v>14225</v>
      </c>
      <c r="TPG14" s="112" t="s">
        <v>14226</v>
      </c>
      <c r="TPH14" s="112" t="s">
        <v>14227</v>
      </c>
      <c r="TPI14" s="112" t="s">
        <v>14228</v>
      </c>
      <c r="TPJ14" s="112" t="s">
        <v>14229</v>
      </c>
      <c r="TPK14" s="112" t="s">
        <v>14230</v>
      </c>
      <c r="TPL14" s="112" t="s">
        <v>14231</v>
      </c>
      <c r="TPM14" s="112" t="s">
        <v>14232</v>
      </c>
      <c r="TPN14" s="112" t="s">
        <v>14233</v>
      </c>
      <c r="TPO14" s="112" t="s">
        <v>14234</v>
      </c>
      <c r="TPP14" s="112" t="s">
        <v>14235</v>
      </c>
      <c r="TPQ14" s="112" t="s">
        <v>14236</v>
      </c>
      <c r="TPR14" s="112" t="s">
        <v>14237</v>
      </c>
      <c r="TPS14" s="112" t="s">
        <v>14238</v>
      </c>
      <c r="TPT14" s="112" t="s">
        <v>14239</v>
      </c>
      <c r="TPU14" s="112" t="s">
        <v>14240</v>
      </c>
      <c r="TPV14" s="112" t="s">
        <v>14241</v>
      </c>
      <c r="TPW14" s="112" t="s">
        <v>14242</v>
      </c>
      <c r="TPX14" s="112" t="s">
        <v>14243</v>
      </c>
      <c r="TPY14" s="112" t="s">
        <v>14244</v>
      </c>
      <c r="TPZ14" s="112" t="s">
        <v>14245</v>
      </c>
      <c r="TQA14" s="112" t="s">
        <v>14246</v>
      </c>
      <c r="TQB14" s="112" t="s">
        <v>14247</v>
      </c>
      <c r="TQC14" s="112" t="s">
        <v>14248</v>
      </c>
      <c r="TQD14" s="112" t="s">
        <v>14249</v>
      </c>
      <c r="TQE14" s="112" t="s">
        <v>14250</v>
      </c>
      <c r="TQF14" s="112" t="s">
        <v>14251</v>
      </c>
      <c r="TQG14" s="112" t="s">
        <v>14252</v>
      </c>
      <c r="TQH14" s="112" t="s">
        <v>14253</v>
      </c>
      <c r="TQI14" s="112" t="s">
        <v>14254</v>
      </c>
      <c r="TQJ14" s="112" t="s">
        <v>14255</v>
      </c>
      <c r="TQK14" s="112" t="s">
        <v>14256</v>
      </c>
      <c r="TQL14" s="112" t="s">
        <v>14257</v>
      </c>
      <c r="TQM14" s="112" t="s">
        <v>14258</v>
      </c>
      <c r="TQN14" s="112" t="s">
        <v>14259</v>
      </c>
      <c r="TQO14" s="112" t="s">
        <v>14260</v>
      </c>
      <c r="TQP14" s="112" t="s">
        <v>14261</v>
      </c>
      <c r="TQQ14" s="112" t="s">
        <v>14262</v>
      </c>
      <c r="TQR14" s="112" t="s">
        <v>14263</v>
      </c>
      <c r="TQS14" s="112" t="s">
        <v>14264</v>
      </c>
      <c r="TQT14" s="112" t="s">
        <v>14265</v>
      </c>
      <c r="TQU14" s="112" t="s">
        <v>14266</v>
      </c>
      <c r="TQV14" s="112" t="s">
        <v>14267</v>
      </c>
      <c r="TQW14" s="112" t="s">
        <v>14268</v>
      </c>
      <c r="TQX14" s="112" t="s">
        <v>14269</v>
      </c>
      <c r="TQY14" s="112" t="s">
        <v>14270</v>
      </c>
      <c r="TQZ14" s="112" t="s">
        <v>14271</v>
      </c>
      <c r="TRA14" s="112" t="s">
        <v>14272</v>
      </c>
      <c r="TRB14" s="112" t="s">
        <v>14273</v>
      </c>
      <c r="TRC14" s="112" t="s">
        <v>14274</v>
      </c>
      <c r="TRD14" s="112" t="s">
        <v>14275</v>
      </c>
      <c r="TRE14" s="112" t="s">
        <v>14276</v>
      </c>
      <c r="TRF14" s="112" t="s">
        <v>14277</v>
      </c>
      <c r="TRG14" s="112" t="s">
        <v>14278</v>
      </c>
      <c r="TRH14" s="112" t="s">
        <v>14279</v>
      </c>
      <c r="TRI14" s="112" t="s">
        <v>14280</v>
      </c>
      <c r="TRJ14" s="112" t="s">
        <v>14281</v>
      </c>
      <c r="TRK14" s="112" t="s">
        <v>14282</v>
      </c>
      <c r="TRL14" s="112" t="s">
        <v>14283</v>
      </c>
      <c r="TRM14" s="112" t="s">
        <v>14284</v>
      </c>
      <c r="TRN14" s="112" t="s">
        <v>14285</v>
      </c>
      <c r="TRO14" s="112" t="s">
        <v>14286</v>
      </c>
      <c r="TRP14" s="112" t="s">
        <v>14287</v>
      </c>
      <c r="TRQ14" s="112" t="s">
        <v>14288</v>
      </c>
      <c r="TRR14" s="112" t="s">
        <v>14289</v>
      </c>
      <c r="TRS14" s="112" t="s">
        <v>14290</v>
      </c>
      <c r="TRT14" s="112" t="s">
        <v>14291</v>
      </c>
      <c r="TRU14" s="112" t="s">
        <v>14292</v>
      </c>
      <c r="TRV14" s="112" t="s">
        <v>14293</v>
      </c>
      <c r="TRW14" s="112" t="s">
        <v>14294</v>
      </c>
      <c r="TRX14" s="112" t="s">
        <v>14295</v>
      </c>
      <c r="TRY14" s="112" t="s">
        <v>14296</v>
      </c>
      <c r="TRZ14" s="112" t="s">
        <v>14297</v>
      </c>
      <c r="TSA14" s="112" t="s">
        <v>14298</v>
      </c>
      <c r="TSB14" s="112" t="s">
        <v>14299</v>
      </c>
      <c r="TSC14" s="112" t="s">
        <v>14300</v>
      </c>
      <c r="TSD14" s="112" t="s">
        <v>14301</v>
      </c>
      <c r="TSE14" s="112" t="s">
        <v>14302</v>
      </c>
      <c r="TSF14" s="112" t="s">
        <v>14303</v>
      </c>
      <c r="TSG14" s="112" t="s">
        <v>14304</v>
      </c>
      <c r="TSH14" s="112" t="s">
        <v>14305</v>
      </c>
      <c r="TSI14" s="112" t="s">
        <v>14306</v>
      </c>
      <c r="TSJ14" s="112" t="s">
        <v>14307</v>
      </c>
      <c r="TSK14" s="112" t="s">
        <v>14308</v>
      </c>
      <c r="TSL14" s="112" t="s">
        <v>14309</v>
      </c>
      <c r="TSM14" s="112" t="s">
        <v>14310</v>
      </c>
      <c r="TSN14" s="112" t="s">
        <v>14311</v>
      </c>
      <c r="TSO14" s="112" t="s">
        <v>14312</v>
      </c>
      <c r="TSP14" s="112" t="s">
        <v>14313</v>
      </c>
      <c r="TSQ14" s="112" t="s">
        <v>14314</v>
      </c>
      <c r="TSR14" s="112" t="s">
        <v>14315</v>
      </c>
      <c r="TSS14" s="112" t="s">
        <v>14316</v>
      </c>
      <c r="TST14" s="112" t="s">
        <v>14317</v>
      </c>
      <c r="TSU14" s="112" t="s">
        <v>14318</v>
      </c>
      <c r="TSV14" s="112" t="s">
        <v>14319</v>
      </c>
      <c r="TSW14" s="112" t="s">
        <v>14320</v>
      </c>
      <c r="TSX14" s="112" t="s">
        <v>14321</v>
      </c>
      <c r="TSY14" s="112" t="s">
        <v>14322</v>
      </c>
      <c r="TSZ14" s="112" t="s">
        <v>14323</v>
      </c>
      <c r="TTA14" s="112" t="s">
        <v>14324</v>
      </c>
      <c r="TTB14" s="112" t="s">
        <v>14325</v>
      </c>
      <c r="TTC14" s="112" t="s">
        <v>14326</v>
      </c>
      <c r="TTD14" s="112" t="s">
        <v>14327</v>
      </c>
      <c r="TTE14" s="112" t="s">
        <v>14328</v>
      </c>
      <c r="TTF14" s="112" t="s">
        <v>14329</v>
      </c>
      <c r="TTG14" s="112" t="s">
        <v>14330</v>
      </c>
      <c r="TTH14" s="112" t="s">
        <v>14331</v>
      </c>
      <c r="TTI14" s="112" t="s">
        <v>14332</v>
      </c>
      <c r="TTJ14" s="112" t="s">
        <v>14333</v>
      </c>
      <c r="TTK14" s="112" t="s">
        <v>14334</v>
      </c>
      <c r="TTL14" s="112" t="s">
        <v>14335</v>
      </c>
      <c r="TTM14" s="112" t="s">
        <v>14336</v>
      </c>
      <c r="TTN14" s="112" t="s">
        <v>14337</v>
      </c>
      <c r="TTO14" s="112" t="s">
        <v>14338</v>
      </c>
      <c r="TTP14" s="112" t="s">
        <v>14339</v>
      </c>
      <c r="TTQ14" s="112" t="s">
        <v>14340</v>
      </c>
      <c r="TTR14" s="112" t="s">
        <v>14341</v>
      </c>
      <c r="TTS14" s="112" t="s">
        <v>14342</v>
      </c>
      <c r="TTT14" s="112" t="s">
        <v>14343</v>
      </c>
      <c r="TTU14" s="112" t="s">
        <v>14344</v>
      </c>
      <c r="TTV14" s="112" t="s">
        <v>14345</v>
      </c>
      <c r="TTW14" s="112" t="s">
        <v>14346</v>
      </c>
      <c r="TTX14" s="112" t="s">
        <v>14347</v>
      </c>
      <c r="TTY14" s="112" t="s">
        <v>14348</v>
      </c>
      <c r="TTZ14" s="112" t="s">
        <v>14349</v>
      </c>
      <c r="TUA14" s="112" t="s">
        <v>14350</v>
      </c>
      <c r="TUB14" s="112" t="s">
        <v>14351</v>
      </c>
      <c r="TUC14" s="112" t="s">
        <v>14352</v>
      </c>
      <c r="TUD14" s="112" t="s">
        <v>14353</v>
      </c>
      <c r="TUE14" s="112" t="s">
        <v>14354</v>
      </c>
      <c r="TUF14" s="112" t="s">
        <v>14355</v>
      </c>
      <c r="TUG14" s="112" t="s">
        <v>14356</v>
      </c>
      <c r="TUH14" s="112" t="s">
        <v>14357</v>
      </c>
      <c r="TUI14" s="112" t="s">
        <v>14358</v>
      </c>
      <c r="TUJ14" s="112" t="s">
        <v>14359</v>
      </c>
      <c r="TUK14" s="112" t="s">
        <v>14360</v>
      </c>
      <c r="TUL14" s="112" t="s">
        <v>14361</v>
      </c>
      <c r="TUM14" s="112" t="s">
        <v>14362</v>
      </c>
      <c r="TUN14" s="112" t="s">
        <v>14363</v>
      </c>
      <c r="TUO14" s="112" t="s">
        <v>14364</v>
      </c>
      <c r="TUP14" s="112" t="s">
        <v>14365</v>
      </c>
      <c r="TUQ14" s="112" t="s">
        <v>14366</v>
      </c>
      <c r="TUR14" s="112" t="s">
        <v>14367</v>
      </c>
      <c r="TUS14" s="112" t="s">
        <v>14368</v>
      </c>
      <c r="TUT14" s="112" t="s">
        <v>14369</v>
      </c>
      <c r="TUU14" s="112" t="s">
        <v>14370</v>
      </c>
      <c r="TUV14" s="112" t="s">
        <v>14371</v>
      </c>
      <c r="TUW14" s="112" t="s">
        <v>14372</v>
      </c>
      <c r="TUX14" s="112" t="s">
        <v>14373</v>
      </c>
      <c r="TUY14" s="112" t="s">
        <v>14374</v>
      </c>
      <c r="TUZ14" s="112" t="s">
        <v>14375</v>
      </c>
      <c r="TVA14" s="112" t="s">
        <v>14376</v>
      </c>
      <c r="TVB14" s="112" t="s">
        <v>14377</v>
      </c>
      <c r="TVC14" s="112" t="s">
        <v>14378</v>
      </c>
      <c r="TVD14" s="112" t="s">
        <v>14379</v>
      </c>
      <c r="TVE14" s="112" t="s">
        <v>14380</v>
      </c>
      <c r="TVF14" s="112" t="s">
        <v>14381</v>
      </c>
      <c r="TVG14" s="112" t="s">
        <v>14382</v>
      </c>
      <c r="TVH14" s="112" t="s">
        <v>14383</v>
      </c>
      <c r="TVI14" s="112" t="s">
        <v>14384</v>
      </c>
      <c r="TVJ14" s="112" t="s">
        <v>14385</v>
      </c>
      <c r="TVK14" s="112" t="s">
        <v>14386</v>
      </c>
      <c r="TVL14" s="112" t="s">
        <v>14387</v>
      </c>
      <c r="TVM14" s="112" t="s">
        <v>14388</v>
      </c>
      <c r="TVN14" s="112" t="s">
        <v>14389</v>
      </c>
      <c r="TVO14" s="112" t="s">
        <v>14390</v>
      </c>
      <c r="TVP14" s="112" t="s">
        <v>14391</v>
      </c>
      <c r="TVQ14" s="112" t="s">
        <v>14392</v>
      </c>
      <c r="TVR14" s="112" t="s">
        <v>14393</v>
      </c>
      <c r="TVS14" s="112" t="s">
        <v>14394</v>
      </c>
      <c r="TVT14" s="112" t="s">
        <v>14395</v>
      </c>
      <c r="TVU14" s="112" t="s">
        <v>14396</v>
      </c>
      <c r="TVV14" s="112" t="s">
        <v>14397</v>
      </c>
      <c r="TVW14" s="112" t="s">
        <v>14398</v>
      </c>
      <c r="TVX14" s="112" t="s">
        <v>14399</v>
      </c>
      <c r="TVY14" s="112" t="s">
        <v>14400</v>
      </c>
      <c r="TVZ14" s="112" t="s">
        <v>14401</v>
      </c>
      <c r="TWA14" s="112" t="s">
        <v>14402</v>
      </c>
      <c r="TWB14" s="112" t="s">
        <v>14403</v>
      </c>
      <c r="TWC14" s="112" t="s">
        <v>14404</v>
      </c>
      <c r="TWD14" s="112" t="s">
        <v>14405</v>
      </c>
      <c r="TWE14" s="112" t="s">
        <v>14406</v>
      </c>
      <c r="TWF14" s="112" t="s">
        <v>14407</v>
      </c>
      <c r="TWG14" s="112" t="s">
        <v>14408</v>
      </c>
      <c r="TWH14" s="112" t="s">
        <v>14409</v>
      </c>
      <c r="TWI14" s="112" t="s">
        <v>14410</v>
      </c>
      <c r="TWJ14" s="112" t="s">
        <v>14411</v>
      </c>
      <c r="TWK14" s="112" t="s">
        <v>14412</v>
      </c>
      <c r="TWL14" s="112" t="s">
        <v>14413</v>
      </c>
      <c r="TWM14" s="112" t="s">
        <v>14414</v>
      </c>
      <c r="TWN14" s="112" t="s">
        <v>14415</v>
      </c>
      <c r="TWO14" s="112" t="s">
        <v>14416</v>
      </c>
      <c r="TWP14" s="112" t="s">
        <v>14417</v>
      </c>
      <c r="TWQ14" s="112" t="s">
        <v>14418</v>
      </c>
      <c r="TWR14" s="112" t="s">
        <v>14419</v>
      </c>
      <c r="TWS14" s="112" t="s">
        <v>14420</v>
      </c>
      <c r="TWT14" s="112" t="s">
        <v>14421</v>
      </c>
      <c r="TWU14" s="112" t="s">
        <v>14422</v>
      </c>
      <c r="TWV14" s="112" t="s">
        <v>14423</v>
      </c>
      <c r="TWW14" s="112" t="s">
        <v>14424</v>
      </c>
      <c r="TWX14" s="112" t="s">
        <v>14425</v>
      </c>
      <c r="TWY14" s="112" t="s">
        <v>14426</v>
      </c>
      <c r="TWZ14" s="112" t="s">
        <v>14427</v>
      </c>
      <c r="TXA14" s="112" t="s">
        <v>14428</v>
      </c>
      <c r="TXB14" s="112" t="s">
        <v>14429</v>
      </c>
      <c r="TXC14" s="112" t="s">
        <v>14430</v>
      </c>
      <c r="TXD14" s="112" t="s">
        <v>14431</v>
      </c>
      <c r="TXE14" s="112" t="s">
        <v>14432</v>
      </c>
      <c r="TXF14" s="112" t="s">
        <v>14433</v>
      </c>
      <c r="TXG14" s="112" t="s">
        <v>14434</v>
      </c>
      <c r="TXH14" s="112" t="s">
        <v>14435</v>
      </c>
      <c r="TXI14" s="112" t="s">
        <v>14436</v>
      </c>
      <c r="TXJ14" s="112" t="s">
        <v>14437</v>
      </c>
      <c r="TXK14" s="112" t="s">
        <v>14438</v>
      </c>
      <c r="TXL14" s="112" t="s">
        <v>14439</v>
      </c>
      <c r="TXM14" s="112" t="s">
        <v>14440</v>
      </c>
      <c r="TXN14" s="112" t="s">
        <v>14441</v>
      </c>
      <c r="TXO14" s="112" t="s">
        <v>14442</v>
      </c>
      <c r="TXP14" s="112" t="s">
        <v>14443</v>
      </c>
      <c r="TXQ14" s="112" t="s">
        <v>14444</v>
      </c>
      <c r="TXR14" s="112" t="s">
        <v>14445</v>
      </c>
      <c r="TXS14" s="112" t="s">
        <v>14446</v>
      </c>
      <c r="TXT14" s="112" t="s">
        <v>14447</v>
      </c>
      <c r="TXU14" s="112" t="s">
        <v>14448</v>
      </c>
      <c r="TXV14" s="112" t="s">
        <v>14449</v>
      </c>
      <c r="TXW14" s="112" t="s">
        <v>14450</v>
      </c>
      <c r="TXX14" s="112" t="s">
        <v>14451</v>
      </c>
      <c r="TXY14" s="112" t="s">
        <v>14452</v>
      </c>
      <c r="TXZ14" s="112" t="s">
        <v>14453</v>
      </c>
      <c r="TYA14" s="112" t="s">
        <v>14454</v>
      </c>
      <c r="TYB14" s="112" t="s">
        <v>14455</v>
      </c>
      <c r="TYC14" s="112" t="s">
        <v>14456</v>
      </c>
      <c r="TYD14" s="112" t="s">
        <v>14457</v>
      </c>
      <c r="TYE14" s="112" t="s">
        <v>14458</v>
      </c>
      <c r="TYF14" s="112" t="s">
        <v>14459</v>
      </c>
      <c r="TYG14" s="112" t="s">
        <v>14460</v>
      </c>
      <c r="TYH14" s="112" t="s">
        <v>14461</v>
      </c>
      <c r="TYI14" s="112" t="s">
        <v>14462</v>
      </c>
      <c r="TYJ14" s="112" t="s">
        <v>14463</v>
      </c>
      <c r="TYK14" s="112" t="s">
        <v>14464</v>
      </c>
      <c r="TYL14" s="112" t="s">
        <v>14465</v>
      </c>
      <c r="TYM14" s="112" t="s">
        <v>14466</v>
      </c>
      <c r="TYN14" s="112" t="s">
        <v>14467</v>
      </c>
      <c r="TYO14" s="112" t="s">
        <v>14468</v>
      </c>
      <c r="TYP14" s="112" t="s">
        <v>14469</v>
      </c>
      <c r="TYQ14" s="112" t="s">
        <v>14470</v>
      </c>
      <c r="TYR14" s="112" t="s">
        <v>14471</v>
      </c>
      <c r="TYS14" s="112" t="s">
        <v>14472</v>
      </c>
      <c r="TYT14" s="112" t="s">
        <v>14473</v>
      </c>
      <c r="TYU14" s="112" t="s">
        <v>14474</v>
      </c>
      <c r="TYV14" s="112" t="s">
        <v>14475</v>
      </c>
      <c r="TYW14" s="112" t="s">
        <v>14476</v>
      </c>
      <c r="TYX14" s="112" t="s">
        <v>14477</v>
      </c>
      <c r="TYY14" s="112" t="s">
        <v>14478</v>
      </c>
      <c r="TYZ14" s="112" t="s">
        <v>14479</v>
      </c>
      <c r="TZA14" s="112" t="s">
        <v>14480</v>
      </c>
      <c r="TZB14" s="112" t="s">
        <v>14481</v>
      </c>
      <c r="TZC14" s="112" t="s">
        <v>14482</v>
      </c>
      <c r="TZD14" s="112" t="s">
        <v>14483</v>
      </c>
      <c r="TZE14" s="112" t="s">
        <v>14484</v>
      </c>
      <c r="TZF14" s="112" t="s">
        <v>14485</v>
      </c>
      <c r="TZG14" s="112" t="s">
        <v>14486</v>
      </c>
      <c r="TZH14" s="112" t="s">
        <v>14487</v>
      </c>
      <c r="TZI14" s="112" t="s">
        <v>14488</v>
      </c>
      <c r="TZJ14" s="112" t="s">
        <v>14489</v>
      </c>
      <c r="TZK14" s="112" t="s">
        <v>14490</v>
      </c>
      <c r="TZL14" s="112" t="s">
        <v>14491</v>
      </c>
      <c r="TZM14" s="112" t="s">
        <v>14492</v>
      </c>
      <c r="TZN14" s="112" t="s">
        <v>14493</v>
      </c>
      <c r="TZO14" s="112" t="s">
        <v>14494</v>
      </c>
      <c r="TZP14" s="112" t="s">
        <v>14495</v>
      </c>
      <c r="TZQ14" s="112" t="s">
        <v>14496</v>
      </c>
      <c r="TZR14" s="112" t="s">
        <v>14497</v>
      </c>
      <c r="TZS14" s="112" t="s">
        <v>14498</v>
      </c>
      <c r="TZT14" s="112" t="s">
        <v>14499</v>
      </c>
      <c r="TZU14" s="112" t="s">
        <v>14500</v>
      </c>
      <c r="TZV14" s="112" t="s">
        <v>14501</v>
      </c>
      <c r="TZW14" s="112" t="s">
        <v>14502</v>
      </c>
      <c r="TZX14" s="112" t="s">
        <v>14503</v>
      </c>
      <c r="TZY14" s="112" t="s">
        <v>14504</v>
      </c>
      <c r="TZZ14" s="112" t="s">
        <v>14505</v>
      </c>
      <c r="UAA14" s="112" t="s">
        <v>14506</v>
      </c>
      <c r="UAB14" s="112" t="s">
        <v>14507</v>
      </c>
      <c r="UAC14" s="112" t="s">
        <v>14508</v>
      </c>
      <c r="UAD14" s="112" t="s">
        <v>14509</v>
      </c>
      <c r="UAE14" s="112" t="s">
        <v>14510</v>
      </c>
      <c r="UAF14" s="112" t="s">
        <v>14511</v>
      </c>
      <c r="UAG14" s="112" t="s">
        <v>14512</v>
      </c>
      <c r="UAH14" s="112" t="s">
        <v>14513</v>
      </c>
      <c r="UAI14" s="112" t="s">
        <v>14514</v>
      </c>
      <c r="UAJ14" s="112" t="s">
        <v>14515</v>
      </c>
      <c r="UAK14" s="112" t="s">
        <v>14516</v>
      </c>
      <c r="UAL14" s="112" t="s">
        <v>14517</v>
      </c>
      <c r="UAM14" s="112" t="s">
        <v>14518</v>
      </c>
      <c r="UAN14" s="112" t="s">
        <v>14519</v>
      </c>
      <c r="UAO14" s="112" t="s">
        <v>14520</v>
      </c>
      <c r="UAP14" s="112" t="s">
        <v>14521</v>
      </c>
      <c r="UAQ14" s="112" t="s">
        <v>14522</v>
      </c>
      <c r="UAR14" s="112" t="s">
        <v>14523</v>
      </c>
      <c r="UAS14" s="112" t="s">
        <v>14524</v>
      </c>
      <c r="UAT14" s="112" t="s">
        <v>14525</v>
      </c>
      <c r="UAU14" s="112" t="s">
        <v>14526</v>
      </c>
      <c r="UAV14" s="112" t="s">
        <v>14527</v>
      </c>
      <c r="UAW14" s="112" t="s">
        <v>14528</v>
      </c>
      <c r="UAX14" s="112" t="s">
        <v>14529</v>
      </c>
      <c r="UAY14" s="112" t="s">
        <v>14530</v>
      </c>
      <c r="UAZ14" s="112" t="s">
        <v>14531</v>
      </c>
      <c r="UBA14" s="112" t="s">
        <v>14532</v>
      </c>
      <c r="UBB14" s="112" t="s">
        <v>14533</v>
      </c>
      <c r="UBC14" s="112" t="s">
        <v>14534</v>
      </c>
      <c r="UBD14" s="112" t="s">
        <v>14535</v>
      </c>
      <c r="UBE14" s="112" t="s">
        <v>14536</v>
      </c>
      <c r="UBF14" s="112" t="s">
        <v>14537</v>
      </c>
      <c r="UBG14" s="112" t="s">
        <v>14538</v>
      </c>
      <c r="UBH14" s="112" t="s">
        <v>14539</v>
      </c>
      <c r="UBI14" s="112" t="s">
        <v>14540</v>
      </c>
      <c r="UBJ14" s="112" t="s">
        <v>14541</v>
      </c>
      <c r="UBK14" s="112" t="s">
        <v>14542</v>
      </c>
      <c r="UBL14" s="112" t="s">
        <v>14543</v>
      </c>
      <c r="UBM14" s="112" t="s">
        <v>14544</v>
      </c>
      <c r="UBN14" s="112" t="s">
        <v>14545</v>
      </c>
      <c r="UBO14" s="112" t="s">
        <v>14546</v>
      </c>
      <c r="UBP14" s="112" t="s">
        <v>14547</v>
      </c>
      <c r="UBQ14" s="112" t="s">
        <v>14548</v>
      </c>
      <c r="UBR14" s="112" t="s">
        <v>14549</v>
      </c>
      <c r="UBS14" s="112" t="s">
        <v>14550</v>
      </c>
      <c r="UBT14" s="112" t="s">
        <v>14551</v>
      </c>
      <c r="UBU14" s="112" t="s">
        <v>14552</v>
      </c>
      <c r="UBV14" s="112" t="s">
        <v>14553</v>
      </c>
      <c r="UBW14" s="112" t="s">
        <v>14554</v>
      </c>
      <c r="UBX14" s="112" t="s">
        <v>14555</v>
      </c>
      <c r="UBY14" s="112" t="s">
        <v>14556</v>
      </c>
      <c r="UBZ14" s="112" t="s">
        <v>14557</v>
      </c>
      <c r="UCA14" s="112" t="s">
        <v>14558</v>
      </c>
      <c r="UCB14" s="112" t="s">
        <v>14559</v>
      </c>
      <c r="UCC14" s="112" t="s">
        <v>14560</v>
      </c>
      <c r="UCD14" s="112" t="s">
        <v>14561</v>
      </c>
      <c r="UCE14" s="112" t="s">
        <v>14562</v>
      </c>
      <c r="UCF14" s="112" t="s">
        <v>14563</v>
      </c>
      <c r="UCG14" s="112" t="s">
        <v>14564</v>
      </c>
      <c r="UCH14" s="112" t="s">
        <v>14565</v>
      </c>
      <c r="UCI14" s="112" t="s">
        <v>14566</v>
      </c>
      <c r="UCJ14" s="112" t="s">
        <v>14567</v>
      </c>
      <c r="UCK14" s="112" t="s">
        <v>14568</v>
      </c>
      <c r="UCL14" s="112" t="s">
        <v>14569</v>
      </c>
      <c r="UCM14" s="112" t="s">
        <v>14570</v>
      </c>
      <c r="UCN14" s="112" t="s">
        <v>14571</v>
      </c>
      <c r="UCO14" s="112" t="s">
        <v>14572</v>
      </c>
      <c r="UCP14" s="112" t="s">
        <v>14573</v>
      </c>
      <c r="UCQ14" s="112" t="s">
        <v>14574</v>
      </c>
      <c r="UCR14" s="112" t="s">
        <v>14575</v>
      </c>
      <c r="UCS14" s="112" t="s">
        <v>14576</v>
      </c>
      <c r="UCT14" s="112" t="s">
        <v>14577</v>
      </c>
      <c r="UCU14" s="112" t="s">
        <v>14578</v>
      </c>
      <c r="UCV14" s="112" t="s">
        <v>14579</v>
      </c>
      <c r="UCW14" s="112" t="s">
        <v>14580</v>
      </c>
      <c r="UCX14" s="112" t="s">
        <v>14581</v>
      </c>
      <c r="UCY14" s="112" t="s">
        <v>14582</v>
      </c>
      <c r="UCZ14" s="112" t="s">
        <v>14583</v>
      </c>
      <c r="UDA14" s="112" t="s">
        <v>14584</v>
      </c>
      <c r="UDB14" s="112" t="s">
        <v>14585</v>
      </c>
      <c r="UDC14" s="112" t="s">
        <v>14586</v>
      </c>
      <c r="UDD14" s="112" t="s">
        <v>14587</v>
      </c>
      <c r="UDE14" s="112" t="s">
        <v>14588</v>
      </c>
      <c r="UDF14" s="112" t="s">
        <v>14589</v>
      </c>
      <c r="UDG14" s="112" t="s">
        <v>14590</v>
      </c>
      <c r="UDH14" s="112" t="s">
        <v>14591</v>
      </c>
      <c r="UDI14" s="112" t="s">
        <v>14592</v>
      </c>
      <c r="UDJ14" s="112" t="s">
        <v>14593</v>
      </c>
      <c r="UDK14" s="112" t="s">
        <v>14594</v>
      </c>
      <c r="UDL14" s="112" t="s">
        <v>14595</v>
      </c>
      <c r="UDM14" s="112" t="s">
        <v>14596</v>
      </c>
      <c r="UDN14" s="112" t="s">
        <v>14597</v>
      </c>
      <c r="UDO14" s="112" t="s">
        <v>14598</v>
      </c>
      <c r="UDP14" s="112" t="s">
        <v>14599</v>
      </c>
      <c r="UDQ14" s="112" t="s">
        <v>14600</v>
      </c>
      <c r="UDR14" s="112" t="s">
        <v>14601</v>
      </c>
      <c r="UDS14" s="112" t="s">
        <v>14602</v>
      </c>
      <c r="UDT14" s="112" t="s">
        <v>14603</v>
      </c>
      <c r="UDU14" s="112" t="s">
        <v>14604</v>
      </c>
      <c r="UDV14" s="112" t="s">
        <v>14605</v>
      </c>
      <c r="UDW14" s="112" t="s">
        <v>14606</v>
      </c>
      <c r="UDX14" s="112" t="s">
        <v>14607</v>
      </c>
      <c r="UDY14" s="112" t="s">
        <v>14608</v>
      </c>
      <c r="UDZ14" s="112" t="s">
        <v>14609</v>
      </c>
      <c r="UEA14" s="112" t="s">
        <v>14610</v>
      </c>
      <c r="UEB14" s="112" t="s">
        <v>14611</v>
      </c>
      <c r="UEC14" s="112" t="s">
        <v>14612</v>
      </c>
      <c r="UED14" s="112" t="s">
        <v>14613</v>
      </c>
      <c r="UEE14" s="112" t="s">
        <v>14614</v>
      </c>
      <c r="UEF14" s="112" t="s">
        <v>14615</v>
      </c>
      <c r="UEG14" s="112" t="s">
        <v>14616</v>
      </c>
      <c r="UEH14" s="112" t="s">
        <v>14617</v>
      </c>
      <c r="UEI14" s="112" t="s">
        <v>14618</v>
      </c>
      <c r="UEJ14" s="112" t="s">
        <v>14619</v>
      </c>
      <c r="UEK14" s="112" t="s">
        <v>14620</v>
      </c>
      <c r="UEL14" s="112" t="s">
        <v>14621</v>
      </c>
      <c r="UEM14" s="112" t="s">
        <v>14622</v>
      </c>
      <c r="UEN14" s="112" t="s">
        <v>14623</v>
      </c>
      <c r="UEO14" s="112" t="s">
        <v>14624</v>
      </c>
      <c r="UEP14" s="112" t="s">
        <v>14625</v>
      </c>
      <c r="UEQ14" s="112" t="s">
        <v>14626</v>
      </c>
      <c r="UER14" s="112" t="s">
        <v>14627</v>
      </c>
      <c r="UES14" s="112" t="s">
        <v>14628</v>
      </c>
      <c r="UET14" s="112" t="s">
        <v>14629</v>
      </c>
      <c r="UEU14" s="112" t="s">
        <v>14630</v>
      </c>
      <c r="UEV14" s="112" t="s">
        <v>14631</v>
      </c>
      <c r="UEW14" s="112" t="s">
        <v>14632</v>
      </c>
      <c r="UEX14" s="112" t="s">
        <v>14633</v>
      </c>
      <c r="UEY14" s="112" t="s">
        <v>14634</v>
      </c>
      <c r="UEZ14" s="112" t="s">
        <v>14635</v>
      </c>
      <c r="UFA14" s="112" t="s">
        <v>14636</v>
      </c>
      <c r="UFB14" s="112" t="s">
        <v>14637</v>
      </c>
      <c r="UFC14" s="112" t="s">
        <v>14638</v>
      </c>
      <c r="UFD14" s="112" t="s">
        <v>14639</v>
      </c>
      <c r="UFE14" s="112" t="s">
        <v>14640</v>
      </c>
      <c r="UFF14" s="112" t="s">
        <v>14641</v>
      </c>
      <c r="UFG14" s="112" t="s">
        <v>14642</v>
      </c>
      <c r="UFH14" s="112" t="s">
        <v>14643</v>
      </c>
      <c r="UFI14" s="112" t="s">
        <v>14644</v>
      </c>
      <c r="UFJ14" s="112" t="s">
        <v>14645</v>
      </c>
      <c r="UFK14" s="112" t="s">
        <v>14646</v>
      </c>
      <c r="UFL14" s="112" t="s">
        <v>14647</v>
      </c>
      <c r="UFM14" s="112" t="s">
        <v>14648</v>
      </c>
      <c r="UFN14" s="112" t="s">
        <v>14649</v>
      </c>
      <c r="UFO14" s="112" t="s">
        <v>14650</v>
      </c>
      <c r="UFP14" s="112" t="s">
        <v>14651</v>
      </c>
      <c r="UFQ14" s="112" t="s">
        <v>14652</v>
      </c>
      <c r="UFR14" s="112" t="s">
        <v>14653</v>
      </c>
      <c r="UFS14" s="112" t="s">
        <v>14654</v>
      </c>
      <c r="UFT14" s="112" t="s">
        <v>14655</v>
      </c>
      <c r="UFU14" s="112" t="s">
        <v>14656</v>
      </c>
      <c r="UFV14" s="112" t="s">
        <v>14657</v>
      </c>
      <c r="UFW14" s="112" t="s">
        <v>14658</v>
      </c>
      <c r="UFX14" s="112" t="s">
        <v>14659</v>
      </c>
      <c r="UFY14" s="112" t="s">
        <v>14660</v>
      </c>
      <c r="UFZ14" s="112" t="s">
        <v>14661</v>
      </c>
      <c r="UGA14" s="112" t="s">
        <v>14662</v>
      </c>
      <c r="UGB14" s="112" t="s">
        <v>14663</v>
      </c>
      <c r="UGC14" s="112" t="s">
        <v>14664</v>
      </c>
      <c r="UGD14" s="112" t="s">
        <v>14665</v>
      </c>
      <c r="UGE14" s="112" t="s">
        <v>14666</v>
      </c>
      <c r="UGF14" s="112" t="s">
        <v>14667</v>
      </c>
      <c r="UGG14" s="112" t="s">
        <v>14668</v>
      </c>
      <c r="UGH14" s="112" t="s">
        <v>14669</v>
      </c>
      <c r="UGI14" s="112" t="s">
        <v>14670</v>
      </c>
      <c r="UGJ14" s="112" t="s">
        <v>14671</v>
      </c>
      <c r="UGK14" s="112" t="s">
        <v>14672</v>
      </c>
      <c r="UGL14" s="112" t="s">
        <v>14673</v>
      </c>
      <c r="UGM14" s="112" t="s">
        <v>14674</v>
      </c>
      <c r="UGN14" s="112" t="s">
        <v>14675</v>
      </c>
      <c r="UGO14" s="112" t="s">
        <v>14676</v>
      </c>
      <c r="UGP14" s="112" t="s">
        <v>14677</v>
      </c>
      <c r="UGQ14" s="112" t="s">
        <v>14678</v>
      </c>
      <c r="UGR14" s="112" t="s">
        <v>14679</v>
      </c>
      <c r="UGS14" s="112" t="s">
        <v>14680</v>
      </c>
      <c r="UGT14" s="112" t="s">
        <v>14681</v>
      </c>
      <c r="UGU14" s="112" t="s">
        <v>14682</v>
      </c>
      <c r="UGV14" s="112" t="s">
        <v>14683</v>
      </c>
      <c r="UGW14" s="112" t="s">
        <v>14684</v>
      </c>
      <c r="UGX14" s="112" t="s">
        <v>14685</v>
      </c>
      <c r="UGY14" s="112" t="s">
        <v>14686</v>
      </c>
      <c r="UGZ14" s="112" t="s">
        <v>14687</v>
      </c>
      <c r="UHA14" s="112" t="s">
        <v>14688</v>
      </c>
      <c r="UHB14" s="112" t="s">
        <v>14689</v>
      </c>
      <c r="UHC14" s="112" t="s">
        <v>14690</v>
      </c>
      <c r="UHD14" s="112" t="s">
        <v>14691</v>
      </c>
      <c r="UHE14" s="112" t="s">
        <v>14692</v>
      </c>
      <c r="UHF14" s="112" t="s">
        <v>14693</v>
      </c>
      <c r="UHG14" s="112" t="s">
        <v>14694</v>
      </c>
      <c r="UHH14" s="112" t="s">
        <v>14695</v>
      </c>
      <c r="UHI14" s="112" t="s">
        <v>14696</v>
      </c>
      <c r="UHJ14" s="112" t="s">
        <v>14697</v>
      </c>
      <c r="UHK14" s="112" t="s">
        <v>14698</v>
      </c>
      <c r="UHL14" s="112" t="s">
        <v>14699</v>
      </c>
      <c r="UHM14" s="112" t="s">
        <v>14700</v>
      </c>
      <c r="UHN14" s="112" t="s">
        <v>14701</v>
      </c>
      <c r="UHO14" s="112" t="s">
        <v>14702</v>
      </c>
      <c r="UHP14" s="112" t="s">
        <v>14703</v>
      </c>
      <c r="UHQ14" s="112" t="s">
        <v>14704</v>
      </c>
      <c r="UHR14" s="112" t="s">
        <v>14705</v>
      </c>
      <c r="UHS14" s="112" t="s">
        <v>14706</v>
      </c>
      <c r="UHT14" s="112" t="s">
        <v>14707</v>
      </c>
      <c r="UHU14" s="112" t="s">
        <v>14708</v>
      </c>
      <c r="UHV14" s="112" t="s">
        <v>14709</v>
      </c>
      <c r="UHW14" s="112" t="s">
        <v>14710</v>
      </c>
      <c r="UHX14" s="112" t="s">
        <v>14711</v>
      </c>
      <c r="UHY14" s="112" t="s">
        <v>14712</v>
      </c>
      <c r="UHZ14" s="112" t="s">
        <v>14713</v>
      </c>
      <c r="UIA14" s="112" t="s">
        <v>14714</v>
      </c>
      <c r="UIB14" s="112" t="s">
        <v>14715</v>
      </c>
      <c r="UIC14" s="112" t="s">
        <v>14716</v>
      </c>
      <c r="UID14" s="112" t="s">
        <v>14717</v>
      </c>
      <c r="UIE14" s="112" t="s">
        <v>14718</v>
      </c>
      <c r="UIF14" s="112" t="s">
        <v>14719</v>
      </c>
      <c r="UIG14" s="112" t="s">
        <v>14720</v>
      </c>
      <c r="UIH14" s="112" t="s">
        <v>14721</v>
      </c>
      <c r="UII14" s="112" t="s">
        <v>14722</v>
      </c>
      <c r="UIJ14" s="112" t="s">
        <v>14723</v>
      </c>
      <c r="UIK14" s="112" t="s">
        <v>14724</v>
      </c>
      <c r="UIL14" s="112" t="s">
        <v>14725</v>
      </c>
      <c r="UIM14" s="112" t="s">
        <v>14726</v>
      </c>
      <c r="UIN14" s="112" t="s">
        <v>14727</v>
      </c>
      <c r="UIO14" s="112" t="s">
        <v>14728</v>
      </c>
      <c r="UIP14" s="112" t="s">
        <v>14729</v>
      </c>
      <c r="UIQ14" s="112" t="s">
        <v>14730</v>
      </c>
      <c r="UIR14" s="112" t="s">
        <v>14731</v>
      </c>
      <c r="UIS14" s="112" t="s">
        <v>14732</v>
      </c>
      <c r="UIT14" s="112" t="s">
        <v>14733</v>
      </c>
      <c r="UIU14" s="112" t="s">
        <v>14734</v>
      </c>
      <c r="UIV14" s="112" t="s">
        <v>14735</v>
      </c>
      <c r="UIW14" s="112" t="s">
        <v>14736</v>
      </c>
      <c r="UIX14" s="112" t="s">
        <v>14737</v>
      </c>
      <c r="UIY14" s="112" t="s">
        <v>14738</v>
      </c>
      <c r="UIZ14" s="112" t="s">
        <v>14739</v>
      </c>
      <c r="UJA14" s="112" t="s">
        <v>14740</v>
      </c>
      <c r="UJB14" s="112" t="s">
        <v>14741</v>
      </c>
      <c r="UJC14" s="112" t="s">
        <v>14742</v>
      </c>
      <c r="UJD14" s="112" t="s">
        <v>14743</v>
      </c>
      <c r="UJE14" s="112" t="s">
        <v>14744</v>
      </c>
      <c r="UJF14" s="112" t="s">
        <v>14745</v>
      </c>
      <c r="UJG14" s="112" t="s">
        <v>14746</v>
      </c>
      <c r="UJH14" s="112" t="s">
        <v>14747</v>
      </c>
      <c r="UJI14" s="112" t="s">
        <v>14748</v>
      </c>
      <c r="UJJ14" s="112" t="s">
        <v>14749</v>
      </c>
      <c r="UJK14" s="112" t="s">
        <v>14750</v>
      </c>
      <c r="UJL14" s="112" t="s">
        <v>14751</v>
      </c>
      <c r="UJM14" s="112" t="s">
        <v>14752</v>
      </c>
      <c r="UJN14" s="112" t="s">
        <v>14753</v>
      </c>
      <c r="UJO14" s="112" t="s">
        <v>14754</v>
      </c>
      <c r="UJP14" s="112" t="s">
        <v>14755</v>
      </c>
      <c r="UJQ14" s="112" t="s">
        <v>14756</v>
      </c>
      <c r="UJR14" s="112" t="s">
        <v>14757</v>
      </c>
      <c r="UJS14" s="112" t="s">
        <v>14758</v>
      </c>
      <c r="UJT14" s="112" t="s">
        <v>14759</v>
      </c>
      <c r="UJU14" s="112" t="s">
        <v>14760</v>
      </c>
      <c r="UJV14" s="112" t="s">
        <v>14761</v>
      </c>
      <c r="UJW14" s="112" t="s">
        <v>14762</v>
      </c>
      <c r="UJX14" s="112" t="s">
        <v>14763</v>
      </c>
      <c r="UJY14" s="112" t="s">
        <v>14764</v>
      </c>
      <c r="UJZ14" s="112" t="s">
        <v>14765</v>
      </c>
      <c r="UKA14" s="112" t="s">
        <v>14766</v>
      </c>
      <c r="UKB14" s="112" t="s">
        <v>14767</v>
      </c>
      <c r="UKC14" s="112" t="s">
        <v>14768</v>
      </c>
      <c r="UKD14" s="112" t="s">
        <v>14769</v>
      </c>
      <c r="UKE14" s="112" t="s">
        <v>14770</v>
      </c>
      <c r="UKF14" s="112" t="s">
        <v>14771</v>
      </c>
      <c r="UKG14" s="112" t="s">
        <v>14772</v>
      </c>
      <c r="UKH14" s="112" t="s">
        <v>14773</v>
      </c>
      <c r="UKI14" s="112" t="s">
        <v>14774</v>
      </c>
      <c r="UKJ14" s="112" t="s">
        <v>14775</v>
      </c>
      <c r="UKK14" s="112" t="s">
        <v>14776</v>
      </c>
      <c r="UKL14" s="112" t="s">
        <v>14777</v>
      </c>
      <c r="UKM14" s="112" t="s">
        <v>14778</v>
      </c>
      <c r="UKN14" s="112" t="s">
        <v>14779</v>
      </c>
      <c r="UKO14" s="112" t="s">
        <v>14780</v>
      </c>
      <c r="UKP14" s="112" t="s">
        <v>14781</v>
      </c>
      <c r="UKQ14" s="112" t="s">
        <v>14782</v>
      </c>
      <c r="UKR14" s="112" t="s">
        <v>14783</v>
      </c>
      <c r="UKS14" s="112" t="s">
        <v>14784</v>
      </c>
      <c r="UKT14" s="112" t="s">
        <v>14785</v>
      </c>
      <c r="UKU14" s="112" t="s">
        <v>14786</v>
      </c>
      <c r="UKV14" s="112" t="s">
        <v>14787</v>
      </c>
      <c r="UKW14" s="112" t="s">
        <v>14788</v>
      </c>
      <c r="UKX14" s="112" t="s">
        <v>14789</v>
      </c>
      <c r="UKY14" s="112" t="s">
        <v>14790</v>
      </c>
      <c r="UKZ14" s="112" t="s">
        <v>14791</v>
      </c>
      <c r="ULA14" s="112" t="s">
        <v>14792</v>
      </c>
      <c r="ULB14" s="112" t="s">
        <v>14793</v>
      </c>
      <c r="ULC14" s="112" t="s">
        <v>14794</v>
      </c>
      <c r="ULD14" s="112" t="s">
        <v>14795</v>
      </c>
      <c r="ULE14" s="112" t="s">
        <v>14796</v>
      </c>
      <c r="ULF14" s="112" t="s">
        <v>14797</v>
      </c>
      <c r="ULG14" s="112" t="s">
        <v>14798</v>
      </c>
      <c r="ULH14" s="112" t="s">
        <v>14799</v>
      </c>
      <c r="ULI14" s="112" t="s">
        <v>14800</v>
      </c>
      <c r="ULJ14" s="112" t="s">
        <v>14801</v>
      </c>
      <c r="ULK14" s="112" t="s">
        <v>14802</v>
      </c>
      <c r="ULL14" s="112" t="s">
        <v>14803</v>
      </c>
      <c r="ULM14" s="112" t="s">
        <v>14804</v>
      </c>
      <c r="ULN14" s="112" t="s">
        <v>14805</v>
      </c>
      <c r="ULO14" s="112" t="s">
        <v>14806</v>
      </c>
      <c r="ULP14" s="112" t="s">
        <v>14807</v>
      </c>
      <c r="ULQ14" s="112" t="s">
        <v>14808</v>
      </c>
      <c r="ULR14" s="112" t="s">
        <v>14809</v>
      </c>
      <c r="ULS14" s="112" t="s">
        <v>14810</v>
      </c>
      <c r="ULT14" s="112" t="s">
        <v>14811</v>
      </c>
      <c r="ULU14" s="112" t="s">
        <v>14812</v>
      </c>
      <c r="ULV14" s="112" t="s">
        <v>14813</v>
      </c>
      <c r="ULW14" s="112" t="s">
        <v>14814</v>
      </c>
      <c r="ULX14" s="112" t="s">
        <v>14815</v>
      </c>
      <c r="ULY14" s="112" t="s">
        <v>14816</v>
      </c>
      <c r="ULZ14" s="112" t="s">
        <v>14817</v>
      </c>
      <c r="UMA14" s="112" t="s">
        <v>14818</v>
      </c>
      <c r="UMB14" s="112" t="s">
        <v>14819</v>
      </c>
      <c r="UMC14" s="112" t="s">
        <v>14820</v>
      </c>
      <c r="UMD14" s="112" t="s">
        <v>14821</v>
      </c>
      <c r="UME14" s="112" t="s">
        <v>14822</v>
      </c>
      <c r="UMF14" s="112" t="s">
        <v>14823</v>
      </c>
      <c r="UMG14" s="112" t="s">
        <v>14824</v>
      </c>
      <c r="UMH14" s="112" t="s">
        <v>14825</v>
      </c>
      <c r="UMI14" s="112" t="s">
        <v>14826</v>
      </c>
      <c r="UMJ14" s="112" t="s">
        <v>14827</v>
      </c>
      <c r="UMK14" s="112" t="s">
        <v>14828</v>
      </c>
      <c r="UML14" s="112" t="s">
        <v>14829</v>
      </c>
      <c r="UMM14" s="112" t="s">
        <v>14830</v>
      </c>
      <c r="UMN14" s="112" t="s">
        <v>14831</v>
      </c>
      <c r="UMO14" s="112" t="s">
        <v>14832</v>
      </c>
      <c r="UMP14" s="112" t="s">
        <v>14833</v>
      </c>
      <c r="UMQ14" s="112" t="s">
        <v>14834</v>
      </c>
      <c r="UMR14" s="112" t="s">
        <v>14835</v>
      </c>
      <c r="UMS14" s="112" t="s">
        <v>14836</v>
      </c>
      <c r="UMT14" s="112" t="s">
        <v>14837</v>
      </c>
      <c r="UMU14" s="112" t="s">
        <v>14838</v>
      </c>
      <c r="UMV14" s="112" t="s">
        <v>14839</v>
      </c>
      <c r="UMW14" s="112" t="s">
        <v>14840</v>
      </c>
      <c r="UMX14" s="112" t="s">
        <v>14841</v>
      </c>
      <c r="UMY14" s="112" t="s">
        <v>14842</v>
      </c>
      <c r="UMZ14" s="112" t="s">
        <v>14843</v>
      </c>
      <c r="UNA14" s="112" t="s">
        <v>14844</v>
      </c>
      <c r="UNB14" s="112" t="s">
        <v>14845</v>
      </c>
      <c r="UNC14" s="112" t="s">
        <v>14846</v>
      </c>
      <c r="UND14" s="112" t="s">
        <v>14847</v>
      </c>
      <c r="UNE14" s="112" t="s">
        <v>14848</v>
      </c>
      <c r="UNF14" s="112" t="s">
        <v>14849</v>
      </c>
      <c r="UNG14" s="112" t="s">
        <v>14850</v>
      </c>
      <c r="UNH14" s="112" t="s">
        <v>14851</v>
      </c>
      <c r="UNI14" s="112" t="s">
        <v>14852</v>
      </c>
      <c r="UNJ14" s="112" t="s">
        <v>14853</v>
      </c>
      <c r="UNK14" s="112" t="s">
        <v>14854</v>
      </c>
      <c r="UNL14" s="112" t="s">
        <v>14855</v>
      </c>
      <c r="UNM14" s="112" t="s">
        <v>14856</v>
      </c>
      <c r="UNN14" s="112" t="s">
        <v>14857</v>
      </c>
      <c r="UNO14" s="112" t="s">
        <v>14858</v>
      </c>
      <c r="UNP14" s="112" t="s">
        <v>14859</v>
      </c>
      <c r="UNQ14" s="112" t="s">
        <v>14860</v>
      </c>
      <c r="UNR14" s="112" t="s">
        <v>14861</v>
      </c>
      <c r="UNS14" s="112" t="s">
        <v>14862</v>
      </c>
      <c r="UNT14" s="112" t="s">
        <v>14863</v>
      </c>
      <c r="UNU14" s="112" t="s">
        <v>14864</v>
      </c>
      <c r="UNV14" s="112" t="s">
        <v>14865</v>
      </c>
      <c r="UNW14" s="112" t="s">
        <v>14866</v>
      </c>
      <c r="UNX14" s="112" t="s">
        <v>14867</v>
      </c>
      <c r="UNY14" s="112" t="s">
        <v>14868</v>
      </c>
      <c r="UNZ14" s="112" t="s">
        <v>14869</v>
      </c>
      <c r="UOA14" s="112" t="s">
        <v>14870</v>
      </c>
      <c r="UOB14" s="112" t="s">
        <v>14871</v>
      </c>
      <c r="UOC14" s="112" t="s">
        <v>14872</v>
      </c>
      <c r="UOD14" s="112" t="s">
        <v>14873</v>
      </c>
      <c r="UOE14" s="112" t="s">
        <v>14874</v>
      </c>
      <c r="UOF14" s="112" t="s">
        <v>14875</v>
      </c>
      <c r="UOG14" s="112" t="s">
        <v>14876</v>
      </c>
      <c r="UOH14" s="112" t="s">
        <v>14877</v>
      </c>
      <c r="UOI14" s="112" t="s">
        <v>14878</v>
      </c>
      <c r="UOJ14" s="112" t="s">
        <v>14879</v>
      </c>
      <c r="UOK14" s="112" t="s">
        <v>14880</v>
      </c>
      <c r="UOL14" s="112" t="s">
        <v>14881</v>
      </c>
      <c r="UOM14" s="112" t="s">
        <v>14882</v>
      </c>
      <c r="UON14" s="112" t="s">
        <v>14883</v>
      </c>
      <c r="UOO14" s="112" t="s">
        <v>14884</v>
      </c>
      <c r="UOP14" s="112" t="s">
        <v>14885</v>
      </c>
      <c r="UOQ14" s="112" t="s">
        <v>14886</v>
      </c>
      <c r="UOR14" s="112" t="s">
        <v>14887</v>
      </c>
      <c r="UOS14" s="112" t="s">
        <v>14888</v>
      </c>
      <c r="UOT14" s="112" t="s">
        <v>14889</v>
      </c>
      <c r="UOU14" s="112" t="s">
        <v>14890</v>
      </c>
      <c r="UOV14" s="112" t="s">
        <v>14891</v>
      </c>
      <c r="UOW14" s="112" t="s">
        <v>14892</v>
      </c>
      <c r="UOX14" s="112" t="s">
        <v>14893</v>
      </c>
      <c r="UOY14" s="112" t="s">
        <v>14894</v>
      </c>
      <c r="UOZ14" s="112" t="s">
        <v>14895</v>
      </c>
      <c r="UPA14" s="112" t="s">
        <v>14896</v>
      </c>
      <c r="UPB14" s="112" t="s">
        <v>14897</v>
      </c>
      <c r="UPC14" s="112" t="s">
        <v>14898</v>
      </c>
      <c r="UPD14" s="112" t="s">
        <v>14899</v>
      </c>
      <c r="UPE14" s="112" t="s">
        <v>14900</v>
      </c>
      <c r="UPF14" s="112" t="s">
        <v>14901</v>
      </c>
      <c r="UPG14" s="112" t="s">
        <v>14902</v>
      </c>
      <c r="UPH14" s="112" t="s">
        <v>14903</v>
      </c>
      <c r="UPI14" s="112" t="s">
        <v>14904</v>
      </c>
      <c r="UPJ14" s="112" t="s">
        <v>14905</v>
      </c>
      <c r="UPK14" s="112" t="s">
        <v>14906</v>
      </c>
      <c r="UPL14" s="112" t="s">
        <v>14907</v>
      </c>
      <c r="UPM14" s="112" t="s">
        <v>14908</v>
      </c>
      <c r="UPN14" s="112" t="s">
        <v>14909</v>
      </c>
      <c r="UPO14" s="112" t="s">
        <v>14910</v>
      </c>
      <c r="UPP14" s="112" t="s">
        <v>14911</v>
      </c>
      <c r="UPQ14" s="112" t="s">
        <v>14912</v>
      </c>
      <c r="UPR14" s="112" t="s">
        <v>14913</v>
      </c>
      <c r="UPS14" s="112" t="s">
        <v>14914</v>
      </c>
      <c r="UPT14" s="112" t="s">
        <v>14915</v>
      </c>
      <c r="UPU14" s="112" t="s">
        <v>14916</v>
      </c>
      <c r="UPV14" s="112" t="s">
        <v>14917</v>
      </c>
      <c r="UPW14" s="112" t="s">
        <v>14918</v>
      </c>
      <c r="UPX14" s="112" t="s">
        <v>14919</v>
      </c>
      <c r="UPY14" s="112" t="s">
        <v>14920</v>
      </c>
      <c r="UPZ14" s="112" t="s">
        <v>14921</v>
      </c>
      <c r="UQA14" s="112" t="s">
        <v>14922</v>
      </c>
      <c r="UQB14" s="112" t="s">
        <v>14923</v>
      </c>
      <c r="UQC14" s="112" t="s">
        <v>14924</v>
      </c>
      <c r="UQD14" s="112" t="s">
        <v>14925</v>
      </c>
      <c r="UQE14" s="112" t="s">
        <v>14926</v>
      </c>
      <c r="UQF14" s="112" t="s">
        <v>14927</v>
      </c>
      <c r="UQG14" s="112" t="s">
        <v>14928</v>
      </c>
      <c r="UQH14" s="112" t="s">
        <v>14929</v>
      </c>
      <c r="UQI14" s="112" t="s">
        <v>14930</v>
      </c>
      <c r="UQJ14" s="112" t="s">
        <v>14931</v>
      </c>
      <c r="UQK14" s="112" t="s">
        <v>14932</v>
      </c>
      <c r="UQL14" s="112" t="s">
        <v>14933</v>
      </c>
      <c r="UQM14" s="112" t="s">
        <v>14934</v>
      </c>
      <c r="UQN14" s="112" t="s">
        <v>14935</v>
      </c>
      <c r="UQO14" s="112" t="s">
        <v>14936</v>
      </c>
      <c r="UQP14" s="112" t="s">
        <v>14937</v>
      </c>
      <c r="UQQ14" s="112" t="s">
        <v>14938</v>
      </c>
      <c r="UQR14" s="112" t="s">
        <v>14939</v>
      </c>
      <c r="UQS14" s="112" t="s">
        <v>14940</v>
      </c>
      <c r="UQT14" s="112" t="s">
        <v>14941</v>
      </c>
      <c r="UQU14" s="112" t="s">
        <v>14942</v>
      </c>
      <c r="UQV14" s="112" t="s">
        <v>14943</v>
      </c>
      <c r="UQW14" s="112" t="s">
        <v>14944</v>
      </c>
      <c r="UQX14" s="112" t="s">
        <v>14945</v>
      </c>
      <c r="UQY14" s="112" t="s">
        <v>14946</v>
      </c>
      <c r="UQZ14" s="112" t="s">
        <v>14947</v>
      </c>
      <c r="URA14" s="112" t="s">
        <v>14948</v>
      </c>
      <c r="URB14" s="112" t="s">
        <v>14949</v>
      </c>
      <c r="URC14" s="112" t="s">
        <v>14950</v>
      </c>
      <c r="URD14" s="112" t="s">
        <v>14951</v>
      </c>
      <c r="URE14" s="112" t="s">
        <v>14952</v>
      </c>
      <c r="URF14" s="112" t="s">
        <v>14953</v>
      </c>
      <c r="URG14" s="112" t="s">
        <v>14954</v>
      </c>
      <c r="URH14" s="112" t="s">
        <v>14955</v>
      </c>
      <c r="URI14" s="112" t="s">
        <v>14956</v>
      </c>
      <c r="URJ14" s="112" t="s">
        <v>14957</v>
      </c>
      <c r="URK14" s="112" t="s">
        <v>14958</v>
      </c>
      <c r="URL14" s="112" t="s">
        <v>14959</v>
      </c>
      <c r="URM14" s="112" t="s">
        <v>14960</v>
      </c>
      <c r="URN14" s="112" t="s">
        <v>14961</v>
      </c>
      <c r="URO14" s="112" t="s">
        <v>14962</v>
      </c>
      <c r="URP14" s="112" t="s">
        <v>14963</v>
      </c>
      <c r="URQ14" s="112" t="s">
        <v>14964</v>
      </c>
      <c r="URR14" s="112" t="s">
        <v>14965</v>
      </c>
      <c r="URS14" s="112" t="s">
        <v>14966</v>
      </c>
      <c r="URT14" s="112" t="s">
        <v>14967</v>
      </c>
      <c r="URU14" s="112" t="s">
        <v>14968</v>
      </c>
      <c r="URV14" s="112" t="s">
        <v>14969</v>
      </c>
      <c r="URW14" s="112" t="s">
        <v>14970</v>
      </c>
      <c r="URX14" s="112" t="s">
        <v>14971</v>
      </c>
      <c r="URY14" s="112" t="s">
        <v>14972</v>
      </c>
      <c r="URZ14" s="112" t="s">
        <v>14973</v>
      </c>
      <c r="USA14" s="112" t="s">
        <v>14974</v>
      </c>
      <c r="USB14" s="112" t="s">
        <v>14975</v>
      </c>
      <c r="USC14" s="112" t="s">
        <v>14976</v>
      </c>
      <c r="USD14" s="112" t="s">
        <v>14977</v>
      </c>
      <c r="USE14" s="112" t="s">
        <v>14978</v>
      </c>
      <c r="USF14" s="112" t="s">
        <v>14979</v>
      </c>
      <c r="USG14" s="112" t="s">
        <v>14980</v>
      </c>
      <c r="USH14" s="112" t="s">
        <v>14981</v>
      </c>
      <c r="USI14" s="112" t="s">
        <v>14982</v>
      </c>
      <c r="USJ14" s="112" t="s">
        <v>14983</v>
      </c>
      <c r="USK14" s="112" t="s">
        <v>14984</v>
      </c>
      <c r="USL14" s="112" t="s">
        <v>14985</v>
      </c>
      <c r="USM14" s="112" t="s">
        <v>14986</v>
      </c>
      <c r="USN14" s="112" t="s">
        <v>14987</v>
      </c>
      <c r="USO14" s="112" t="s">
        <v>14988</v>
      </c>
      <c r="USP14" s="112" t="s">
        <v>14989</v>
      </c>
      <c r="USQ14" s="112" t="s">
        <v>14990</v>
      </c>
      <c r="USR14" s="112" t="s">
        <v>14991</v>
      </c>
      <c r="USS14" s="112" t="s">
        <v>14992</v>
      </c>
      <c r="UST14" s="112" t="s">
        <v>14993</v>
      </c>
      <c r="USU14" s="112" t="s">
        <v>14994</v>
      </c>
      <c r="USV14" s="112" t="s">
        <v>14995</v>
      </c>
      <c r="USW14" s="112" t="s">
        <v>14996</v>
      </c>
      <c r="USX14" s="112" t="s">
        <v>14997</v>
      </c>
      <c r="USY14" s="112" t="s">
        <v>14998</v>
      </c>
      <c r="USZ14" s="112" t="s">
        <v>14999</v>
      </c>
      <c r="UTA14" s="112" t="s">
        <v>15000</v>
      </c>
      <c r="UTB14" s="112" t="s">
        <v>15001</v>
      </c>
      <c r="UTC14" s="112" t="s">
        <v>15002</v>
      </c>
      <c r="UTD14" s="112" t="s">
        <v>15003</v>
      </c>
      <c r="UTE14" s="112" t="s">
        <v>15004</v>
      </c>
      <c r="UTF14" s="112" t="s">
        <v>15005</v>
      </c>
      <c r="UTG14" s="112" t="s">
        <v>15006</v>
      </c>
      <c r="UTH14" s="112" t="s">
        <v>15007</v>
      </c>
      <c r="UTI14" s="112" t="s">
        <v>15008</v>
      </c>
      <c r="UTJ14" s="112" t="s">
        <v>15009</v>
      </c>
      <c r="UTK14" s="112" t="s">
        <v>15010</v>
      </c>
      <c r="UTL14" s="112" t="s">
        <v>15011</v>
      </c>
      <c r="UTM14" s="112" t="s">
        <v>15012</v>
      </c>
      <c r="UTN14" s="112" t="s">
        <v>15013</v>
      </c>
      <c r="UTO14" s="112" t="s">
        <v>15014</v>
      </c>
      <c r="UTP14" s="112" t="s">
        <v>15015</v>
      </c>
      <c r="UTQ14" s="112" t="s">
        <v>15016</v>
      </c>
      <c r="UTR14" s="112" t="s">
        <v>15017</v>
      </c>
      <c r="UTS14" s="112" t="s">
        <v>15018</v>
      </c>
      <c r="UTT14" s="112" t="s">
        <v>15019</v>
      </c>
      <c r="UTU14" s="112" t="s">
        <v>15020</v>
      </c>
      <c r="UTV14" s="112" t="s">
        <v>15021</v>
      </c>
      <c r="UTW14" s="112" t="s">
        <v>15022</v>
      </c>
      <c r="UTX14" s="112" t="s">
        <v>15023</v>
      </c>
      <c r="UTY14" s="112" t="s">
        <v>15024</v>
      </c>
      <c r="UTZ14" s="112" t="s">
        <v>15025</v>
      </c>
      <c r="UUA14" s="112" t="s">
        <v>15026</v>
      </c>
      <c r="UUB14" s="112" t="s">
        <v>15027</v>
      </c>
      <c r="UUC14" s="112" t="s">
        <v>15028</v>
      </c>
      <c r="UUD14" s="112" t="s">
        <v>15029</v>
      </c>
      <c r="UUE14" s="112" t="s">
        <v>15030</v>
      </c>
      <c r="UUF14" s="112" t="s">
        <v>15031</v>
      </c>
      <c r="UUG14" s="112" t="s">
        <v>15032</v>
      </c>
      <c r="UUH14" s="112" t="s">
        <v>15033</v>
      </c>
      <c r="UUI14" s="112" t="s">
        <v>15034</v>
      </c>
      <c r="UUJ14" s="112" t="s">
        <v>15035</v>
      </c>
      <c r="UUK14" s="112" t="s">
        <v>15036</v>
      </c>
      <c r="UUL14" s="112" t="s">
        <v>15037</v>
      </c>
      <c r="UUM14" s="112" t="s">
        <v>15038</v>
      </c>
      <c r="UUN14" s="112" t="s">
        <v>15039</v>
      </c>
      <c r="UUO14" s="112" t="s">
        <v>15040</v>
      </c>
      <c r="UUP14" s="112" t="s">
        <v>15041</v>
      </c>
      <c r="UUQ14" s="112" t="s">
        <v>15042</v>
      </c>
      <c r="UUR14" s="112" t="s">
        <v>15043</v>
      </c>
      <c r="UUS14" s="112" t="s">
        <v>15044</v>
      </c>
      <c r="UUT14" s="112" t="s">
        <v>15045</v>
      </c>
      <c r="UUU14" s="112" t="s">
        <v>15046</v>
      </c>
      <c r="UUV14" s="112" t="s">
        <v>15047</v>
      </c>
      <c r="UUW14" s="112" t="s">
        <v>15048</v>
      </c>
      <c r="UUX14" s="112" t="s">
        <v>15049</v>
      </c>
      <c r="UUY14" s="112" t="s">
        <v>15050</v>
      </c>
      <c r="UUZ14" s="112" t="s">
        <v>15051</v>
      </c>
      <c r="UVA14" s="112" t="s">
        <v>15052</v>
      </c>
      <c r="UVB14" s="112" t="s">
        <v>15053</v>
      </c>
      <c r="UVC14" s="112" t="s">
        <v>15054</v>
      </c>
      <c r="UVD14" s="112" t="s">
        <v>15055</v>
      </c>
      <c r="UVE14" s="112" t="s">
        <v>15056</v>
      </c>
      <c r="UVF14" s="112" t="s">
        <v>15057</v>
      </c>
      <c r="UVG14" s="112" t="s">
        <v>15058</v>
      </c>
      <c r="UVH14" s="112" t="s">
        <v>15059</v>
      </c>
      <c r="UVI14" s="112" t="s">
        <v>15060</v>
      </c>
      <c r="UVJ14" s="112" t="s">
        <v>15061</v>
      </c>
      <c r="UVK14" s="112" t="s">
        <v>15062</v>
      </c>
      <c r="UVL14" s="112" t="s">
        <v>15063</v>
      </c>
      <c r="UVM14" s="112" t="s">
        <v>15064</v>
      </c>
      <c r="UVN14" s="112" t="s">
        <v>15065</v>
      </c>
      <c r="UVO14" s="112" t="s">
        <v>15066</v>
      </c>
      <c r="UVP14" s="112" t="s">
        <v>15067</v>
      </c>
      <c r="UVQ14" s="112" t="s">
        <v>15068</v>
      </c>
      <c r="UVR14" s="112" t="s">
        <v>15069</v>
      </c>
      <c r="UVS14" s="112" t="s">
        <v>15070</v>
      </c>
      <c r="UVT14" s="112" t="s">
        <v>15071</v>
      </c>
      <c r="UVU14" s="112" t="s">
        <v>15072</v>
      </c>
      <c r="UVV14" s="112" t="s">
        <v>15073</v>
      </c>
      <c r="UVW14" s="112" t="s">
        <v>15074</v>
      </c>
      <c r="UVX14" s="112" t="s">
        <v>15075</v>
      </c>
      <c r="UVY14" s="112" t="s">
        <v>15076</v>
      </c>
      <c r="UVZ14" s="112" t="s">
        <v>15077</v>
      </c>
      <c r="UWA14" s="112" t="s">
        <v>15078</v>
      </c>
      <c r="UWB14" s="112" t="s">
        <v>15079</v>
      </c>
      <c r="UWC14" s="112" t="s">
        <v>15080</v>
      </c>
      <c r="UWD14" s="112" t="s">
        <v>15081</v>
      </c>
      <c r="UWE14" s="112" t="s">
        <v>15082</v>
      </c>
      <c r="UWF14" s="112" t="s">
        <v>15083</v>
      </c>
      <c r="UWG14" s="112" t="s">
        <v>15084</v>
      </c>
      <c r="UWH14" s="112" t="s">
        <v>15085</v>
      </c>
      <c r="UWI14" s="112" t="s">
        <v>15086</v>
      </c>
      <c r="UWJ14" s="112" t="s">
        <v>15087</v>
      </c>
      <c r="UWK14" s="112" t="s">
        <v>15088</v>
      </c>
      <c r="UWL14" s="112" t="s">
        <v>15089</v>
      </c>
      <c r="UWM14" s="112" t="s">
        <v>15090</v>
      </c>
      <c r="UWN14" s="112" t="s">
        <v>15091</v>
      </c>
      <c r="UWO14" s="112" t="s">
        <v>15092</v>
      </c>
      <c r="UWP14" s="112" t="s">
        <v>15093</v>
      </c>
      <c r="UWQ14" s="112" t="s">
        <v>15094</v>
      </c>
      <c r="UWR14" s="112" t="s">
        <v>15095</v>
      </c>
      <c r="UWS14" s="112" t="s">
        <v>15096</v>
      </c>
      <c r="UWT14" s="112" t="s">
        <v>15097</v>
      </c>
      <c r="UWU14" s="112" t="s">
        <v>15098</v>
      </c>
      <c r="UWV14" s="112" t="s">
        <v>15099</v>
      </c>
      <c r="UWW14" s="112" t="s">
        <v>15100</v>
      </c>
      <c r="UWX14" s="112" t="s">
        <v>15101</v>
      </c>
      <c r="UWY14" s="112" t="s">
        <v>15102</v>
      </c>
      <c r="UWZ14" s="112" t="s">
        <v>15103</v>
      </c>
      <c r="UXA14" s="112" t="s">
        <v>15104</v>
      </c>
      <c r="UXB14" s="112" t="s">
        <v>15105</v>
      </c>
      <c r="UXC14" s="112" t="s">
        <v>15106</v>
      </c>
      <c r="UXD14" s="112" t="s">
        <v>15107</v>
      </c>
      <c r="UXE14" s="112" t="s">
        <v>15108</v>
      </c>
      <c r="UXF14" s="112" t="s">
        <v>15109</v>
      </c>
      <c r="UXG14" s="112" t="s">
        <v>15110</v>
      </c>
      <c r="UXH14" s="112" t="s">
        <v>15111</v>
      </c>
      <c r="UXI14" s="112" t="s">
        <v>15112</v>
      </c>
      <c r="UXJ14" s="112" t="s">
        <v>15113</v>
      </c>
      <c r="UXK14" s="112" t="s">
        <v>15114</v>
      </c>
      <c r="UXL14" s="112" t="s">
        <v>15115</v>
      </c>
      <c r="UXM14" s="112" t="s">
        <v>15116</v>
      </c>
      <c r="UXN14" s="112" t="s">
        <v>15117</v>
      </c>
      <c r="UXO14" s="112" t="s">
        <v>15118</v>
      </c>
      <c r="UXP14" s="112" t="s">
        <v>15119</v>
      </c>
      <c r="UXQ14" s="112" t="s">
        <v>15120</v>
      </c>
      <c r="UXR14" s="112" t="s">
        <v>15121</v>
      </c>
      <c r="UXS14" s="112" t="s">
        <v>15122</v>
      </c>
      <c r="UXT14" s="112" t="s">
        <v>15123</v>
      </c>
      <c r="UXU14" s="112" t="s">
        <v>15124</v>
      </c>
      <c r="UXV14" s="112" t="s">
        <v>15125</v>
      </c>
      <c r="UXW14" s="112" t="s">
        <v>15126</v>
      </c>
      <c r="UXX14" s="112" t="s">
        <v>15127</v>
      </c>
      <c r="UXY14" s="112" t="s">
        <v>15128</v>
      </c>
      <c r="UXZ14" s="112" t="s">
        <v>15129</v>
      </c>
      <c r="UYA14" s="112" t="s">
        <v>15130</v>
      </c>
      <c r="UYB14" s="112" t="s">
        <v>15131</v>
      </c>
      <c r="UYC14" s="112" t="s">
        <v>15132</v>
      </c>
      <c r="UYD14" s="112" t="s">
        <v>15133</v>
      </c>
      <c r="UYE14" s="112" t="s">
        <v>15134</v>
      </c>
      <c r="UYF14" s="112" t="s">
        <v>15135</v>
      </c>
      <c r="UYG14" s="112" t="s">
        <v>15136</v>
      </c>
      <c r="UYH14" s="112" t="s">
        <v>15137</v>
      </c>
      <c r="UYI14" s="112" t="s">
        <v>15138</v>
      </c>
      <c r="UYJ14" s="112" t="s">
        <v>15139</v>
      </c>
      <c r="UYK14" s="112" t="s">
        <v>15140</v>
      </c>
      <c r="UYL14" s="112" t="s">
        <v>15141</v>
      </c>
      <c r="UYM14" s="112" t="s">
        <v>15142</v>
      </c>
      <c r="UYN14" s="112" t="s">
        <v>15143</v>
      </c>
      <c r="UYO14" s="112" t="s">
        <v>15144</v>
      </c>
      <c r="UYP14" s="112" t="s">
        <v>15145</v>
      </c>
      <c r="UYQ14" s="112" t="s">
        <v>15146</v>
      </c>
      <c r="UYR14" s="112" t="s">
        <v>15147</v>
      </c>
      <c r="UYS14" s="112" t="s">
        <v>15148</v>
      </c>
      <c r="UYT14" s="112" t="s">
        <v>15149</v>
      </c>
      <c r="UYU14" s="112" t="s">
        <v>15150</v>
      </c>
      <c r="UYV14" s="112" t="s">
        <v>15151</v>
      </c>
      <c r="UYW14" s="112" t="s">
        <v>15152</v>
      </c>
      <c r="UYX14" s="112" t="s">
        <v>15153</v>
      </c>
      <c r="UYY14" s="112" t="s">
        <v>15154</v>
      </c>
      <c r="UYZ14" s="112" t="s">
        <v>15155</v>
      </c>
      <c r="UZA14" s="112" t="s">
        <v>15156</v>
      </c>
      <c r="UZB14" s="112" t="s">
        <v>15157</v>
      </c>
      <c r="UZC14" s="112" t="s">
        <v>15158</v>
      </c>
      <c r="UZD14" s="112" t="s">
        <v>15159</v>
      </c>
      <c r="UZE14" s="112" t="s">
        <v>15160</v>
      </c>
      <c r="UZF14" s="112" t="s">
        <v>15161</v>
      </c>
      <c r="UZG14" s="112" t="s">
        <v>15162</v>
      </c>
      <c r="UZH14" s="112" t="s">
        <v>15163</v>
      </c>
      <c r="UZI14" s="112" t="s">
        <v>15164</v>
      </c>
      <c r="UZJ14" s="112" t="s">
        <v>15165</v>
      </c>
      <c r="UZK14" s="112" t="s">
        <v>15166</v>
      </c>
      <c r="UZL14" s="112" t="s">
        <v>15167</v>
      </c>
      <c r="UZM14" s="112" t="s">
        <v>15168</v>
      </c>
      <c r="UZN14" s="112" t="s">
        <v>15169</v>
      </c>
      <c r="UZO14" s="112" t="s">
        <v>15170</v>
      </c>
      <c r="UZP14" s="112" t="s">
        <v>15171</v>
      </c>
      <c r="UZQ14" s="112" t="s">
        <v>15172</v>
      </c>
      <c r="UZR14" s="112" t="s">
        <v>15173</v>
      </c>
      <c r="UZS14" s="112" t="s">
        <v>15174</v>
      </c>
      <c r="UZT14" s="112" t="s">
        <v>15175</v>
      </c>
      <c r="UZU14" s="112" t="s">
        <v>15176</v>
      </c>
      <c r="UZV14" s="112" t="s">
        <v>15177</v>
      </c>
      <c r="UZW14" s="112" t="s">
        <v>15178</v>
      </c>
      <c r="UZX14" s="112" t="s">
        <v>15179</v>
      </c>
      <c r="UZY14" s="112" t="s">
        <v>15180</v>
      </c>
      <c r="UZZ14" s="112" t="s">
        <v>15181</v>
      </c>
      <c r="VAA14" s="112" t="s">
        <v>15182</v>
      </c>
      <c r="VAB14" s="112" t="s">
        <v>15183</v>
      </c>
      <c r="VAC14" s="112" t="s">
        <v>15184</v>
      </c>
      <c r="VAD14" s="112" t="s">
        <v>15185</v>
      </c>
      <c r="VAE14" s="112" t="s">
        <v>15186</v>
      </c>
      <c r="VAF14" s="112" t="s">
        <v>15187</v>
      </c>
      <c r="VAG14" s="112" t="s">
        <v>15188</v>
      </c>
      <c r="VAH14" s="112" t="s">
        <v>15189</v>
      </c>
      <c r="VAI14" s="112" t="s">
        <v>15190</v>
      </c>
      <c r="VAJ14" s="112" t="s">
        <v>15191</v>
      </c>
      <c r="VAK14" s="112" t="s">
        <v>15192</v>
      </c>
      <c r="VAL14" s="112" t="s">
        <v>15193</v>
      </c>
      <c r="VAM14" s="112" t="s">
        <v>15194</v>
      </c>
      <c r="VAN14" s="112" t="s">
        <v>15195</v>
      </c>
      <c r="VAO14" s="112" t="s">
        <v>15196</v>
      </c>
      <c r="VAP14" s="112" t="s">
        <v>15197</v>
      </c>
      <c r="VAQ14" s="112" t="s">
        <v>15198</v>
      </c>
      <c r="VAR14" s="112" t="s">
        <v>15199</v>
      </c>
      <c r="VAS14" s="112" t="s">
        <v>15200</v>
      </c>
      <c r="VAT14" s="112" t="s">
        <v>15201</v>
      </c>
      <c r="VAU14" s="112" t="s">
        <v>15202</v>
      </c>
      <c r="VAV14" s="112" t="s">
        <v>15203</v>
      </c>
      <c r="VAW14" s="112" t="s">
        <v>15204</v>
      </c>
      <c r="VAX14" s="112" t="s">
        <v>15205</v>
      </c>
      <c r="VAY14" s="112" t="s">
        <v>15206</v>
      </c>
      <c r="VAZ14" s="112" t="s">
        <v>15207</v>
      </c>
      <c r="VBA14" s="112" t="s">
        <v>15208</v>
      </c>
      <c r="VBB14" s="112" t="s">
        <v>15209</v>
      </c>
      <c r="VBC14" s="112" t="s">
        <v>15210</v>
      </c>
      <c r="VBD14" s="112" t="s">
        <v>15211</v>
      </c>
      <c r="VBE14" s="112" t="s">
        <v>15212</v>
      </c>
      <c r="VBF14" s="112" t="s">
        <v>15213</v>
      </c>
      <c r="VBG14" s="112" t="s">
        <v>15214</v>
      </c>
      <c r="VBH14" s="112" t="s">
        <v>15215</v>
      </c>
      <c r="VBI14" s="112" t="s">
        <v>15216</v>
      </c>
      <c r="VBJ14" s="112" t="s">
        <v>15217</v>
      </c>
      <c r="VBK14" s="112" t="s">
        <v>15218</v>
      </c>
      <c r="VBL14" s="112" t="s">
        <v>15219</v>
      </c>
      <c r="VBM14" s="112" t="s">
        <v>15220</v>
      </c>
      <c r="VBN14" s="112" t="s">
        <v>15221</v>
      </c>
      <c r="VBO14" s="112" t="s">
        <v>15222</v>
      </c>
      <c r="VBP14" s="112" t="s">
        <v>15223</v>
      </c>
      <c r="VBQ14" s="112" t="s">
        <v>15224</v>
      </c>
      <c r="VBR14" s="112" t="s">
        <v>15225</v>
      </c>
      <c r="VBS14" s="112" t="s">
        <v>15226</v>
      </c>
      <c r="VBT14" s="112" t="s">
        <v>15227</v>
      </c>
      <c r="VBU14" s="112" t="s">
        <v>15228</v>
      </c>
      <c r="VBV14" s="112" t="s">
        <v>15229</v>
      </c>
      <c r="VBW14" s="112" t="s">
        <v>15230</v>
      </c>
      <c r="VBX14" s="112" t="s">
        <v>15231</v>
      </c>
      <c r="VBY14" s="112" t="s">
        <v>15232</v>
      </c>
      <c r="VBZ14" s="112" t="s">
        <v>15233</v>
      </c>
      <c r="VCA14" s="112" t="s">
        <v>15234</v>
      </c>
      <c r="VCB14" s="112" t="s">
        <v>15235</v>
      </c>
      <c r="VCC14" s="112" t="s">
        <v>15236</v>
      </c>
      <c r="VCD14" s="112" t="s">
        <v>15237</v>
      </c>
      <c r="VCE14" s="112" t="s">
        <v>15238</v>
      </c>
      <c r="VCF14" s="112" t="s">
        <v>15239</v>
      </c>
      <c r="VCG14" s="112" t="s">
        <v>15240</v>
      </c>
      <c r="VCH14" s="112" t="s">
        <v>15241</v>
      </c>
      <c r="VCI14" s="112" t="s">
        <v>15242</v>
      </c>
      <c r="VCJ14" s="112" t="s">
        <v>15243</v>
      </c>
      <c r="VCK14" s="112" t="s">
        <v>15244</v>
      </c>
      <c r="VCL14" s="112" t="s">
        <v>15245</v>
      </c>
      <c r="VCM14" s="112" t="s">
        <v>15246</v>
      </c>
      <c r="VCN14" s="112" t="s">
        <v>15247</v>
      </c>
      <c r="VCO14" s="112" t="s">
        <v>15248</v>
      </c>
      <c r="VCP14" s="112" t="s">
        <v>15249</v>
      </c>
      <c r="VCQ14" s="112" t="s">
        <v>15250</v>
      </c>
      <c r="VCR14" s="112" t="s">
        <v>15251</v>
      </c>
      <c r="VCS14" s="112" t="s">
        <v>15252</v>
      </c>
      <c r="VCT14" s="112" t="s">
        <v>15253</v>
      </c>
      <c r="VCU14" s="112" t="s">
        <v>15254</v>
      </c>
      <c r="VCV14" s="112" t="s">
        <v>15255</v>
      </c>
      <c r="VCW14" s="112" t="s">
        <v>15256</v>
      </c>
      <c r="VCX14" s="112" t="s">
        <v>15257</v>
      </c>
      <c r="VCY14" s="112" t="s">
        <v>15258</v>
      </c>
      <c r="VCZ14" s="112" t="s">
        <v>15259</v>
      </c>
      <c r="VDA14" s="112" t="s">
        <v>15260</v>
      </c>
      <c r="VDB14" s="112" t="s">
        <v>15261</v>
      </c>
      <c r="VDC14" s="112" t="s">
        <v>15262</v>
      </c>
      <c r="VDD14" s="112" t="s">
        <v>15263</v>
      </c>
      <c r="VDE14" s="112" t="s">
        <v>15264</v>
      </c>
      <c r="VDF14" s="112" t="s">
        <v>15265</v>
      </c>
      <c r="VDG14" s="112" t="s">
        <v>15266</v>
      </c>
      <c r="VDH14" s="112" t="s">
        <v>15267</v>
      </c>
      <c r="VDI14" s="112" t="s">
        <v>15268</v>
      </c>
      <c r="VDJ14" s="112" t="s">
        <v>15269</v>
      </c>
      <c r="VDK14" s="112" t="s">
        <v>15270</v>
      </c>
      <c r="VDL14" s="112" t="s">
        <v>15271</v>
      </c>
      <c r="VDM14" s="112" t="s">
        <v>15272</v>
      </c>
      <c r="VDN14" s="112" t="s">
        <v>15273</v>
      </c>
      <c r="VDO14" s="112" t="s">
        <v>15274</v>
      </c>
      <c r="VDP14" s="112" t="s">
        <v>15275</v>
      </c>
      <c r="VDQ14" s="112" t="s">
        <v>15276</v>
      </c>
      <c r="VDR14" s="112" t="s">
        <v>15277</v>
      </c>
      <c r="VDS14" s="112" t="s">
        <v>15278</v>
      </c>
      <c r="VDT14" s="112" t="s">
        <v>15279</v>
      </c>
      <c r="VDU14" s="112" t="s">
        <v>15280</v>
      </c>
      <c r="VDV14" s="112" t="s">
        <v>15281</v>
      </c>
      <c r="VDW14" s="112" t="s">
        <v>15282</v>
      </c>
      <c r="VDX14" s="112" t="s">
        <v>15283</v>
      </c>
      <c r="VDY14" s="112" t="s">
        <v>15284</v>
      </c>
      <c r="VDZ14" s="112" t="s">
        <v>15285</v>
      </c>
      <c r="VEA14" s="112" t="s">
        <v>15286</v>
      </c>
      <c r="VEB14" s="112" t="s">
        <v>15287</v>
      </c>
      <c r="VEC14" s="112" t="s">
        <v>15288</v>
      </c>
      <c r="VED14" s="112" t="s">
        <v>15289</v>
      </c>
      <c r="VEE14" s="112" t="s">
        <v>15290</v>
      </c>
      <c r="VEF14" s="112" t="s">
        <v>15291</v>
      </c>
      <c r="VEG14" s="112" t="s">
        <v>15292</v>
      </c>
      <c r="VEH14" s="112" t="s">
        <v>15293</v>
      </c>
      <c r="VEI14" s="112" t="s">
        <v>15294</v>
      </c>
      <c r="VEJ14" s="112" t="s">
        <v>15295</v>
      </c>
      <c r="VEK14" s="112" t="s">
        <v>15296</v>
      </c>
      <c r="VEL14" s="112" t="s">
        <v>15297</v>
      </c>
      <c r="VEM14" s="112" t="s">
        <v>15298</v>
      </c>
      <c r="VEN14" s="112" t="s">
        <v>15299</v>
      </c>
      <c r="VEO14" s="112" t="s">
        <v>15300</v>
      </c>
      <c r="VEP14" s="112" t="s">
        <v>15301</v>
      </c>
      <c r="VEQ14" s="112" t="s">
        <v>15302</v>
      </c>
      <c r="VER14" s="112" t="s">
        <v>15303</v>
      </c>
      <c r="VES14" s="112" t="s">
        <v>15304</v>
      </c>
      <c r="VET14" s="112" t="s">
        <v>15305</v>
      </c>
      <c r="VEU14" s="112" t="s">
        <v>15306</v>
      </c>
      <c r="VEV14" s="112" t="s">
        <v>15307</v>
      </c>
      <c r="VEW14" s="112" t="s">
        <v>15308</v>
      </c>
      <c r="VEX14" s="112" t="s">
        <v>15309</v>
      </c>
      <c r="VEY14" s="112" t="s">
        <v>15310</v>
      </c>
      <c r="VEZ14" s="112" t="s">
        <v>15311</v>
      </c>
      <c r="VFA14" s="112" t="s">
        <v>15312</v>
      </c>
      <c r="VFB14" s="112" t="s">
        <v>15313</v>
      </c>
      <c r="VFC14" s="112" t="s">
        <v>15314</v>
      </c>
      <c r="VFD14" s="112" t="s">
        <v>15315</v>
      </c>
      <c r="VFE14" s="112" t="s">
        <v>15316</v>
      </c>
      <c r="VFF14" s="112" t="s">
        <v>15317</v>
      </c>
      <c r="VFG14" s="112" t="s">
        <v>15318</v>
      </c>
      <c r="VFH14" s="112" t="s">
        <v>15319</v>
      </c>
      <c r="VFI14" s="112" t="s">
        <v>15320</v>
      </c>
      <c r="VFJ14" s="112" t="s">
        <v>15321</v>
      </c>
      <c r="VFK14" s="112" t="s">
        <v>15322</v>
      </c>
      <c r="VFL14" s="112" t="s">
        <v>15323</v>
      </c>
      <c r="VFM14" s="112" t="s">
        <v>15324</v>
      </c>
      <c r="VFN14" s="112" t="s">
        <v>15325</v>
      </c>
      <c r="VFO14" s="112" t="s">
        <v>15326</v>
      </c>
      <c r="VFP14" s="112" t="s">
        <v>15327</v>
      </c>
      <c r="VFQ14" s="112" t="s">
        <v>15328</v>
      </c>
      <c r="VFR14" s="112" t="s">
        <v>15329</v>
      </c>
      <c r="VFS14" s="112" t="s">
        <v>15330</v>
      </c>
      <c r="VFT14" s="112" t="s">
        <v>15331</v>
      </c>
      <c r="VFU14" s="112" t="s">
        <v>15332</v>
      </c>
      <c r="VFV14" s="112" t="s">
        <v>15333</v>
      </c>
      <c r="VFW14" s="112" t="s">
        <v>15334</v>
      </c>
      <c r="VFX14" s="112" t="s">
        <v>15335</v>
      </c>
      <c r="VFY14" s="112" t="s">
        <v>15336</v>
      </c>
      <c r="VFZ14" s="112" t="s">
        <v>15337</v>
      </c>
      <c r="VGA14" s="112" t="s">
        <v>15338</v>
      </c>
      <c r="VGB14" s="112" t="s">
        <v>15339</v>
      </c>
      <c r="VGC14" s="112" t="s">
        <v>15340</v>
      </c>
      <c r="VGD14" s="112" t="s">
        <v>15341</v>
      </c>
      <c r="VGE14" s="112" t="s">
        <v>15342</v>
      </c>
      <c r="VGF14" s="112" t="s">
        <v>15343</v>
      </c>
      <c r="VGG14" s="112" t="s">
        <v>15344</v>
      </c>
      <c r="VGH14" s="112" t="s">
        <v>15345</v>
      </c>
      <c r="VGI14" s="112" t="s">
        <v>15346</v>
      </c>
      <c r="VGJ14" s="112" t="s">
        <v>15347</v>
      </c>
      <c r="VGK14" s="112" t="s">
        <v>15348</v>
      </c>
      <c r="VGL14" s="112" t="s">
        <v>15349</v>
      </c>
      <c r="VGM14" s="112" t="s">
        <v>15350</v>
      </c>
      <c r="VGN14" s="112" t="s">
        <v>15351</v>
      </c>
      <c r="VGO14" s="112" t="s">
        <v>15352</v>
      </c>
      <c r="VGP14" s="112" t="s">
        <v>15353</v>
      </c>
      <c r="VGQ14" s="112" t="s">
        <v>15354</v>
      </c>
      <c r="VGR14" s="112" t="s">
        <v>15355</v>
      </c>
      <c r="VGS14" s="112" t="s">
        <v>15356</v>
      </c>
      <c r="VGT14" s="112" t="s">
        <v>15357</v>
      </c>
      <c r="VGU14" s="112" t="s">
        <v>15358</v>
      </c>
      <c r="VGV14" s="112" t="s">
        <v>15359</v>
      </c>
      <c r="VGW14" s="112" t="s">
        <v>15360</v>
      </c>
      <c r="VGX14" s="112" t="s">
        <v>15361</v>
      </c>
      <c r="VGY14" s="112" t="s">
        <v>15362</v>
      </c>
      <c r="VGZ14" s="112" t="s">
        <v>15363</v>
      </c>
      <c r="VHA14" s="112" t="s">
        <v>15364</v>
      </c>
      <c r="VHB14" s="112" t="s">
        <v>15365</v>
      </c>
      <c r="VHC14" s="112" t="s">
        <v>15366</v>
      </c>
      <c r="VHD14" s="112" t="s">
        <v>15367</v>
      </c>
      <c r="VHE14" s="112" t="s">
        <v>15368</v>
      </c>
      <c r="VHF14" s="112" t="s">
        <v>15369</v>
      </c>
      <c r="VHG14" s="112" t="s">
        <v>15370</v>
      </c>
      <c r="VHH14" s="112" t="s">
        <v>15371</v>
      </c>
      <c r="VHI14" s="112" t="s">
        <v>15372</v>
      </c>
      <c r="VHJ14" s="112" t="s">
        <v>15373</v>
      </c>
      <c r="VHK14" s="112" t="s">
        <v>15374</v>
      </c>
      <c r="VHL14" s="112" t="s">
        <v>15375</v>
      </c>
      <c r="VHM14" s="112" t="s">
        <v>15376</v>
      </c>
      <c r="VHN14" s="112" t="s">
        <v>15377</v>
      </c>
      <c r="VHO14" s="112" t="s">
        <v>15378</v>
      </c>
      <c r="VHP14" s="112" t="s">
        <v>15379</v>
      </c>
      <c r="VHQ14" s="112" t="s">
        <v>15380</v>
      </c>
      <c r="VHR14" s="112" t="s">
        <v>15381</v>
      </c>
      <c r="VHS14" s="112" t="s">
        <v>15382</v>
      </c>
      <c r="VHT14" s="112" t="s">
        <v>15383</v>
      </c>
      <c r="VHU14" s="112" t="s">
        <v>15384</v>
      </c>
      <c r="VHV14" s="112" t="s">
        <v>15385</v>
      </c>
      <c r="VHW14" s="112" t="s">
        <v>15386</v>
      </c>
      <c r="VHX14" s="112" t="s">
        <v>15387</v>
      </c>
      <c r="VHY14" s="112" t="s">
        <v>15388</v>
      </c>
      <c r="VHZ14" s="112" t="s">
        <v>15389</v>
      </c>
      <c r="VIA14" s="112" t="s">
        <v>15390</v>
      </c>
      <c r="VIB14" s="112" t="s">
        <v>15391</v>
      </c>
      <c r="VIC14" s="112" t="s">
        <v>15392</v>
      </c>
      <c r="VID14" s="112" t="s">
        <v>15393</v>
      </c>
      <c r="VIE14" s="112" t="s">
        <v>15394</v>
      </c>
      <c r="VIF14" s="112" t="s">
        <v>15395</v>
      </c>
      <c r="VIG14" s="112" t="s">
        <v>15396</v>
      </c>
      <c r="VIH14" s="112" t="s">
        <v>15397</v>
      </c>
      <c r="VII14" s="112" t="s">
        <v>15398</v>
      </c>
      <c r="VIJ14" s="112" t="s">
        <v>15399</v>
      </c>
      <c r="VIK14" s="112" t="s">
        <v>15400</v>
      </c>
      <c r="VIL14" s="112" t="s">
        <v>15401</v>
      </c>
      <c r="VIM14" s="112" t="s">
        <v>15402</v>
      </c>
      <c r="VIN14" s="112" t="s">
        <v>15403</v>
      </c>
      <c r="VIO14" s="112" t="s">
        <v>15404</v>
      </c>
      <c r="VIP14" s="112" t="s">
        <v>15405</v>
      </c>
      <c r="VIQ14" s="112" t="s">
        <v>15406</v>
      </c>
      <c r="VIR14" s="112" t="s">
        <v>15407</v>
      </c>
      <c r="VIS14" s="112" t="s">
        <v>15408</v>
      </c>
      <c r="VIT14" s="112" t="s">
        <v>15409</v>
      </c>
      <c r="VIU14" s="112" t="s">
        <v>15410</v>
      </c>
      <c r="VIV14" s="112" t="s">
        <v>15411</v>
      </c>
      <c r="VIW14" s="112" t="s">
        <v>15412</v>
      </c>
      <c r="VIX14" s="112" t="s">
        <v>15413</v>
      </c>
      <c r="VIY14" s="112" t="s">
        <v>15414</v>
      </c>
      <c r="VIZ14" s="112" t="s">
        <v>15415</v>
      </c>
      <c r="VJA14" s="112" t="s">
        <v>15416</v>
      </c>
      <c r="VJB14" s="112" t="s">
        <v>15417</v>
      </c>
      <c r="VJC14" s="112" t="s">
        <v>15418</v>
      </c>
      <c r="VJD14" s="112" t="s">
        <v>15419</v>
      </c>
      <c r="VJE14" s="112" t="s">
        <v>15420</v>
      </c>
      <c r="VJF14" s="112" t="s">
        <v>15421</v>
      </c>
      <c r="VJG14" s="112" t="s">
        <v>15422</v>
      </c>
      <c r="VJH14" s="112" t="s">
        <v>15423</v>
      </c>
      <c r="VJI14" s="112" t="s">
        <v>15424</v>
      </c>
      <c r="VJJ14" s="112" t="s">
        <v>15425</v>
      </c>
      <c r="VJK14" s="112" t="s">
        <v>15426</v>
      </c>
      <c r="VJL14" s="112" t="s">
        <v>15427</v>
      </c>
      <c r="VJM14" s="112" t="s">
        <v>15428</v>
      </c>
      <c r="VJN14" s="112" t="s">
        <v>15429</v>
      </c>
      <c r="VJO14" s="112" t="s">
        <v>15430</v>
      </c>
      <c r="VJP14" s="112" t="s">
        <v>15431</v>
      </c>
      <c r="VJQ14" s="112" t="s">
        <v>15432</v>
      </c>
      <c r="VJR14" s="112" t="s">
        <v>15433</v>
      </c>
      <c r="VJS14" s="112" t="s">
        <v>15434</v>
      </c>
      <c r="VJT14" s="112" t="s">
        <v>15435</v>
      </c>
      <c r="VJU14" s="112" t="s">
        <v>15436</v>
      </c>
      <c r="VJV14" s="112" t="s">
        <v>15437</v>
      </c>
      <c r="VJW14" s="112" t="s">
        <v>15438</v>
      </c>
      <c r="VJX14" s="112" t="s">
        <v>15439</v>
      </c>
      <c r="VJY14" s="112" t="s">
        <v>15440</v>
      </c>
      <c r="VJZ14" s="112" t="s">
        <v>15441</v>
      </c>
      <c r="VKA14" s="112" t="s">
        <v>15442</v>
      </c>
      <c r="VKB14" s="112" t="s">
        <v>15443</v>
      </c>
      <c r="VKC14" s="112" t="s">
        <v>15444</v>
      </c>
      <c r="VKD14" s="112" t="s">
        <v>15445</v>
      </c>
      <c r="VKE14" s="112" t="s">
        <v>15446</v>
      </c>
      <c r="VKF14" s="112" t="s">
        <v>15447</v>
      </c>
      <c r="VKG14" s="112" t="s">
        <v>15448</v>
      </c>
      <c r="VKH14" s="112" t="s">
        <v>15449</v>
      </c>
      <c r="VKI14" s="112" t="s">
        <v>15450</v>
      </c>
      <c r="VKJ14" s="112" t="s">
        <v>15451</v>
      </c>
      <c r="VKK14" s="112" t="s">
        <v>15452</v>
      </c>
      <c r="VKL14" s="112" t="s">
        <v>15453</v>
      </c>
      <c r="VKM14" s="112" t="s">
        <v>15454</v>
      </c>
      <c r="VKN14" s="112" t="s">
        <v>15455</v>
      </c>
      <c r="VKO14" s="112" t="s">
        <v>15456</v>
      </c>
      <c r="VKP14" s="112" t="s">
        <v>15457</v>
      </c>
      <c r="VKQ14" s="112" t="s">
        <v>15458</v>
      </c>
      <c r="VKR14" s="112" t="s">
        <v>15459</v>
      </c>
      <c r="VKS14" s="112" t="s">
        <v>15460</v>
      </c>
      <c r="VKT14" s="112" t="s">
        <v>15461</v>
      </c>
      <c r="VKU14" s="112" t="s">
        <v>15462</v>
      </c>
      <c r="VKV14" s="112" t="s">
        <v>15463</v>
      </c>
      <c r="VKW14" s="112" t="s">
        <v>15464</v>
      </c>
      <c r="VKX14" s="112" t="s">
        <v>15465</v>
      </c>
      <c r="VKY14" s="112" t="s">
        <v>15466</v>
      </c>
      <c r="VKZ14" s="112" t="s">
        <v>15467</v>
      </c>
      <c r="VLA14" s="112" t="s">
        <v>15468</v>
      </c>
      <c r="VLB14" s="112" t="s">
        <v>15469</v>
      </c>
      <c r="VLC14" s="112" t="s">
        <v>15470</v>
      </c>
      <c r="VLD14" s="112" t="s">
        <v>15471</v>
      </c>
      <c r="VLE14" s="112" t="s">
        <v>15472</v>
      </c>
      <c r="VLF14" s="112" t="s">
        <v>15473</v>
      </c>
      <c r="VLG14" s="112" t="s">
        <v>15474</v>
      </c>
      <c r="VLH14" s="112" t="s">
        <v>15475</v>
      </c>
      <c r="VLI14" s="112" t="s">
        <v>15476</v>
      </c>
      <c r="VLJ14" s="112" t="s">
        <v>15477</v>
      </c>
      <c r="VLK14" s="112" t="s">
        <v>15478</v>
      </c>
      <c r="VLL14" s="112" t="s">
        <v>15479</v>
      </c>
      <c r="VLM14" s="112" t="s">
        <v>15480</v>
      </c>
      <c r="VLN14" s="112" t="s">
        <v>15481</v>
      </c>
      <c r="VLO14" s="112" t="s">
        <v>15482</v>
      </c>
      <c r="VLP14" s="112" t="s">
        <v>15483</v>
      </c>
      <c r="VLQ14" s="112" t="s">
        <v>15484</v>
      </c>
      <c r="VLR14" s="112" t="s">
        <v>15485</v>
      </c>
      <c r="VLS14" s="112" t="s">
        <v>15486</v>
      </c>
      <c r="VLT14" s="112" t="s">
        <v>15487</v>
      </c>
      <c r="VLU14" s="112" t="s">
        <v>15488</v>
      </c>
      <c r="VLV14" s="112" t="s">
        <v>15489</v>
      </c>
      <c r="VLW14" s="112" t="s">
        <v>15490</v>
      </c>
      <c r="VLX14" s="112" t="s">
        <v>15491</v>
      </c>
      <c r="VLY14" s="112" t="s">
        <v>15492</v>
      </c>
      <c r="VLZ14" s="112" t="s">
        <v>15493</v>
      </c>
      <c r="VMA14" s="112" t="s">
        <v>15494</v>
      </c>
      <c r="VMB14" s="112" t="s">
        <v>15495</v>
      </c>
      <c r="VMC14" s="112" t="s">
        <v>15496</v>
      </c>
      <c r="VMD14" s="112" t="s">
        <v>15497</v>
      </c>
      <c r="VME14" s="112" t="s">
        <v>15498</v>
      </c>
      <c r="VMF14" s="112" t="s">
        <v>15499</v>
      </c>
      <c r="VMG14" s="112" t="s">
        <v>15500</v>
      </c>
      <c r="VMH14" s="112" t="s">
        <v>15501</v>
      </c>
      <c r="VMI14" s="112" t="s">
        <v>15502</v>
      </c>
      <c r="VMJ14" s="112" t="s">
        <v>15503</v>
      </c>
      <c r="VMK14" s="112" t="s">
        <v>15504</v>
      </c>
      <c r="VML14" s="112" t="s">
        <v>15505</v>
      </c>
      <c r="VMM14" s="112" t="s">
        <v>15506</v>
      </c>
      <c r="VMN14" s="112" t="s">
        <v>15507</v>
      </c>
      <c r="VMO14" s="112" t="s">
        <v>15508</v>
      </c>
      <c r="VMP14" s="112" t="s">
        <v>15509</v>
      </c>
      <c r="VMQ14" s="112" t="s">
        <v>15510</v>
      </c>
      <c r="VMR14" s="112" t="s">
        <v>15511</v>
      </c>
      <c r="VMS14" s="112" t="s">
        <v>15512</v>
      </c>
      <c r="VMT14" s="112" t="s">
        <v>15513</v>
      </c>
      <c r="VMU14" s="112" t="s">
        <v>15514</v>
      </c>
      <c r="VMV14" s="112" t="s">
        <v>15515</v>
      </c>
      <c r="VMW14" s="112" t="s">
        <v>15516</v>
      </c>
      <c r="VMX14" s="112" t="s">
        <v>15517</v>
      </c>
      <c r="VMY14" s="112" t="s">
        <v>15518</v>
      </c>
      <c r="VMZ14" s="112" t="s">
        <v>15519</v>
      </c>
      <c r="VNA14" s="112" t="s">
        <v>15520</v>
      </c>
      <c r="VNB14" s="112" t="s">
        <v>15521</v>
      </c>
      <c r="VNC14" s="112" t="s">
        <v>15522</v>
      </c>
      <c r="VND14" s="112" t="s">
        <v>15523</v>
      </c>
      <c r="VNE14" s="112" t="s">
        <v>15524</v>
      </c>
      <c r="VNF14" s="112" t="s">
        <v>15525</v>
      </c>
      <c r="VNG14" s="112" t="s">
        <v>15526</v>
      </c>
      <c r="VNH14" s="112" t="s">
        <v>15527</v>
      </c>
      <c r="VNI14" s="112" t="s">
        <v>15528</v>
      </c>
      <c r="VNJ14" s="112" t="s">
        <v>15529</v>
      </c>
      <c r="VNK14" s="112" t="s">
        <v>15530</v>
      </c>
      <c r="VNL14" s="112" t="s">
        <v>15531</v>
      </c>
      <c r="VNM14" s="112" t="s">
        <v>15532</v>
      </c>
      <c r="VNN14" s="112" t="s">
        <v>15533</v>
      </c>
      <c r="VNO14" s="112" t="s">
        <v>15534</v>
      </c>
      <c r="VNP14" s="112" t="s">
        <v>15535</v>
      </c>
      <c r="VNQ14" s="112" t="s">
        <v>15536</v>
      </c>
      <c r="VNR14" s="112" t="s">
        <v>15537</v>
      </c>
      <c r="VNS14" s="112" t="s">
        <v>15538</v>
      </c>
      <c r="VNT14" s="112" t="s">
        <v>15539</v>
      </c>
      <c r="VNU14" s="112" t="s">
        <v>15540</v>
      </c>
      <c r="VNV14" s="112" t="s">
        <v>15541</v>
      </c>
      <c r="VNW14" s="112" t="s">
        <v>15542</v>
      </c>
      <c r="VNX14" s="112" t="s">
        <v>15543</v>
      </c>
      <c r="VNY14" s="112" t="s">
        <v>15544</v>
      </c>
      <c r="VNZ14" s="112" t="s">
        <v>15545</v>
      </c>
      <c r="VOA14" s="112" t="s">
        <v>15546</v>
      </c>
      <c r="VOB14" s="112" t="s">
        <v>15547</v>
      </c>
      <c r="VOC14" s="112" t="s">
        <v>15548</v>
      </c>
      <c r="VOD14" s="112" t="s">
        <v>15549</v>
      </c>
      <c r="VOE14" s="112" t="s">
        <v>15550</v>
      </c>
      <c r="VOF14" s="112" t="s">
        <v>15551</v>
      </c>
      <c r="VOG14" s="112" t="s">
        <v>15552</v>
      </c>
      <c r="VOH14" s="112" t="s">
        <v>15553</v>
      </c>
      <c r="VOI14" s="112" t="s">
        <v>15554</v>
      </c>
      <c r="VOJ14" s="112" t="s">
        <v>15555</v>
      </c>
      <c r="VOK14" s="112" t="s">
        <v>15556</v>
      </c>
      <c r="VOL14" s="112" t="s">
        <v>15557</v>
      </c>
      <c r="VOM14" s="112" t="s">
        <v>15558</v>
      </c>
      <c r="VON14" s="112" t="s">
        <v>15559</v>
      </c>
      <c r="VOO14" s="112" t="s">
        <v>15560</v>
      </c>
      <c r="VOP14" s="112" t="s">
        <v>15561</v>
      </c>
      <c r="VOQ14" s="112" t="s">
        <v>15562</v>
      </c>
      <c r="VOR14" s="112" t="s">
        <v>15563</v>
      </c>
      <c r="VOS14" s="112" t="s">
        <v>15564</v>
      </c>
      <c r="VOT14" s="112" t="s">
        <v>15565</v>
      </c>
      <c r="VOU14" s="112" t="s">
        <v>15566</v>
      </c>
      <c r="VOV14" s="112" t="s">
        <v>15567</v>
      </c>
      <c r="VOW14" s="112" t="s">
        <v>15568</v>
      </c>
      <c r="VOX14" s="112" t="s">
        <v>15569</v>
      </c>
      <c r="VOY14" s="112" t="s">
        <v>15570</v>
      </c>
      <c r="VOZ14" s="112" t="s">
        <v>15571</v>
      </c>
      <c r="VPA14" s="112" t="s">
        <v>15572</v>
      </c>
      <c r="VPB14" s="112" t="s">
        <v>15573</v>
      </c>
      <c r="VPC14" s="112" t="s">
        <v>15574</v>
      </c>
      <c r="VPD14" s="112" t="s">
        <v>15575</v>
      </c>
      <c r="VPE14" s="112" t="s">
        <v>15576</v>
      </c>
      <c r="VPF14" s="112" t="s">
        <v>15577</v>
      </c>
      <c r="VPG14" s="112" t="s">
        <v>15578</v>
      </c>
      <c r="VPH14" s="112" t="s">
        <v>15579</v>
      </c>
      <c r="VPI14" s="112" t="s">
        <v>15580</v>
      </c>
      <c r="VPJ14" s="112" t="s">
        <v>15581</v>
      </c>
      <c r="VPK14" s="112" t="s">
        <v>15582</v>
      </c>
      <c r="VPL14" s="112" t="s">
        <v>15583</v>
      </c>
      <c r="VPM14" s="112" t="s">
        <v>15584</v>
      </c>
      <c r="VPN14" s="112" t="s">
        <v>15585</v>
      </c>
      <c r="VPO14" s="112" t="s">
        <v>15586</v>
      </c>
      <c r="VPP14" s="112" t="s">
        <v>15587</v>
      </c>
      <c r="VPQ14" s="112" t="s">
        <v>15588</v>
      </c>
      <c r="VPR14" s="112" t="s">
        <v>15589</v>
      </c>
      <c r="VPS14" s="112" t="s">
        <v>15590</v>
      </c>
      <c r="VPT14" s="112" t="s">
        <v>15591</v>
      </c>
      <c r="VPU14" s="112" t="s">
        <v>15592</v>
      </c>
      <c r="VPV14" s="112" t="s">
        <v>15593</v>
      </c>
      <c r="VPW14" s="112" t="s">
        <v>15594</v>
      </c>
      <c r="VPX14" s="112" t="s">
        <v>15595</v>
      </c>
      <c r="VPY14" s="112" t="s">
        <v>15596</v>
      </c>
      <c r="VPZ14" s="112" t="s">
        <v>15597</v>
      </c>
      <c r="VQA14" s="112" t="s">
        <v>15598</v>
      </c>
      <c r="VQB14" s="112" t="s">
        <v>15599</v>
      </c>
      <c r="VQC14" s="112" t="s">
        <v>15600</v>
      </c>
      <c r="VQD14" s="112" t="s">
        <v>15601</v>
      </c>
      <c r="VQE14" s="112" t="s">
        <v>15602</v>
      </c>
      <c r="VQF14" s="112" t="s">
        <v>15603</v>
      </c>
      <c r="VQG14" s="112" t="s">
        <v>15604</v>
      </c>
      <c r="VQH14" s="112" t="s">
        <v>15605</v>
      </c>
      <c r="VQI14" s="112" t="s">
        <v>15606</v>
      </c>
      <c r="VQJ14" s="112" t="s">
        <v>15607</v>
      </c>
      <c r="VQK14" s="112" t="s">
        <v>15608</v>
      </c>
      <c r="VQL14" s="112" t="s">
        <v>15609</v>
      </c>
      <c r="VQM14" s="112" t="s">
        <v>15610</v>
      </c>
      <c r="VQN14" s="112" t="s">
        <v>15611</v>
      </c>
      <c r="VQO14" s="112" t="s">
        <v>15612</v>
      </c>
      <c r="VQP14" s="112" t="s">
        <v>15613</v>
      </c>
      <c r="VQQ14" s="112" t="s">
        <v>15614</v>
      </c>
      <c r="VQR14" s="112" t="s">
        <v>15615</v>
      </c>
      <c r="VQS14" s="112" t="s">
        <v>15616</v>
      </c>
      <c r="VQT14" s="112" t="s">
        <v>15617</v>
      </c>
      <c r="VQU14" s="112" t="s">
        <v>15618</v>
      </c>
      <c r="VQV14" s="112" t="s">
        <v>15619</v>
      </c>
      <c r="VQW14" s="112" t="s">
        <v>15620</v>
      </c>
      <c r="VQX14" s="112" t="s">
        <v>15621</v>
      </c>
      <c r="VQY14" s="112" t="s">
        <v>15622</v>
      </c>
      <c r="VQZ14" s="112" t="s">
        <v>15623</v>
      </c>
      <c r="VRA14" s="112" t="s">
        <v>15624</v>
      </c>
      <c r="VRB14" s="112" t="s">
        <v>15625</v>
      </c>
      <c r="VRC14" s="112" t="s">
        <v>15626</v>
      </c>
      <c r="VRD14" s="112" t="s">
        <v>15627</v>
      </c>
      <c r="VRE14" s="112" t="s">
        <v>15628</v>
      </c>
      <c r="VRF14" s="112" t="s">
        <v>15629</v>
      </c>
      <c r="VRG14" s="112" t="s">
        <v>15630</v>
      </c>
      <c r="VRH14" s="112" t="s">
        <v>15631</v>
      </c>
      <c r="VRI14" s="112" t="s">
        <v>15632</v>
      </c>
      <c r="VRJ14" s="112" t="s">
        <v>15633</v>
      </c>
      <c r="VRK14" s="112" t="s">
        <v>15634</v>
      </c>
      <c r="VRL14" s="112" t="s">
        <v>15635</v>
      </c>
      <c r="VRM14" s="112" t="s">
        <v>15636</v>
      </c>
      <c r="VRN14" s="112" t="s">
        <v>15637</v>
      </c>
      <c r="VRO14" s="112" t="s">
        <v>15638</v>
      </c>
      <c r="VRP14" s="112" t="s">
        <v>15639</v>
      </c>
      <c r="VRQ14" s="112" t="s">
        <v>15640</v>
      </c>
      <c r="VRR14" s="112" t="s">
        <v>15641</v>
      </c>
      <c r="VRS14" s="112" t="s">
        <v>15642</v>
      </c>
      <c r="VRT14" s="112" t="s">
        <v>15643</v>
      </c>
      <c r="VRU14" s="112" t="s">
        <v>15644</v>
      </c>
      <c r="VRV14" s="112" t="s">
        <v>15645</v>
      </c>
      <c r="VRW14" s="112" t="s">
        <v>15646</v>
      </c>
      <c r="VRX14" s="112" t="s">
        <v>15647</v>
      </c>
      <c r="VRY14" s="112" t="s">
        <v>15648</v>
      </c>
      <c r="VRZ14" s="112" t="s">
        <v>15649</v>
      </c>
      <c r="VSA14" s="112" t="s">
        <v>15650</v>
      </c>
      <c r="VSB14" s="112" t="s">
        <v>15651</v>
      </c>
      <c r="VSC14" s="112" t="s">
        <v>15652</v>
      </c>
      <c r="VSD14" s="112" t="s">
        <v>15653</v>
      </c>
      <c r="VSE14" s="112" t="s">
        <v>15654</v>
      </c>
      <c r="VSF14" s="112" t="s">
        <v>15655</v>
      </c>
      <c r="VSG14" s="112" t="s">
        <v>15656</v>
      </c>
      <c r="VSH14" s="112" t="s">
        <v>15657</v>
      </c>
      <c r="VSI14" s="112" t="s">
        <v>15658</v>
      </c>
      <c r="VSJ14" s="112" t="s">
        <v>15659</v>
      </c>
      <c r="VSK14" s="112" t="s">
        <v>15660</v>
      </c>
      <c r="VSL14" s="112" t="s">
        <v>15661</v>
      </c>
      <c r="VSM14" s="112" t="s">
        <v>15662</v>
      </c>
      <c r="VSN14" s="112" t="s">
        <v>15663</v>
      </c>
      <c r="VSO14" s="112" t="s">
        <v>15664</v>
      </c>
      <c r="VSP14" s="112" t="s">
        <v>15665</v>
      </c>
      <c r="VSQ14" s="112" t="s">
        <v>15666</v>
      </c>
      <c r="VSR14" s="112" t="s">
        <v>15667</v>
      </c>
      <c r="VSS14" s="112" t="s">
        <v>15668</v>
      </c>
      <c r="VST14" s="112" t="s">
        <v>15669</v>
      </c>
      <c r="VSU14" s="112" t="s">
        <v>15670</v>
      </c>
      <c r="VSV14" s="112" t="s">
        <v>15671</v>
      </c>
      <c r="VSW14" s="112" t="s">
        <v>15672</v>
      </c>
      <c r="VSX14" s="112" t="s">
        <v>15673</v>
      </c>
      <c r="VSY14" s="112" t="s">
        <v>15674</v>
      </c>
      <c r="VSZ14" s="112" t="s">
        <v>15675</v>
      </c>
      <c r="VTA14" s="112" t="s">
        <v>15676</v>
      </c>
      <c r="VTB14" s="112" t="s">
        <v>15677</v>
      </c>
      <c r="VTC14" s="112" t="s">
        <v>15678</v>
      </c>
      <c r="VTD14" s="112" t="s">
        <v>15679</v>
      </c>
      <c r="VTE14" s="112" t="s">
        <v>15680</v>
      </c>
      <c r="VTF14" s="112" t="s">
        <v>15681</v>
      </c>
      <c r="VTG14" s="112" t="s">
        <v>15682</v>
      </c>
      <c r="VTH14" s="112" t="s">
        <v>15683</v>
      </c>
      <c r="VTI14" s="112" t="s">
        <v>15684</v>
      </c>
      <c r="VTJ14" s="112" t="s">
        <v>15685</v>
      </c>
      <c r="VTK14" s="112" t="s">
        <v>15686</v>
      </c>
      <c r="VTL14" s="112" t="s">
        <v>15687</v>
      </c>
      <c r="VTM14" s="112" t="s">
        <v>15688</v>
      </c>
      <c r="VTN14" s="112" t="s">
        <v>15689</v>
      </c>
      <c r="VTO14" s="112" t="s">
        <v>15690</v>
      </c>
      <c r="VTP14" s="112" t="s">
        <v>15691</v>
      </c>
      <c r="VTQ14" s="112" t="s">
        <v>15692</v>
      </c>
      <c r="VTR14" s="112" t="s">
        <v>15693</v>
      </c>
      <c r="VTS14" s="112" t="s">
        <v>15694</v>
      </c>
      <c r="VTT14" s="112" t="s">
        <v>15695</v>
      </c>
      <c r="VTU14" s="112" t="s">
        <v>15696</v>
      </c>
      <c r="VTV14" s="112" t="s">
        <v>15697</v>
      </c>
      <c r="VTW14" s="112" t="s">
        <v>15698</v>
      </c>
      <c r="VTX14" s="112" t="s">
        <v>15699</v>
      </c>
      <c r="VTY14" s="112" t="s">
        <v>15700</v>
      </c>
      <c r="VTZ14" s="112" t="s">
        <v>15701</v>
      </c>
      <c r="VUA14" s="112" t="s">
        <v>15702</v>
      </c>
      <c r="VUB14" s="112" t="s">
        <v>15703</v>
      </c>
      <c r="VUC14" s="112" t="s">
        <v>15704</v>
      </c>
      <c r="VUD14" s="112" t="s">
        <v>15705</v>
      </c>
      <c r="VUE14" s="112" t="s">
        <v>15706</v>
      </c>
      <c r="VUF14" s="112" t="s">
        <v>15707</v>
      </c>
      <c r="VUG14" s="112" t="s">
        <v>15708</v>
      </c>
      <c r="VUH14" s="112" t="s">
        <v>15709</v>
      </c>
      <c r="VUI14" s="112" t="s">
        <v>15710</v>
      </c>
      <c r="VUJ14" s="112" t="s">
        <v>15711</v>
      </c>
      <c r="VUK14" s="112" t="s">
        <v>15712</v>
      </c>
      <c r="VUL14" s="112" t="s">
        <v>15713</v>
      </c>
      <c r="VUM14" s="112" t="s">
        <v>15714</v>
      </c>
      <c r="VUN14" s="112" t="s">
        <v>15715</v>
      </c>
      <c r="VUO14" s="112" t="s">
        <v>15716</v>
      </c>
      <c r="VUP14" s="112" t="s">
        <v>15717</v>
      </c>
      <c r="VUQ14" s="112" t="s">
        <v>15718</v>
      </c>
      <c r="VUR14" s="112" t="s">
        <v>15719</v>
      </c>
      <c r="VUS14" s="112" t="s">
        <v>15720</v>
      </c>
      <c r="VUT14" s="112" t="s">
        <v>15721</v>
      </c>
      <c r="VUU14" s="112" t="s">
        <v>15722</v>
      </c>
      <c r="VUV14" s="112" t="s">
        <v>15723</v>
      </c>
      <c r="VUW14" s="112" t="s">
        <v>15724</v>
      </c>
      <c r="VUX14" s="112" t="s">
        <v>15725</v>
      </c>
      <c r="VUY14" s="112" t="s">
        <v>15726</v>
      </c>
      <c r="VUZ14" s="112" t="s">
        <v>15727</v>
      </c>
      <c r="VVA14" s="112" t="s">
        <v>15728</v>
      </c>
      <c r="VVB14" s="112" t="s">
        <v>15729</v>
      </c>
      <c r="VVC14" s="112" t="s">
        <v>15730</v>
      </c>
      <c r="VVD14" s="112" t="s">
        <v>15731</v>
      </c>
      <c r="VVE14" s="112" t="s">
        <v>15732</v>
      </c>
      <c r="VVF14" s="112" t="s">
        <v>15733</v>
      </c>
      <c r="VVG14" s="112" t="s">
        <v>15734</v>
      </c>
      <c r="VVH14" s="112" t="s">
        <v>15735</v>
      </c>
      <c r="VVI14" s="112" t="s">
        <v>15736</v>
      </c>
      <c r="VVJ14" s="112" t="s">
        <v>15737</v>
      </c>
      <c r="VVK14" s="112" t="s">
        <v>15738</v>
      </c>
      <c r="VVL14" s="112" t="s">
        <v>15739</v>
      </c>
      <c r="VVM14" s="112" t="s">
        <v>15740</v>
      </c>
      <c r="VVN14" s="112" t="s">
        <v>15741</v>
      </c>
      <c r="VVO14" s="112" t="s">
        <v>15742</v>
      </c>
      <c r="VVP14" s="112" t="s">
        <v>15743</v>
      </c>
      <c r="VVQ14" s="112" t="s">
        <v>15744</v>
      </c>
      <c r="VVR14" s="112" t="s">
        <v>15745</v>
      </c>
      <c r="VVS14" s="112" t="s">
        <v>15746</v>
      </c>
      <c r="VVT14" s="112" t="s">
        <v>15747</v>
      </c>
      <c r="VVU14" s="112" t="s">
        <v>15748</v>
      </c>
      <c r="VVV14" s="112" t="s">
        <v>15749</v>
      </c>
      <c r="VVW14" s="112" t="s">
        <v>15750</v>
      </c>
      <c r="VVX14" s="112" t="s">
        <v>15751</v>
      </c>
      <c r="VVY14" s="112" t="s">
        <v>15752</v>
      </c>
      <c r="VVZ14" s="112" t="s">
        <v>15753</v>
      </c>
      <c r="VWA14" s="112" t="s">
        <v>15754</v>
      </c>
      <c r="VWB14" s="112" t="s">
        <v>15755</v>
      </c>
      <c r="VWC14" s="112" t="s">
        <v>15756</v>
      </c>
      <c r="VWD14" s="112" t="s">
        <v>15757</v>
      </c>
      <c r="VWE14" s="112" t="s">
        <v>15758</v>
      </c>
      <c r="VWF14" s="112" t="s">
        <v>15759</v>
      </c>
      <c r="VWG14" s="112" t="s">
        <v>15760</v>
      </c>
      <c r="VWH14" s="112" t="s">
        <v>15761</v>
      </c>
      <c r="VWI14" s="112" t="s">
        <v>15762</v>
      </c>
      <c r="VWJ14" s="112" t="s">
        <v>15763</v>
      </c>
      <c r="VWK14" s="112" t="s">
        <v>15764</v>
      </c>
      <c r="VWL14" s="112" t="s">
        <v>15765</v>
      </c>
      <c r="VWM14" s="112" t="s">
        <v>15766</v>
      </c>
      <c r="VWN14" s="112" t="s">
        <v>15767</v>
      </c>
      <c r="VWO14" s="112" t="s">
        <v>15768</v>
      </c>
      <c r="VWP14" s="112" t="s">
        <v>15769</v>
      </c>
      <c r="VWQ14" s="112" t="s">
        <v>15770</v>
      </c>
      <c r="VWR14" s="112" t="s">
        <v>15771</v>
      </c>
      <c r="VWS14" s="112" t="s">
        <v>15772</v>
      </c>
      <c r="VWT14" s="112" t="s">
        <v>15773</v>
      </c>
      <c r="VWU14" s="112" t="s">
        <v>15774</v>
      </c>
      <c r="VWV14" s="112" t="s">
        <v>15775</v>
      </c>
      <c r="VWW14" s="112" t="s">
        <v>15776</v>
      </c>
      <c r="VWX14" s="112" t="s">
        <v>15777</v>
      </c>
      <c r="VWY14" s="112" t="s">
        <v>15778</v>
      </c>
      <c r="VWZ14" s="112" t="s">
        <v>15779</v>
      </c>
      <c r="VXA14" s="112" t="s">
        <v>15780</v>
      </c>
      <c r="VXB14" s="112" t="s">
        <v>15781</v>
      </c>
      <c r="VXC14" s="112" t="s">
        <v>15782</v>
      </c>
      <c r="VXD14" s="112" t="s">
        <v>15783</v>
      </c>
      <c r="VXE14" s="112" t="s">
        <v>15784</v>
      </c>
      <c r="VXF14" s="112" t="s">
        <v>15785</v>
      </c>
      <c r="VXG14" s="112" t="s">
        <v>15786</v>
      </c>
      <c r="VXH14" s="112" t="s">
        <v>15787</v>
      </c>
      <c r="VXI14" s="112" t="s">
        <v>15788</v>
      </c>
      <c r="VXJ14" s="112" t="s">
        <v>15789</v>
      </c>
      <c r="VXK14" s="112" t="s">
        <v>15790</v>
      </c>
      <c r="VXL14" s="112" t="s">
        <v>15791</v>
      </c>
      <c r="VXM14" s="112" t="s">
        <v>15792</v>
      </c>
      <c r="VXN14" s="112" t="s">
        <v>15793</v>
      </c>
      <c r="VXO14" s="112" t="s">
        <v>15794</v>
      </c>
      <c r="VXP14" s="112" t="s">
        <v>15795</v>
      </c>
      <c r="VXQ14" s="112" t="s">
        <v>15796</v>
      </c>
      <c r="VXR14" s="112" t="s">
        <v>15797</v>
      </c>
      <c r="VXS14" s="112" t="s">
        <v>15798</v>
      </c>
      <c r="VXT14" s="112" t="s">
        <v>15799</v>
      </c>
      <c r="VXU14" s="112" t="s">
        <v>15800</v>
      </c>
      <c r="VXV14" s="112" t="s">
        <v>15801</v>
      </c>
      <c r="VXW14" s="112" t="s">
        <v>15802</v>
      </c>
      <c r="VXX14" s="112" t="s">
        <v>15803</v>
      </c>
      <c r="VXY14" s="112" t="s">
        <v>15804</v>
      </c>
      <c r="VXZ14" s="112" t="s">
        <v>15805</v>
      </c>
      <c r="VYA14" s="112" t="s">
        <v>15806</v>
      </c>
      <c r="VYB14" s="112" t="s">
        <v>15807</v>
      </c>
      <c r="VYC14" s="112" t="s">
        <v>15808</v>
      </c>
      <c r="VYD14" s="112" t="s">
        <v>15809</v>
      </c>
      <c r="VYE14" s="112" t="s">
        <v>15810</v>
      </c>
      <c r="VYF14" s="112" t="s">
        <v>15811</v>
      </c>
      <c r="VYG14" s="112" t="s">
        <v>15812</v>
      </c>
      <c r="VYH14" s="112" t="s">
        <v>15813</v>
      </c>
      <c r="VYI14" s="112" t="s">
        <v>15814</v>
      </c>
      <c r="VYJ14" s="112" t="s">
        <v>15815</v>
      </c>
      <c r="VYK14" s="112" t="s">
        <v>15816</v>
      </c>
      <c r="VYL14" s="112" t="s">
        <v>15817</v>
      </c>
      <c r="VYM14" s="112" t="s">
        <v>15818</v>
      </c>
      <c r="VYN14" s="112" t="s">
        <v>15819</v>
      </c>
      <c r="VYO14" s="112" t="s">
        <v>15820</v>
      </c>
      <c r="VYP14" s="112" t="s">
        <v>15821</v>
      </c>
      <c r="VYQ14" s="112" t="s">
        <v>15822</v>
      </c>
      <c r="VYR14" s="112" t="s">
        <v>15823</v>
      </c>
      <c r="VYS14" s="112" t="s">
        <v>15824</v>
      </c>
      <c r="VYT14" s="112" t="s">
        <v>15825</v>
      </c>
      <c r="VYU14" s="112" t="s">
        <v>15826</v>
      </c>
      <c r="VYV14" s="112" t="s">
        <v>15827</v>
      </c>
      <c r="VYW14" s="112" t="s">
        <v>15828</v>
      </c>
      <c r="VYX14" s="112" t="s">
        <v>15829</v>
      </c>
      <c r="VYY14" s="112" t="s">
        <v>15830</v>
      </c>
      <c r="VYZ14" s="112" t="s">
        <v>15831</v>
      </c>
      <c r="VZA14" s="112" t="s">
        <v>15832</v>
      </c>
      <c r="VZB14" s="112" t="s">
        <v>15833</v>
      </c>
      <c r="VZC14" s="112" t="s">
        <v>15834</v>
      </c>
      <c r="VZD14" s="112" t="s">
        <v>15835</v>
      </c>
      <c r="VZE14" s="112" t="s">
        <v>15836</v>
      </c>
      <c r="VZF14" s="112" t="s">
        <v>15837</v>
      </c>
      <c r="VZG14" s="112" t="s">
        <v>15838</v>
      </c>
      <c r="VZH14" s="112" t="s">
        <v>15839</v>
      </c>
      <c r="VZI14" s="112" t="s">
        <v>15840</v>
      </c>
      <c r="VZJ14" s="112" t="s">
        <v>15841</v>
      </c>
      <c r="VZK14" s="112" t="s">
        <v>15842</v>
      </c>
      <c r="VZL14" s="112" t="s">
        <v>15843</v>
      </c>
      <c r="VZM14" s="112" t="s">
        <v>15844</v>
      </c>
      <c r="VZN14" s="112" t="s">
        <v>15845</v>
      </c>
      <c r="VZO14" s="112" t="s">
        <v>15846</v>
      </c>
      <c r="VZP14" s="112" t="s">
        <v>15847</v>
      </c>
      <c r="VZQ14" s="112" t="s">
        <v>15848</v>
      </c>
      <c r="VZR14" s="112" t="s">
        <v>15849</v>
      </c>
      <c r="VZS14" s="112" t="s">
        <v>15850</v>
      </c>
      <c r="VZT14" s="112" t="s">
        <v>15851</v>
      </c>
      <c r="VZU14" s="112" t="s">
        <v>15852</v>
      </c>
      <c r="VZV14" s="112" t="s">
        <v>15853</v>
      </c>
      <c r="VZW14" s="112" t="s">
        <v>15854</v>
      </c>
      <c r="VZX14" s="112" t="s">
        <v>15855</v>
      </c>
      <c r="VZY14" s="112" t="s">
        <v>15856</v>
      </c>
      <c r="VZZ14" s="112" t="s">
        <v>15857</v>
      </c>
      <c r="WAA14" s="112" t="s">
        <v>15858</v>
      </c>
      <c r="WAB14" s="112" t="s">
        <v>15859</v>
      </c>
      <c r="WAC14" s="112" t="s">
        <v>15860</v>
      </c>
      <c r="WAD14" s="112" t="s">
        <v>15861</v>
      </c>
      <c r="WAE14" s="112" t="s">
        <v>15862</v>
      </c>
      <c r="WAF14" s="112" t="s">
        <v>15863</v>
      </c>
      <c r="WAG14" s="112" t="s">
        <v>15864</v>
      </c>
      <c r="WAH14" s="112" t="s">
        <v>15865</v>
      </c>
      <c r="WAI14" s="112" t="s">
        <v>15866</v>
      </c>
      <c r="WAJ14" s="112" t="s">
        <v>15867</v>
      </c>
      <c r="WAK14" s="112" t="s">
        <v>15868</v>
      </c>
      <c r="WAL14" s="112" t="s">
        <v>15869</v>
      </c>
      <c r="WAM14" s="112" t="s">
        <v>15870</v>
      </c>
      <c r="WAN14" s="112" t="s">
        <v>15871</v>
      </c>
      <c r="WAO14" s="112" t="s">
        <v>15872</v>
      </c>
      <c r="WAP14" s="112" t="s">
        <v>15873</v>
      </c>
      <c r="WAQ14" s="112" t="s">
        <v>15874</v>
      </c>
      <c r="WAR14" s="112" t="s">
        <v>15875</v>
      </c>
      <c r="WAS14" s="112" t="s">
        <v>15876</v>
      </c>
      <c r="WAT14" s="112" t="s">
        <v>15877</v>
      </c>
      <c r="WAU14" s="112" t="s">
        <v>15878</v>
      </c>
      <c r="WAV14" s="112" t="s">
        <v>15879</v>
      </c>
      <c r="WAW14" s="112" t="s">
        <v>15880</v>
      </c>
      <c r="WAX14" s="112" t="s">
        <v>15881</v>
      </c>
      <c r="WAY14" s="112" t="s">
        <v>15882</v>
      </c>
      <c r="WAZ14" s="112" t="s">
        <v>15883</v>
      </c>
      <c r="WBA14" s="112" t="s">
        <v>15884</v>
      </c>
      <c r="WBB14" s="112" t="s">
        <v>15885</v>
      </c>
      <c r="WBC14" s="112" t="s">
        <v>15886</v>
      </c>
      <c r="WBD14" s="112" t="s">
        <v>15887</v>
      </c>
      <c r="WBE14" s="112" t="s">
        <v>15888</v>
      </c>
      <c r="WBF14" s="112" t="s">
        <v>15889</v>
      </c>
      <c r="WBG14" s="112" t="s">
        <v>15890</v>
      </c>
      <c r="WBH14" s="112" t="s">
        <v>15891</v>
      </c>
      <c r="WBI14" s="112" t="s">
        <v>15892</v>
      </c>
      <c r="WBJ14" s="112" t="s">
        <v>15893</v>
      </c>
      <c r="WBK14" s="112" t="s">
        <v>15894</v>
      </c>
      <c r="WBL14" s="112" t="s">
        <v>15895</v>
      </c>
      <c r="WBM14" s="112" t="s">
        <v>15896</v>
      </c>
      <c r="WBN14" s="112" t="s">
        <v>15897</v>
      </c>
      <c r="WBO14" s="112" t="s">
        <v>15898</v>
      </c>
      <c r="WBP14" s="112" t="s">
        <v>15899</v>
      </c>
      <c r="WBQ14" s="112" t="s">
        <v>15900</v>
      </c>
      <c r="WBR14" s="112" t="s">
        <v>15901</v>
      </c>
      <c r="WBS14" s="112" t="s">
        <v>15902</v>
      </c>
      <c r="WBT14" s="112" t="s">
        <v>15903</v>
      </c>
      <c r="WBU14" s="112" t="s">
        <v>15904</v>
      </c>
      <c r="WBV14" s="112" t="s">
        <v>15905</v>
      </c>
      <c r="WBW14" s="112" t="s">
        <v>15906</v>
      </c>
      <c r="WBX14" s="112" t="s">
        <v>15907</v>
      </c>
      <c r="WBY14" s="112" t="s">
        <v>15908</v>
      </c>
      <c r="WBZ14" s="112" t="s">
        <v>15909</v>
      </c>
      <c r="WCA14" s="112" t="s">
        <v>15910</v>
      </c>
      <c r="WCB14" s="112" t="s">
        <v>15911</v>
      </c>
      <c r="WCC14" s="112" t="s">
        <v>15912</v>
      </c>
      <c r="WCD14" s="112" t="s">
        <v>15913</v>
      </c>
      <c r="WCE14" s="112" t="s">
        <v>15914</v>
      </c>
      <c r="WCF14" s="112" t="s">
        <v>15915</v>
      </c>
      <c r="WCG14" s="112" t="s">
        <v>15916</v>
      </c>
      <c r="WCH14" s="112" t="s">
        <v>15917</v>
      </c>
      <c r="WCI14" s="112" t="s">
        <v>15918</v>
      </c>
      <c r="WCJ14" s="112" t="s">
        <v>15919</v>
      </c>
      <c r="WCK14" s="112" t="s">
        <v>15920</v>
      </c>
      <c r="WCL14" s="112" t="s">
        <v>15921</v>
      </c>
      <c r="WCM14" s="112" t="s">
        <v>15922</v>
      </c>
      <c r="WCN14" s="112" t="s">
        <v>15923</v>
      </c>
      <c r="WCO14" s="112" t="s">
        <v>15924</v>
      </c>
      <c r="WCP14" s="112" t="s">
        <v>15925</v>
      </c>
      <c r="WCQ14" s="112" t="s">
        <v>15926</v>
      </c>
      <c r="WCR14" s="112" t="s">
        <v>15927</v>
      </c>
      <c r="WCS14" s="112" t="s">
        <v>15928</v>
      </c>
      <c r="WCT14" s="112" t="s">
        <v>15929</v>
      </c>
      <c r="WCU14" s="112" t="s">
        <v>15930</v>
      </c>
      <c r="WCV14" s="112" t="s">
        <v>15931</v>
      </c>
      <c r="WCW14" s="112" t="s">
        <v>15932</v>
      </c>
      <c r="WCX14" s="112" t="s">
        <v>15933</v>
      </c>
      <c r="WCY14" s="112" t="s">
        <v>15934</v>
      </c>
      <c r="WCZ14" s="112" t="s">
        <v>15935</v>
      </c>
      <c r="WDA14" s="112" t="s">
        <v>15936</v>
      </c>
      <c r="WDB14" s="112" t="s">
        <v>15937</v>
      </c>
      <c r="WDC14" s="112" t="s">
        <v>15938</v>
      </c>
      <c r="WDD14" s="112" t="s">
        <v>15939</v>
      </c>
      <c r="WDE14" s="112" t="s">
        <v>15940</v>
      </c>
      <c r="WDF14" s="112" t="s">
        <v>15941</v>
      </c>
      <c r="WDG14" s="112" t="s">
        <v>15942</v>
      </c>
      <c r="WDH14" s="112" t="s">
        <v>15943</v>
      </c>
      <c r="WDI14" s="112" t="s">
        <v>15944</v>
      </c>
      <c r="WDJ14" s="112" t="s">
        <v>15945</v>
      </c>
      <c r="WDK14" s="112" t="s">
        <v>15946</v>
      </c>
      <c r="WDL14" s="112" t="s">
        <v>15947</v>
      </c>
      <c r="WDM14" s="112" t="s">
        <v>15948</v>
      </c>
      <c r="WDN14" s="112" t="s">
        <v>15949</v>
      </c>
      <c r="WDO14" s="112" t="s">
        <v>15950</v>
      </c>
      <c r="WDP14" s="112" t="s">
        <v>15951</v>
      </c>
      <c r="WDQ14" s="112" t="s">
        <v>15952</v>
      </c>
      <c r="WDR14" s="112" t="s">
        <v>15953</v>
      </c>
      <c r="WDS14" s="112" t="s">
        <v>15954</v>
      </c>
      <c r="WDT14" s="112" t="s">
        <v>15955</v>
      </c>
      <c r="WDU14" s="112" t="s">
        <v>15956</v>
      </c>
      <c r="WDV14" s="112" t="s">
        <v>15957</v>
      </c>
      <c r="WDW14" s="112" t="s">
        <v>15958</v>
      </c>
      <c r="WDX14" s="112" t="s">
        <v>15959</v>
      </c>
      <c r="WDY14" s="112" t="s">
        <v>15960</v>
      </c>
      <c r="WDZ14" s="112" t="s">
        <v>15961</v>
      </c>
      <c r="WEA14" s="112" t="s">
        <v>15962</v>
      </c>
      <c r="WEB14" s="112" t="s">
        <v>15963</v>
      </c>
      <c r="WEC14" s="112" t="s">
        <v>15964</v>
      </c>
      <c r="WED14" s="112" t="s">
        <v>15965</v>
      </c>
      <c r="WEE14" s="112" t="s">
        <v>15966</v>
      </c>
      <c r="WEF14" s="112" t="s">
        <v>15967</v>
      </c>
      <c r="WEG14" s="112" t="s">
        <v>15968</v>
      </c>
      <c r="WEH14" s="112" t="s">
        <v>15969</v>
      </c>
      <c r="WEI14" s="112" t="s">
        <v>15970</v>
      </c>
      <c r="WEJ14" s="112" t="s">
        <v>15971</v>
      </c>
      <c r="WEK14" s="112" t="s">
        <v>15972</v>
      </c>
      <c r="WEL14" s="112" t="s">
        <v>15973</v>
      </c>
      <c r="WEM14" s="112" t="s">
        <v>15974</v>
      </c>
      <c r="WEN14" s="112" t="s">
        <v>15975</v>
      </c>
      <c r="WEO14" s="112" t="s">
        <v>15976</v>
      </c>
      <c r="WEP14" s="112" t="s">
        <v>15977</v>
      </c>
      <c r="WEQ14" s="112" t="s">
        <v>15978</v>
      </c>
      <c r="WER14" s="112" t="s">
        <v>15979</v>
      </c>
      <c r="WES14" s="112" t="s">
        <v>15980</v>
      </c>
      <c r="WET14" s="112" t="s">
        <v>15981</v>
      </c>
      <c r="WEU14" s="112" t="s">
        <v>15982</v>
      </c>
      <c r="WEV14" s="112" t="s">
        <v>15983</v>
      </c>
      <c r="WEW14" s="112" t="s">
        <v>15984</v>
      </c>
      <c r="WEX14" s="112" t="s">
        <v>15985</v>
      </c>
      <c r="WEY14" s="112" t="s">
        <v>15986</v>
      </c>
      <c r="WEZ14" s="112" t="s">
        <v>15987</v>
      </c>
      <c r="WFA14" s="112" t="s">
        <v>15988</v>
      </c>
      <c r="WFB14" s="112" t="s">
        <v>15989</v>
      </c>
      <c r="WFC14" s="112" t="s">
        <v>15990</v>
      </c>
      <c r="WFD14" s="112" t="s">
        <v>15991</v>
      </c>
      <c r="WFE14" s="112" t="s">
        <v>15992</v>
      </c>
      <c r="WFF14" s="112" t="s">
        <v>15993</v>
      </c>
      <c r="WFG14" s="112" t="s">
        <v>15994</v>
      </c>
      <c r="WFH14" s="112" t="s">
        <v>15995</v>
      </c>
      <c r="WFI14" s="112" t="s">
        <v>15996</v>
      </c>
      <c r="WFJ14" s="112" t="s">
        <v>15997</v>
      </c>
      <c r="WFK14" s="112" t="s">
        <v>15998</v>
      </c>
      <c r="WFL14" s="112" t="s">
        <v>15999</v>
      </c>
      <c r="WFM14" s="112" t="s">
        <v>16000</v>
      </c>
      <c r="WFN14" s="112" t="s">
        <v>16001</v>
      </c>
      <c r="WFO14" s="112" t="s">
        <v>16002</v>
      </c>
      <c r="WFP14" s="112" t="s">
        <v>16003</v>
      </c>
      <c r="WFQ14" s="112" t="s">
        <v>16004</v>
      </c>
      <c r="WFR14" s="112" t="s">
        <v>16005</v>
      </c>
      <c r="WFS14" s="112" t="s">
        <v>16006</v>
      </c>
      <c r="WFT14" s="112" t="s">
        <v>16007</v>
      </c>
      <c r="WFU14" s="112" t="s">
        <v>16008</v>
      </c>
      <c r="WFV14" s="112" t="s">
        <v>16009</v>
      </c>
      <c r="WFW14" s="112" t="s">
        <v>16010</v>
      </c>
      <c r="WFX14" s="112" t="s">
        <v>16011</v>
      </c>
      <c r="WFY14" s="112" t="s">
        <v>16012</v>
      </c>
      <c r="WFZ14" s="112" t="s">
        <v>16013</v>
      </c>
      <c r="WGA14" s="112" t="s">
        <v>16014</v>
      </c>
      <c r="WGB14" s="112" t="s">
        <v>16015</v>
      </c>
      <c r="WGC14" s="112" t="s">
        <v>16016</v>
      </c>
      <c r="WGD14" s="112" t="s">
        <v>16017</v>
      </c>
      <c r="WGE14" s="112" t="s">
        <v>16018</v>
      </c>
      <c r="WGF14" s="112" t="s">
        <v>16019</v>
      </c>
      <c r="WGG14" s="112" t="s">
        <v>16020</v>
      </c>
      <c r="WGH14" s="112" t="s">
        <v>16021</v>
      </c>
      <c r="WGI14" s="112" t="s">
        <v>16022</v>
      </c>
      <c r="WGJ14" s="112" t="s">
        <v>16023</v>
      </c>
      <c r="WGK14" s="112" t="s">
        <v>16024</v>
      </c>
      <c r="WGL14" s="112" t="s">
        <v>16025</v>
      </c>
      <c r="WGM14" s="112" t="s">
        <v>16026</v>
      </c>
      <c r="WGN14" s="112" t="s">
        <v>16027</v>
      </c>
      <c r="WGO14" s="112" t="s">
        <v>16028</v>
      </c>
      <c r="WGP14" s="112" t="s">
        <v>16029</v>
      </c>
      <c r="WGQ14" s="112" t="s">
        <v>16030</v>
      </c>
      <c r="WGR14" s="112" t="s">
        <v>16031</v>
      </c>
      <c r="WGS14" s="112" t="s">
        <v>16032</v>
      </c>
      <c r="WGT14" s="112" t="s">
        <v>16033</v>
      </c>
      <c r="WGU14" s="112" t="s">
        <v>16034</v>
      </c>
      <c r="WGV14" s="112" t="s">
        <v>16035</v>
      </c>
      <c r="WGW14" s="112" t="s">
        <v>16036</v>
      </c>
      <c r="WGX14" s="112" t="s">
        <v>16037</v>
      </c>
      <c r="WGY14" s="112" t="s">
        <v>16038</v>
      </c>
      <c r="WGZ14" s="112" t="s">
        <v>16039</v>
      </c>
      <c r="WHA14" s="112" t="s">
        <v>16040</v>
      </c>
      <c r="WHB14" s="112" t="s">
        <v>16041</v>
      </c>
      <c r="WHC14" s="112" t="s">
        <v>16042</v>
      </c>
      <c r="WHD14" s="112" t="s">
        <v>16043</v>
      </c>
      <c r="WHE14" s="112" t="s">
        <v>16044</v>
      </c>
      <c r="WHF14" s="112" t="s">
        <v>16045</v>
      </c>
      <c r="WHG14" s="112" t="s">
        <v>16046</v>
      </c>
      <c r="WHH14" s="112" t="s">
        <v>16047</v>
      </c>
      <c r="WHI14" s="112" t="s">
        <v>16048</v>
      </c>
      <c r="WHJ14" s="112" t="s">
        <v>16049</v>
      </c>
      <c r="WHK14" s="112" t="s">
        <v>16050</v>
      </c>
      <c r="WHL14" s="112" t="s">
        <v>16051</v>
      </c>
      <c r="WHM14" s="112" t="s">
        <v>16052</v>
      </c>
      <c r="WHN14" s="112" t="s">
        <v>16053</v>
      </c>
      <c r="WHO14" s="112" t="s">
        <v>16054</v>
      </c>
      <c r="WHP14" s="112" t="s">
        <v>16055</v>
      </c>
      <c r="WHQ14" s="112" t="s">
        <v>16056</v>
      </c>
      <c r="WHR14" s="112" t="s">
        <v>16057</v>
      </c>
      <c r="WHS14" s="112" t="s">
        <v>16058</v>
      </c>
      <c r="WHT14" s="112" t="s">
        <v>16059</v>
      </c>
      <c r="WHU14" s="112" t="s">
        <v>16060</v>
      </c>
      <c r="WHV14" s="112" t="s">
        <v>16061</v>
      </c>
      <c r="WHW14" s="112" t="s">
        <v>16062</v>
      </c>
      <c r="WHX14" s="112" t="s">
        <v>16063</v>
      </c>
      <c r="WHY14" s="112" t="s">
        <v>16064</v>
      </c>
      <c r="WHZ14" s="112" t="s">
        <v>16065</v>
      </c>
      <c r="WIA14" s="112" t="s">
        <v>16066</v>
      </c>
      <c r="WIB14" s="112" t="s">
        <v>16067</v>
      </c>
      <c r="WIC14" s="112" t="s">
        <v>16068</v>
      </c>
      <c r="WID14" s="112" t="s">
        <v>16069</v>
      </c>
      <c r="WIE14" s="112" t="s">
        <v>16070</v>
      </c>
      <c r="WIF14" s="112" t="s">
        <v>16071</v>
      </c>
      <c r="WIG14" s="112" t="s">
        <v>16072</v>
      </c>
      <c r="WIH14" s="112" t="s">
        <v>16073</v>
      </c>
      <c r="WII14" s="112" t="s">
        <v>16074</v>
      </c>
      <c r="WIJ14" s="112" t="s">
        <v>16075</v>
      </c>
      <c r="WIK14" s="112" t="s">
        <v>16076</v>
      </c>
      <c r="WIL14" s="112" t="s">
        <v>16077</v>
      </c>
      <c r="WIM14" s="112" t="s">
        <v>16078</v>
      </c>
      <c r="WIN14" s="112" t="s">
        <v>16079</v>
      </c>
      <c r="WIO14" s="112" t="s">
        <v>16080</v>
      </c>
      <c r="WIP14" s="112" t="s">
        <v>16081</v>
      </c>
      <c r="WIQ14" s="112" t="s">
        <v>16082</v>
      </c>
      <c r="WIR14" s="112" t="s">
        <v>16083</v>
      </c>
      <c r="WIS14" s="112" t="s">
        <v>16084</v>
      </c>
      <c r="WIT14" s="112" t="s">
        <v>16085</v>
      </c>
      <c r="WIU14" s="112" t="s">
        <v>16086</v>
      </c>
      <c r="WIV14" s="112" t="s">
        <v>16087</v>
      </c>
      <c r="WIW14" s="112" t="s">
        <v>16088</v>
      </c>
      <c r="WIX14" s="112" t="s">
        <v>16089</v>
      </c>
      <c r="WIY14" s="112" t="s">
        <v>16090</v>
      </c>
      <c r="WIZ14" s="112" t="s">
        <v>16091</v>
      </c>
      <c r="WJA14" s="112" t="s">
        <v>16092</v>
      </c>
      <c r="WJB14" s="112" t="s">
        <v>16093</v>
      </c>
      <c r="WJC14" s="112" t="s">
        <v>16094</v>
      </c>
      <c r="WJD14" s="112" t="s">
        <v>16095</v>
      </c>
      <c r="WJE14" s="112" t="s">
        <v>16096</v>
      </c>
      <c r="WJF14" s="112" t="s">
        <v>16097</v>
      </c>
      <c r="WJG14" s="112" t="s">
        <v>16098</v>
      </c>
      <c r="WJH14" s="112" t="s">
        <v>16099</v>
      </c>
      <c r="WJI14" s="112" t="s">
        <v>16100</v>
      </c>
      <c r="WJJ14" s="112" t="s">
        <v>16101</v>
      </c>
      <c r="WJK14" s="112" t="s">
        <v>16102</v>
      </c>
      <c r="WJL14" s="112" t="s">
        <v>16103</v>
      </c>
      <c r="WJM14" s="112" t="s">
        <v>16104</v>
      </c>
      <c r="WJN14" s="112" t="s">
        <v>16105</v>
      </c>
      <c r="WJO14" s="112" t="s">
        <v>16106</v>
      </c>
      <c r="WJP14" s="112" t="s">
        <v>16107</v>
      </c>
      <c r="WJQ14" s="112" t="s">
        <v>16108</v>
      </c>
      <c r="WJR14" s="112" t="s">
        <v>16109</v>
      </c>
      <c r="WJS14" s="112" t="s">
        <v>16110</v>
      </c>
      <c r="WJT14" s="112" t="s">
        <v>16111</v>
      </c>
      <c r="WJU14" s="112" t="s">
        <v>16112</v>
      </c>
      <c r="WJV14" s="112" t="s">
        <v>16113</v>
      </c>
      <c r="WJW14" s="112" t="s">
        <v>16114</v>
      </c>
      <c r="WJX14" s="112" t="s">
        <v>16115</v>
      </c>
      <c r="WJY14" s="112" t="s">
        <v>16116</v>
      </c>
      <c r="WJZ14" s="112" t="s">
        <v>16117</v>
      </c>
      <c r="WKA14" s="112" t="s">
        <v>16118</v>
      </c>
      <c r="WKB14" s="112" t="s">
        <v>16119</v>
      </c>
      <c r="WKC14" s="112" t="s">
        <v>16120</v>
      </c>
      <c r="WKD14" s="112" t="s">
        <v>16121</v>
      </c>
      <c r="WKE14" s="112" t="s">
        <v>16122</v>
      </c>
      <c r="WKF14" s="112" t="s">
        <v>16123</v>
      </c>
      <c r="WKG14" s="112" t="s">
        <v>16124</v>
      </c>
      <c r="WKH14" s="112" t="s">
        <v>16125</v>
      </c>
      <c r="WKI14" s="112" t="s">
        <v>16126</v>
      </c>
      <c r="WKJ14" s="112" t="s">
        <v>16127</v>
      </c>
      <c r="WKK14" s="112" t="s">
        <v>16128</v>
      </c>
      <c r="WKL14" s="112" t="s">
        <v>16129</v>
      </c>
      <c r="WKM14" s="112" t="s">
        <v>16130</v>
      </c>
      <c r="WKN14" s="112" t="s">
        <v>16131</v>
      </c>
      <c r="WKO14" s="112" t="s">
        <v>16132</v>
      </c>
      <c r="WKP14" s="112" t="s">
        <v>16133</v>
      </c>
      <c r="WKQ14" s="112" t="s">
        <v>16134</v>
      </c>
      <c r="WKR14" s="112" t="s">
        <v>16135</v>
      </c>
      <c r="WKS14" s="112" t="s">
        <v>16136</v>
      </c>
      <c r="WKT14" s="112" t="s">
        <v>16137</v>
      </c>
      <c r="WKU14" s="112" t="s">
        <v>16138</v>
      </c>
      <c r="WKV14" s="112" t="s">
        <v>16139</v>
      </c>
      <c r="WKW14" s="112" t="s">
        <v>16140</v>
      </c>
      <c r="WKX14" s="112" t="s">
        <v>16141</v>
      </c>
      <c r="WKY14" s="112" t="s">
        <v>16142</v>
      </c>
      <c r="WKZ14" s="112" t="s">
        <v>16143</v>
      </c>
      <c r="WLA14" s="112" t="s">
        <v>16144</v>
      </c>
      <c r="WLB14" s="112" t="s">
        <v>16145</v>
      </c>
      <c r="WLC14" s="112" t="s">
        <v>16146</v>
      </c>
      <c r="WLD14" s="112" t="s">
        <v>16147</v>
      </c>
      <c r="WLE14" s="112" t="s">
        <v>16148</v>
      </c>
      <c r="WLF14" s="112" t="s">
        <v>16149</v>
      </c>
      <c r="WLG14" s="112" t="s">
        <v>16150</v>
      </c>
      <c r="WLH14" s="112" t="s">
        <v>16151</v>
      </c>
      <c r="WLI14" s="112" t="s">
        <v>16152</v>
      </c>
      <c r="WLJ14" s="112" t="s">
        <v>16153</v>
      </c>
      <c r="WLK14" s="112" t="s">
        <v>16154</v>
      </c>
      <c r="WLL14" s="112" t="s">
        <v>16155</v>
      </c>
      <c r="WLM14" s="112" t="s">
        <v>16156</v>
      </c>
      <c r="WLN14" s="112" t="s">
        <v>16157</v>
      </c>
      <c r="WLO14" s="112" t="s">
        <v>16158</v>
      </c>
      <c r="WLP14" s="112" t="s">
        <v>16159</v>
      </c>
      <c r="WLQ14" s="112" t="s">
        <v>16160</v>
      </c>
      <c r="WLR14" s="112" t="s">
        <v>16161</v>
      </c>
      <c r="WLS14" s="112" t="s">
        <v>16162</v>
      </c>
      <c r="WLT14" s="112" t="s">
        <v>16163</v>
      </c>
      <c r="WLU14" s="112" t="s">
        <v>16164</v>
      </c>
      <c r="WLV14" s="112" t="s">
        <v>16165</v>
      </c>
      <c r="WLW14" s="112" t="s">
        <v>16166</v>
      </c>
      <c r="WLX14" s="112" t="s">
        <v>16167</v>
      </c>
      <c r="WLY14" s="112" t="s">
        <v>16168</v>
      </c>
      <c r="WLZ14" s="112" t="s">
        <v>16169</v>
      </c>
      <c r="WMA14" s="112" t="s">
        <v>16170</v>
      </c>
      <c r="WMB14" s="112" t="s">
        <v>16171</v>
      </c>
      <c r="WMC14" s="112" t="s">
        <v>16172</v>
      </c>
      <c r="WMD14" s="112" t="s">
        <v>16173</v>
      </c>
      <c r="WME14" s="112" t="s">
        <v>16174</v>
      </c>
      <c r="WMF14" s="112" t="s">
        <v>16175</v>
      </c>
      <c r="WMG14" s="112" t="s">
        <v>16176</v>
      </c>
      <c r="WMH14" s="112" t="s">
        <v>16177</v>
      </c>
      <c r="WMI14" s="112" t="s">
        <v>16178</v>
      </c>
      <c r="WMJ14" s="112" t="s">
        <v>16179</v>
      </c>
      <c r="WMK14" s="112" t="s">
        <v>16180</v>
      </c>
      <c r="WML14" s="112" t="s">
        <v>16181</v>
      </c>
      <c r="WMM14" s="112" t="s">
        <v>16182</v>
      </c>
      <c r="WMN14" s="112" t="s">
        <v>16183</v>
      </c>
      <c r="WMO14" s="112" t="s">
        <v>16184</v>
      </c>
      <c r="WMP14" s="112" t="s">
        <v>16185</v>
      </c>
      <c r="WMQ14" s="112" t="s">
        <v>16186</v>
      </c>
      <c r="WMR14" s="112" t="s">
        <v>16187</v>
      </c>
      <c r="WMS14" s="112" t="s">
        <v>16188</v>
      </c>
      <c r="WMT14" s="112" t="s">
        <v>16189</v>
      </c>
      <c r="WMU14" s="112" t="s">
        <v>16190</v>
      </c>
      <c r="WMV14" s="112" t="s">
        <v>16191</v>
      </c>
      <c r="WMW14" s="112" t="s">
        <v>16192</v>
      </c>
      <c r="WMX14" s="112" t="s">
        <v>16193</v>
      </c>
      <c r="WMY14" s="112" t="s">
        <v>16194</v>
      </c>
      <c r="WMZ14" s="112" t="s">
        <v>16195</v>
      </c>
      <c r="WNA14" s="112" t="s">
        <v>16196</v>
      </c>
      <c r="WNB14" s="112" t="s">
        <v>16197</v>
      </c>
      <c r="WNC14" s="112" t="s">
        <v>16198</v>
      </c>
      <c r="WND14" s="112" t="s">
        <v>16199</v>
      </c>
      <c r="WNE14" s="112" t="s">
        <v>16200</v>
      </c>
      <c r="WNF14" s="112" t="s">
        <v>16201</v>
      </c>
      <c r="WNG14" s="112" t="s">
        <v>16202</v>
      </c>
      <c r="WNH14" s="112" t="s">
        <v>16203</v>
      </c>
      <c r="WNI14" s="112" t="s">
        <v>16204</v>
      </c>
      <c r="WNJ14" s="112" t="s">
        <v>16205</v>
      </c>
      <c r="WNK14" s="112" t="s">
        <v>16206</v>
      </c>
      <c r="WNL14" s="112" t="s">
        <v>16207</v>
      </c>
      <c r="WNM14" s="112" t="s">
        <v>16208</v>
      </c>
      <c r="WNN14" s="112" t="s">
        <v>16209</v>
      </c>
      <c r="WNO14" s="112" t="s">
        <v>16210</v>
      </c>
      <c r="WNP14" s="112" t="s">
        <v>16211</v>
      </c>
      <c r="WNQ14" s="112" t="s">
        <v>16212</v>
      </c>
      <c r="WNR14" s="112" t="s">
        <v>16213</v>
      </c>
      <c r="WNS14" s="112" t="s">
        <v>16214</v>
      </c>
      <c r="WNT14" s="112" t="s">
        <v>16215</v>
      </c>
      <c r="WNU14" s="112" t="s">
        <v>16216</v>
      </c>
      <c r="WNV14" s="112" t="s">
        <v>16217</v>
      </c>
      <c r="WNW14" s="112" t="s">
        <v>16218</v>
      </c>
      <c r="WNX14" s="112" t="s">
        <v>16219</v>
      </c>
      <c r="WNY14" s="112" t="s">
        <v>16220</v>
      </c>
      <c r="WNZ14" s="112" t="s">
        <v>16221</v>
      </c>
      <c r="WOA14" s="112" t="s">
        <v>16222</v>
      </c>
      <c r="WOB14" s="112" t="s">
        <v>16223</v>
      </c>
      <c r="WOC14" s="112" t="s">
        <v>16224</v>
      </c>
      <c r="WOD14" s="112" t="s">
        <v>16225</v>
      </c>
      <c r="WOE14" s="112" t="s">
        <v>16226</v>
      </c>
      <c r="WOF14" s="112" t="s">
        <v>16227</v>
      </c>
      <c r="WOG14" s="112" t="s">
        <v>16228</v>
      </c>
      <c r="WOH14" s="112" t="s">
        <v>16229</v>
      </c>
      <c r="WOI14" s="112" t="s">
        <v>16230</v>
      </c>
      <c r="WOJ14" s="112" t="s">
        <v>16231</v>
      </c>
      <c r="WOK14" s="112" t="s">
        <v>16232</v>
      </c>
      <c r="WOL14" s="112" t="s">
        <v>16233</v>
      </c>
      <c r="WOM14" s="112" t="s">
        <v>16234</v>
      </c>
      <c r="WON14" s="112" t="s">
        <v>16235</v>
      </c>
      <c r="WOO14" s="112" t="s">
        <v>16236</v>
      </c>
      <c r="WOP14" s="112" t="s">
        <v>16237</v>
      </c>
      <c r="WOQ14" s="112" t="s">
        <v>16238</v>
      </c>
      <c r="WOR14" s="112" t="s">
        <v>16239</v>
      </c>
      <c r="WOS14" s="112" t="s">
        <v>16240</v>
      </c>
      <c r="WOT14" s="112" t="s">
        <v>16241</v>
      </c>
      <c r="WOU14" s="112" t="s">
        <v>16242</v>
      </c>
      <c r="WOV14" s="112" t="s">
        <v>16243</v>
      </c>
      <c r="WOW14" s="112" t="s">
        <v>16244</v>
      </c>
      <c r="WOX14" s="112" t="s">
        <v>16245</v>
      </c>
      <c r="WOY14" s="112" t="s">
        <v>16246</v>
      </c>
      <c r="WOZ14" s="112" t="s">
        <v>16247</v>
      </c>
      <c r="WPA14" s="112" t="s">
        <v>16248</v>
      </c>
      <c r="WPB14" s="112" t="s">
        <v>16249</v>
      </c>
      <c r="WPC14" s="112" t="s">
        <v>16250</v>
      </c>
      <c r="WPD14" s="112" t="s">
        <v>16251</v>
      </c>
      <c r="WPE14" s="112" t="s">
        <v>16252</v>
      </c>
      <c r="WPF14" s="112" t="s">
        <v>16253</v>
      </c>
      <c r="WPG14" s="112" t="s">
        <v>16254</v>
      </c>
      <c r="WPH14" s="112" t="s">
        <v>16255</v>
      </c>
      <c r="WPI14" s="112" t="s">
        <v>16256</v>
      </c>
      <c r="WPJ14" s="112" t="s">
        <v>16257</v>
      </c>
      <c r="WPK14" s="112" t="s">
        <v>16258</v>
      </c>
      <c r="WPL14" s="112" t="s">
        <v>16259</v>
      </c>
      <c r="WPM14" s="112" t="s">
        <v>16260</v>
      </c>
      <c r="WPN14" s="112" t="s">
        <v>16261</v>
      </c>
      <c r="WPO14" s="112" t="s">
        <v>16262</v>
      </c>
      <c r="WPP14" s="112" t="s">
        <v>16263</v>
      </c>
      <c r="WPQ14" s="112" t="s">
        <v>16264</v>
      </c>
      <c r="WPR14" s="112" t="s">
        <v>16265</v>
      </c>
      <c r="WPS14" s="112" t="s">
        <v>16266</v>
      </c>
      <c r="WPT14" s="112" t="s">
        <v>16267</v>
      </c>
      <c r="WPU14" s="112" t="s">
        <v>16268</v>
      </c>
      <c r="WPV14" s="112" t="s">
        <v>16269</v>
      </c>
      <c r="WPW14" s="112" t="s">
        <v>16270</v>
      </c>
      <c r="WPX14" s="112" t="s">
        <v>16271</v>
      </c>
      <c r="WPY14" s="112" t="s">
        <v>16272</v>
      </c>
      <c r="WPZ14" s="112" t="s">
        <v>16273</v>
      </c>
      <c r="WQA14" s="112" t="s">
        <v>16274</v>
      </c>
      <c r="WQB14" s="112" t="s">
        <v>16275</v>
      </c>
      <c r="WQC14" s="112" t="s">
        <v>16276</v>
      </c>
      <c r="WQD14" s="112" t="s">
        <v>16277</v>
      </c>
      <c r="WQE14" s="112" t="s">
        <v>16278</v>
      </c>
      <c r="WQF14" s="112" t="s">
        <v>16279</v>
      </c>
      <c r="WQG14" s="112" t="s">
        <v>16280</v>
      </c>
      <c r="WQH14" s="112" t="s">
        <v>16281</v>
      </c>
      <c r="WQI14" s="112" t="s">
        <v>16282</v>
      </c>
      <c r="WQJ14" s="112" t="s">
        <v>16283</v>
      </c>
      <c r="WQK14" s="112" t="s">
        <v>16284</v>
      </c>
      <c r="WQL14" s="112" t="s">
        <v>16285</v>
      </c>
      <c r="WQM14" s="112" t="s">
        <v>16286</v>
      </c>
      <c r="WQN14" s="112" t="s">
        <v>16287</v>
      </c>
      <c r="WQO14" s="112" t="s">
        <v>16288</v>
      </c>
      <c r="WQP14" s="112" t="s">
        <v>16289</v>
      </c>
      <c r="WQQ14" s="112" t="s">
        <v>16290</v>
      </c>
      <c r="WQR14" s="112" t="s">
        <v>16291</v>
      </c>
      <c r="WQS14" s="112" t="s">
        <v>16292</v>
      </c>
      <c r="WQT14" s="112" t="s">
        <v>16293</v>
      </c>
      <c r="WQU14" s="112" t="s">
        <v>16294</v>
      </c>
      <c r="WQV14" s="112" t="s">
        <v>16295</v>
      </c>
      <c r="WQW14" s="112" t="s">
        <v>16296</v>
      </c>
      <c r="WQX14" s="112" t="s">
        <v>16297</v>
      </c>
      <c r="WQY14" s="112" t="s">
        <v>16298</v>
      </c>
      <c r="WQZ14" s="112" t="s">
        <v>16299</v>
      </c>
      <c r="WRA14" s="112" t="s">
        <v>16300</v>
      </c>
      <c r="WRB14" s="112" t="s">
        <v>16301</v>
      </c>
      <c r="WRC14" s="112" t="s">
        <v>16302</v>
      </c>
      <c r="WRD14" s="112" t="s">
        <v>16303</v>
      </c>
      <c r="WRE14" s="112" t="s">
        <v>16304</v>
      </c>
      <c r="WRF14" s="112" t="s">
        <v>16305</v>
      </c>
      <c r="WRG14" s="112" t="s">
        <v>16306</v>
      </c>
      <c r="WRH14" s="112" t="s">
        <v>16307</v>
      </c>
      <c r="WRI14" s="112" t="s">
        <v>16308</v>
      </c>
      <c r="WRJ14" s="112" t="s">
        <v>16309</v>
      </c>
      <c r="WRK14" s="112" t="s">
        <v>16310</v>
      </c>
      <c r="WRL14" s="112" t="s">
        <v>16311</v>
      </c>
      <c r="WRM14" s="112" t="s">
        <v>16312</v>
      </c>
      <c r="WRN14" s="112" t="s">
        <v>16313</v>
      </c>
      <c r="WRO14" s="112" t="s">
        <v>16314</v>
      </c>
      <c r="WRP14" s="112" t="s">
        <v>16315</v>
      </c>
      <c r="WRQ14" s="112" t="s">
        <v>16316</v>
      </c>
      <c r="WRR14" s="112" t="s">
        <v>16317</v>
      </c>
      <c r="WRS14" s="112" t="s">
        <v>16318</v>
      </c>
      <c r="WRT14" s="112" t="s">
        <v>16319</v>
      </c>
      <c r="WRU14" s="112" t="s">
        <v>16320</v>
      </c>
      <c r="WRV14" s="112" t="s">
        <v>16321</v>
      </c>
      <c r="WRW14" s="112" t="s">
        <v>16322</v>
      </c>
      <c r="WRX14" s="112" t="s">
        <v>16323</v>
      </c>
      <c r="WRY14" s="112" t="s">
        <v>16324</v>
      </c>
      <c r="WRZ14" s="112" t="s">
        <v>16325</v>
      </c>
      <c r="WSA14" s="112" t="s">
        <v>16326</v>
      </c>
      <c r="WSB14" s="112" t="s">
        <v>16327</v>
      </c>
      <c r="WSC14" s="112" t="s">
        <v>16328</v>
      </c>
      <c r="WSD14" s="112" t="s">
        <v>16329</v>
      </c>
      <c r="WSE14" s="112" t="s">
        <v>16330</v>
      </c>
      <c r="WSF14" s="112" t="s">
        <v>16331</v>
      </c>
      <c r="WSG14" s="112" t="s">
        <v>16332</v>
      </c>
      <c r="WSH14" s="112" t="s">
        <v>16333</v>
      </c>
      <c r="WSI14" s="112" t="s">
        <v>16334</v>
      </c>
      <c r="WSJ14" s="112" t="s">
        <v>16335</v>
      </c>
      <c r="WSK14" s="112" t="s">
        <v>16336</v>
      </c>
      <c r="WSL14" s="112" t="s">
        <v>16337</v>
      </c>
      <c r="WSM14" s="112" t="s">
        <v>16338</v>
      </c>
      <c r="WSN14" s="112" t="s">
        <v>16339</v>
      </c>
      <c r="WSO14" s="112" t="s">
        <v>16340</v>
      </c>
      <c r="WSP14" s="112" t="s">
        <v>16341</v>
      </c>
      <c r="WSQ14" s="112" t="s">
        <v>16342</v>
      </c>
      <c r="WSR14" s="112" t="s">
        <v>16343</v>
      </c>
      <c r="WSS14" s="112" t="s">
        <v>16344</v>
      </c>
      <c r="WST14" s="112" t="s">
        <v>16345</v>
      </c>
      <c r="WSU14" s="112" t="s">
        <v>16346</v>
      </c>
      <c r="WSV14" s="112" t="s">
        <v>16347</v>
      </c>
      <c r="WSW14" s="112" t="s">
        <v>16348</v>
      </c>
      <c r="WSX14" s="112" t="s">
        <v>16349</v>
      </c>
      <c r="WSY14" s="112" t="s">
        <v>16350</v>
      </c>
      <c r="WSZ14" s="112" t="s">
        <v>16351</v>
      </c>
      <c r="WTA14" s="112" t="s">
        <v>16352</v>
      </c>
      <c r="WTB14" s="112" t="s">
        <v>16353</v>
      </c>
      <c r="WTC14" s="112" t="s">
        <v>16354</v>
      </c>
      <c r="WTD14" s="112" t="s">
        <v>16355</v>
      </c>
      <c r="WTE14" s="112" t="s">
        <v>16356</v>
      </c>
      <c r="WTF14" s="112" t="s">
        <v>16357</v>
      </c>
      <c r="WTG14" s="112" t="s">
        <v>16358</v>
      </c>
      <c r="WTH14" s="112" t="s">
        <v>16359</v>
      </c>
      <c r="WTI14" s="112" t="s">
        <v>16360</v>
      </c>
      <c r="WTJ14" s="112" t="s">
        <v>16361</v>
      </c>
      <c r="WTK14" s="112" t="s">
        <v>16362</v>
      </c>
      <c r="WTL14" s="112" t="s">
        <v>16363</v>
      </c>
      <c r="WTM14" s="112" t="s">
        <v>16364</v>
      </c>
      <c r="WTN14" s="112" t="s">
        <v>16365</v>
      </c>
      <c r="WTO14" s="112" t="s">
        <v>16366</v>
      </c>
      <c r="WTP14" s="112" t="s">
        <v>16367</v>
      </c>
      <c r="WTQ14" s="112" t="s">
        <v>16368</v>
      </c>
      <c r="WTR14" s="112" t="s">
        <v>16369</v>
      </c>
      <c r="WTS14" s="112" t="s">
        <v>16370</v>
      </c>
      <c r="WTT14" s="112" t="s">
        <v>16371</v>
      </c>
      <c r="WTU14" s="112" t="s">
        <v>16372</v>
      </c>
      <c r="WTV14" s="112" t="s">
        <v>16373</v>
      </c>
      <c r="WTW14" s="112" t="s">
        <v>16374</v>
      </c>
      <c r="WTX14" s="112" t="s">
        <v>16375</v>
      </c>
      <c r="WTY14" s="112" t="s">
        <v>16376</v>
      </c>
      <c r="WTZ14" s="112" t="s">
        <v>16377</v>
      </c>
      <c r="WUA14" s="112" t="s">
        <v>16378</v>
      </c>
      <c r="WUB14" s="112" t="s">
        <v>16379</v>
      </c>
      <c r="WUC14" s="112" t="s">
        <v>16380</v>
      </c>
      <c r="WUD14" s="112" t="s">
        <v>16381</v>
      </c>
      <c r="WUE14" s="112" t="s">
        <v>16382</v>
      </c>
      <c r="WUF14" s="112" t="s">
        <v>16383</v>
      </c>
      <c r="WUG14" s="112" t="s">
        <v>16384</v>
      </c>
      <c r="WUH14" s="112" t="s">
        <v>16385</v>
      </c>
      <c r="WUI14" s="112" t="s">
        <v>16386</v>
      </c>
      <c r="WUJ14" s="112" t="s">
        <v>16387</v>
      </c>
      <c r="WUK14" s="112" t="s">
        <v>16388</v>
      </c>
      <c r="WUL14" s="112" t="s">
        <v>16389</v>
      </c>
      <c r="WUM14" s="112" t="s">
        <v>16390</v>
      </c>
      <c r="WUN14" s="112" t="s">
        <v>16391</v>
      </c>
      <c r="WUO14" s="112" t="s">
        <v>16392</v>
      </c>
      <c r="WUP14" s="112" t="s">
        <v>16393</v>
      </c>
      <c r="WUQ14" s="112" t="s">
        <v>16394</v>
      </c>
      <c r="WUR14" s="112" t="s">
        <v>16395</v>
      </c>
      <c r="WUS14" s="112" t="s">
        <v>16396</v>
      </c>
      <c r="WUT14" s="112" t="s">
        <v>16397</v>
      </c>
      <c r="WUU14" s="112" t="s">
        <v>16398</v>
      </c>
      <c r="WUV14" s="112" t="s">
        <v>16399</v>
      </c>
      <c r="WUW14" s="112" t="s">
        <v>16400</v>
      </c>
      <c r="WUX14" s="112" t="s">
        <v>16401</v>
      </c>
      <c r="WUY14" s="112" t="s">
        <v>16402</v>
      </c>
      <c r="WUZ14" s="112" t="s">
        <v>16403</v>
      </c>
      <c r="WVA14" s="112" t="s">
        <v>16404</v>
      </c>
      <c r="WVB14" s="112" t="s">
        <v>16405</v>
      </c>
      <c r="WVC14" s="112" t="s">
        <v>16406</v>
      </c>
      <c r="WVD14" s="112" t="s">
        <v>16407</v>
      </c>
      <c r="WVE14" s="112" t="s">
        <v>16408</v>
      </c>
      <c r="WVF14" s="112" t="s">
        <v>16409</v>
      </c>
      <c r="WVG14" s="112" t="s">
        <v>16410</v>
      </c>
      <c r="WVH14" s="112" t="s">
        <v>16411</v>
      </c>
      <c r="WVI14" s="112" t="s">
        <v>16412</v>
      </c>
      <c r="WVJ14" s="112" t="s">
        <v>16413</v>
      </c>
      <c r="WVK14" s="112" t="s">
        <v>16414</v>
      </c>
      <c r="WVL14" s="112" t="s">
        <v>16415</v>
      </c>
      <c r="WVM14" s="112" t="s">
        <v>16416</v>
      </c>
      <c r="WVN14" s="112" t="s">
        <v>16417</v>
      </c>
      <c r="WVO14" s="112" t="s">
        <v>16418</v>
      </c>
      <c r="WVP14" s="112" t="s">
        <v>16419</v>
      </c>
      <c r="WVQ14" s="112" t="s">
        <v>16420</v>
      </c>
      <c r="WVR14" s="112" t="s">
        <v>16421</v>
      </c>
      <c r="WVS14" s="112" t="s">
        <v>16422</v>
      </c>
      <c r="WVT14" s="112" t="s">
        <v>16423</v>
      </c>
      <c r="WVU14" s="112" t="s">
        <v>16424</v>
      </c>
      <c r="WVV14" s="112" t="s">
        <v>16425</v>
      </c>
      <c r="WVW14" s="112" t="s">
        <v>16426</v>
      </c>
      <c r="WVX14" s="112" t="s">
        <v>16427</v>
      </c>
      <c r="WVY14" s="112" t="s">
        <v>16428</v>
      </c>
      <c r="WVZ14" s="112" t="s">
        <v>16429</v>
      </c>
      <c r="WWA14" s="112" t="s">
        <v>16430</v>
      </c>
      <c r="WWB14" s="112" t="s">
        <v>16431</v>
      </c>
      <c r="WWC14" s="112" t="s">
        <v>16432</v>
      </c>
      <c r="WWD14" s="112" t="s">
        <v>16433</v>
      </c>
      <c r="WWE14" s="112" t="s">
        <v>16434</v>
      </c>
      <c r="WWF14" s="112" t="s">
        <v>16435</v>
      </c>
      <c r="WWG14" s="112" t="s">
        <v>16436</v>
      </c>
      <c r="WWH14" s="112" t="s">
        <v>16437</v>
      </c>
      <c r="WWI14" s="112" t="s">
        <v>16438</v>
      </c>
      <c r="WWJ14" s="112" t="s">
        <v>16439</v>
      </c>
      <c r="WWK14" s="112" t="s">
        <v>16440</v>
      </c>
      <c r="WWL14" s="112" t="s">
        <v>16441</v>
      </c>
      <c r="WWM14" s="112" t="s">
        <v>16442</v>
      </c>
      <c r="WWN14" s="112" t="s">
        <v>16443</v>
      </c>
      <c r="WWO14" s="112" t="s">
        <v>16444</v>
      </c>
      <c r="WWP14" s="112" t="s">
        <v>16445</v>
      </c>
      <c r="WWQ14" s="112" t="s">
        <v>16446</v>
      </c>
      <c r="WWR14" s="112" t="s">
        <v>16447</v>
      </c>
      <c r="WWS14" s="112" t="s">
        <v>16448</v>
      </c>
      <c r="WWT14" s="112" t="s">
        <v>16449</v>
      </c>
      <c r="WWU14" s="112" t="s">
        <v>16450</v>
      </c>
      <c r="WWV14" s="112" t="s">
        <v>16451</v>
      </c>
      <c r="WWW14" s="112" t="s">
        <v>16452</v>
      </c>
      <c r="WWX14" s="112" t="s">
        <v>16453</v>
      </c>
      <c r="WWY14" s="112" t="s">
        <v>16454</v>
      </c>
      <c r="WWZ14" s="112" t="s">
        <v>16455</v>
      </c>
      <c r="WXA14" s="112" t="s">
        <v>16456</v>
      </c>
      <c r="WXB14" s="112" t="s">
        <v>16457</v>
      </c>
      <c r="WXC14" s="112" t="s">
        <v>16458</v>
      </c>
      <c r="WXD14" s="112" t="s">
        <v>16459</v>
      </c>
      <c r="WXE14" s="112" t="s">
        <v>16460</v>
      </c>
      <c r="WXF14" s="112" t="s">
        <v>16461</v>
      </c>
      <c r="WXG14" s="112" t="s">
        <v>16462</v>
      </c>
      <c r="WXH14" s="112" t="s">
        <v>16463</v>
      </c>
      <c r="WXI14" s="112" t="s">
        <v>16464</v>
      </c>
      <c r="WXJ14" s="112" t="s">
        <v>16465</v>
      </c>
      <c r="WXK14" s="112" t="s">
        <v>16466</v>
      </c>
      <c r="WXL14" s="112" t="s">
        <v>16467</v>
      </c>
      <c r="WXM14" s="112" t="s">
        <v>16468</v>
      </c>
      <c r="WXN14" s="112" t="s">
        <v>16469</v>
      </c>
      <c r="WXO14" s="112" t="s">
        <v>16470</v>
      </c>
      <c r="WXP14" s="112" t="s">
        <v>16471</v>
      </c>
      <c r="WXQ14" s="112" t="s">
        <v>16472</v>
      </c>
      <c r="WXR14" s="112" t="s">
        <v>16473</v>
      </c>
      <c r="WXS14" s="112" t="s">
        <v>16474</v>
      </c>
      <c r="WXT14" s="112" t="s">
        <v>16475</v>
      </c>
      <c r="WXU14" s="112" t="s">
        <v>16476</v>
      </c>
      <c r="WXV14" s="112" t="s">
        <v>16477</v>
      </c>
      <c r="WXW14" s="112" t="s">
        <v>16478</v>
      </c>
      <c r="WXX14" s="112" t="s">
        <v>16479</v>
      </c>
      <c r="WXY14" s="112" t="s">
        <v>16480</v>
      </c>
      <c r="WXZ14" s="112" t="s">
        <v>16481</v>
      </c>
      <c r="WYA14" s="112" t="s">
        <v>16482</v>
      </c>
      <c r="WYB14" s="112" t="s">
        <v>16483</v>
      </c>
      <c r="WYC14" s="112" t="s">
        <v>16484</v>
      </c>
      <c r="WYD14" s="112" t="s">
        <v>16485</v>
      </c>
      <c r="WYE14" s="112" t="s">
        <v>16486</v>
      </c>
      <c r="WYF14" s="112" t="s">
        <v>16487</v>
      </c>
      <c r="WYG14" s="112" t="s">
        <v>16488</v>
      </c>
      <c r="WYH14" s="112" t="s">
        <v>16489</v>
      </c>
      <c r="WYI14" s="112" t="s">
        <v>16490</v>
      </c>
      <c r="WYJ14" s="112" t="s">
        <v>16491</v>
      </c>
      <c r="WYK14" s="112" t="s">
        <v>16492</v>
      </c>
      <c r="WYL14" s="112" t="s">
        <v>16493</v>
      </c>
      <c r="WYM14" s="112" t="s">
        <v>16494</v>
      </c>
      <c r="WYN14" s="112" t="s">
        <v>16495</v>
      </c>
      <c r="WYO14" s="112" t="s">
        <v>16496</v>
      </c>
      <c r="WYP14" s="112" t="s">
        <v>16497</v>
      </c>
      <c r="WYQ14" s="112" t="s">
        <v>16498</v>
      </c>
      <c r="WYR14" s="112" t="s">
        <v>16499</v>
      </c>
      <c r="WYS14" s="112" t="s">
        <v>16500</v>
      </c>
      <c r="WYT14" s="112" t="s">
        <v>16501</v>
      </c>
      <c r="WYU14" s="112" t="s">
        <v>16502</v>
      </c>
      <c r="WYV14" s="112" t="s">
        <v>16503</v>
      </c>
      <c r="WYW14" s="112" t="s">
        <v>16504</v>
      </c>
      <c r="WYX14" s="112" t="s">
        <v>16505</v>
      </c>
      <c r="WYY14" s="112" t="s">
        <v>16506</v>
      </c>
      <c r="WYZ14" s="112" t="s">
        <v>16507</v>
      </c>
      <c r="WZA14" s="112" t="s">
        <v>16508</v>
      </c>
      <c r="WZB14" s="112" t="s">
        <v>16509</v>
      </c>
      <c r="WZC14" s="112" t="s">
        <v>16510</v>
      </c>
      <c r="WZD14" s="112" t="s">
        <v>16511</v>
      </c>
      <c r="WZE14" s="112" t="s">
        <v>16512</v>
      </c>
      <c r="WZF14" s="112" t="s">
        <v>16513</v>
      </c>
      <c r="WZG14" s="112" t="s">
        <v>16514</v>
      </c>
      <c r="WZH14" s="112" t="s">
        <v>16515</v>
      </c>
      <c r="WZI14" s="112" t="s">
        <v>16516</v>
      </c>
      <c r="WZJ14" s="112" t="s">
        <v>16517</v>
      </c>
      <c r="WZK14" s="112" t="s">
        <v>16518</v>
      </c>
      <c r="WZL14" s="112" t="s">
        <v>16519</v>
      </c>
      <c r="WZM14" s="112" t="s">
        <v>16520</v>
      </c>
      <c r="WZN14" s="112" t="s">
        <v>16521</v>
      </c>
      <c r="WZO14" s="112" t="s">
        <v>16522</v>
      </c>
      <c r="WZP14" s="112" t="s">
        <v>16523</v>
      </c>
      <c r="WZQ14" s="112" t="s">
        <v>16524</v>
      </c>
      <c r="WZR14" s="112" t="s">
        <v>16525</v>
      </c>
      <c r="WZS14" s="112" t="s">
        <v>16526</v>
      </c>
      <c r="WZT14" s="112" t="s">
        <v>16527</v>
      </c>
      <c r="WZU14" s="112" t="s">
        <v>16528</v>
      </c>
      <c r="WZV14" s="112" t="s">
        <v>16529</v>
      </c>
      <c r="WZW14" s="112" t="s">
        <v>16530</v>
      </c>
      <c r="WZX14" s="112" t="s">
        <v>16531</v>
      </c>
      <c r="WZY14" s="112" t="s">
        <v>16532</v>
      </c>
      <c r="WZZ14" s="112" t="s">
        <v>16533</v>
      </c>
      <c r="XAA14" s="112" t="s">
        <v>16534</v>
      </c>
      <c r="XAB14" s="112" t="s">
        <v>16535</v>
      </c>
      <c r="XAC14" s="112" t="s">
        <v>16536</v>
      </c>
      <c r="XAD14" s="112" t="s">
        <v>16537</v>
      </c>
      <c r="XAE14" s="112" t="s">
        <v>16538</v>
      </c>
      <c r="XAF14" s="112" t="s">
        <v>16539</v>
      </c>
      <c r="XAG14" s="112" t="s">
        <v>16540</v>
      </c>
      <c r="XAH14" s="112" t="s">
        <v>16541</v>
      </c>
      <c r="XAI14" s="112" t="s">
        <v>16542</v>
      </c>
      <c r="XAJ14" s="112" t="s">
        <v>16543</v>
      </c>
      <c r="XAK14" s="112" t="s">
        <v>16544</v>
      </c>
      <c r="XAL14" s="112" t="s">
        <v>16545</v>
      </c>
      <c r="XAM14" s="112" t="s">
        <v>16546</v>
      </c>
      <c r="XAN14" s="112" t="s">
        <v>16547</v>
      </c>
      <c r="XAO14" s="112" t="s">
        <v>16548</v>
      </c>
      <c r="XAP14" s="112" t="s">
        <v>16549</v>
      </c>
      <c r="XAQ14" s="112" t="s">
        <v>16550</v>
      </c>
      <c r="XAR14" s="112" t="s">
        <v>16551</v>
      </c>
      <c r="XAS14" s="112" t="s">
        <v>16552</v>
      </c>
      <c r="XAT14" s="112" t="s">
        <v>16553</v>
      </c>
      <c r="XAU14" s="112" t="s">
        <v>16554</v>
      </c>
      <c r="XAV14" s="112" t="s">
        <v>16555</v>
      </c>
      <c r="XAW14" s="112" t="s">
        <v>16556</v>
      </c>
      <c r="XAX14" s="112" t="s">
        <v>16557</v>
      </c>
      <c r="XAY14" s="112" t="s">
        <v>16558</v>
      </c>
      <c r="XAZ14" s="112" t="s">
        <v>16559</v>
      </c>
      <c r="XBA14" s="112" t="s">
        <v>16560</v>
      </c>
      <c r="XBB14" s="112" t="s">
        <v>16561</v>
      </c>
      <c r="XBC14" s="112" t="s">
        <v>16562</v>
      </c>
      <c r="XBD14" s="112" t="s">
        <v>16563</v>
      </c>
      <c r="XBE14" s="112" t="s">
        <v>16564</v>
      </c>
      <c r="XBF14" s="112" t="s">
        <v>16565</v>
      </c>
      <c r="XBG14" s="112" t="s">
        <v>16566</v>
      </c>
      <c r="XBH14" s="112" t="s">
        <v>16567</v>
      </c>
      <c r="XBI14" s="112" t="s">
        <v>16568</v>
      </c>
      <c r="XBJ14" s="112" t="s">
        <v>16569</v>
      </c>
      <c r="XBK14" s="112" t="s">
        <v>16570</v>
      </c>
      <c r="XBL14" s="112" t="s">
        <v>16571</v>
      </c>
      <c r="XBM14" s="112" t="s">
        <v>16572</v>
      </c>
      <c r="XBN14" s="112" t="s">
        <v>16573</v>
      </c>
      <c r="XBO14" s="112" t="s">
        <v>16574</v>
      </c>
      <c r="XBP14" s="112" t="s">
        <v>16575</v>
      </c>
      <c r="XBQ14" s="112" t="s">
        <v>16576</v>
      </c>
      <c r="XBR14" s="112" t="s">
        <v>16577</v>
      </c>
      <c r="XBS14" s="112" t="s">
        <v>16578</v>
      </c>
      <c r="XBT14" s="112" t="s">
        <v>16579</v>
      </c>
      <c r="XBU14" s="112" t="s">
        <v>16580</v>
      </c>
      <c r="XBV14" s="112" t="s">
        <v>16581</v>
      </c>
      <c r="XBW14" s="112" t="s">
        <v>16582</v>
      </c>
      <c r="XBX14" s="112" t="s">
        <v>16583</v>
      </c>
      <c r="XBY14" s="112" t="s">
        <v>16584</v>
      </c>
      <c r="XBZ14" s="112" t="s">
        <v>16585</v>
      </c>
      <c r="XCA14" s="112" t="s">
        <v>16586</v>
      </c>
      <c r="XCB14" s="112" t="s">
        <v>16587</v>
      </c>
      <c r="XCC14" s="112" t="s">
        <v>16588</v>
      </c>
      <c r="XCD14" s="112" t="s">
        <v>16589</v>
      </c>
      <c r="XCE14" s="112" t="s">
        <v>16590</v>
      </c>
      <c r="XCF14" s="112" t="s">
        <v>16591</v>
      </c>
      <c r="XCG14" s="112" t="s">
        <v>16592</v>
      </c>
      <c r="XCH14" s="112" t="s">
        <v>16593</v>
      </c>
      <c r="XCI14" s="112" t="s">
        <v>16594</v>
      </c>
      <c r="XCJ14" s="112" t="s">
        <v>16595</v>
      </c>
      <c r="XCK14" s="112" t="s">
        <v>16596</v>
      </c>
      <c r="XCL14" s="112" t="s">
        <v>16597</v>
      </c>
      <c r="XCM14" s="112" t="s">
        <v>16598</v>
      </c>
      <c r="XCN14" s="112" t="s">
        <v>16599</v>
      </c>
      <c r="XCO14" s="112" t="s">
        <v>16600</v>
      </c>
      <c r="XCP14" s="112" t="s">
        <v>16601</v>
      </c>
      <c r="XCQ14" s="112" t="s">
        <v>16602</v>
      </c>
      <c r="XCR14" s="112" t="s">
        <v>16603</v>
      </c>
      <c r="XCS14" s="112" t="s">
        <v>16604</v>
      </c>
      <c r="XCT14" s="112" t="s">
        <v>16605</v>
      </c>
      <c r="XCU14" s="112" t="s">
        <v>16606</v>
      </c>
      <c r="XCV14" s="112" t="s">
        <v>16607</v>
      </c>
      <c r="XCW14" s="112" t="s">
        <v>16608</v>
      </c>
      <c r="XCX14" s="112" t="s">
        <v>16609</v>
      </c>
      <c r="XCY14" s="112" t="s">
        <v>16610</v>
      </c>
      <c r="XCZ14" s="112" t="s">
        <v>16611</v>
      </c>
      <c r="XDA14" s="112" t="s">
        <v>16612</v>
      </c>
      <c r="XDB14" s="112" t="s">
        <v>16613</v>
      </c>
      <c r="XDC14" s="112" t="s">
        <v>16614</v>
      </c>
      <c r="XDD14" s="112" t="s">
        <v>16615</v>
      </c>
      <c r="XDE14" s="112" t="s">
        <v>16616</v>
      </c>
      <c r="XDF14" s="112" t="s">
        <v>16617</v>
      </c>
      <c r="XDG14" s="112" t="s">
        <v>16618</v>
      </c>
      <c r="XDH14" s="112" t="s">
        <v>16619</v>
      </c>
      <c r="XDI14" s="112" t="s">
        <v>16620</v>
      </c>
      <c r="XDJ14" s="112" t="s">
        <v>16621</v>
      </c>
      <c r="XDK14" s="112" t="s">
        <v>16622</v>
      </c>
      <c r="XDL14" s="112" t="s">
        <v>16623</v>
      </c>
      <c r="XDM14" s="112" t="s">
        <v>16624</v>
      </c>
      <c r="XDN14" s="112" t="s">
        <v>16625</v>
      </c>
      <c r="XDO14" s="112" t="s">
        <v>16626</v>
      </c>
      <c r="XDP14" s="112" t="s">
        <v>16627</v>
      </c>
      <c r="XDQ14" s="112" t="s">
        <v>16628</v>
      </c>
      <c r="XDR14" s="112" t="s">
        <v>16629</v>
      </c>
      <c r="XDS14" s="112" t="s">
        <v>16630</v>
      </c>
      <c r="XDT14" s="112" t="s">
        <v>16631</v>
      </c>
      <c r="XDU14" s="112" t="s">
        <v>16632</v>
      </c>
      <c r="XDV14" s="112" t="s">
        <v>16633</v>
      </c>
      <c r="XDW14" s="112" t="s">
        <v>16634</v>
      </c>
      <c r="XDX14" s="112" t="s">
        <v>16635</v>
      </c>
      <c r="XDY14" s="112" t="s">
        <v>16636</v>
      </c>
      <c r="XDZ14" s="112" t="s">
        <v>16637</v>
      </c>
      <c r="XEA14" s="112" t="s">
        <v>16638</v>
      </c>
      <c r="XEB14" s="112" t="s">
        <v>16639</v>
      </c>
      <c r="XEC14" s="112" t="s">
        <v>16640</v>
      </c>
      <c r="XED14" s="112" t="s">
        <v>16641</v>
      </c>
      <c r="XEE14" s="112" t="s">
        <v>16642</v>
      </c>
      <c r="XEF14" s="112" t="s">
        <v>16643</v>
      </c>
      <c r="XEG14" s="112" t="s">
        <v>16644</v>
      </c>
      <c r="XEH14" s="112" t="s">
        <v>16645</v>
      </c>
      <c r="XEI14" s="112" t="s">
        <v>16646</v>
      </c>
      <c r="XEJ14" s="112" t="s">
        <v>16647</v>
      </c>
      <c r="XEK14" s="112" t="s">
        <v>16648</v>
      </c>
      <c r="XEL14" s="112" t="s">
        <v>16649</v>
      </c>
      <c r="XEM14" s="112" t="s">
        <v>16650</v>
      </c>
      <c r="XEN14" s="112" t="s">
        <v>16651</v>
      </c>
      <c r="XEO14" s="112" t="s">
        <v>16652</v>
      </c>
      <c r="XEP14" s="112" t="s">
        <v>16653</v>
      </c>
      <c r="XEQ14" s="112" t="s">
        <v>16654</v>
      </c>
      <c r="XER14" s="112" t="s">
        <v>16655</v>
      </c>
      <c r="XES14" s="112" t="s">
        <v>16656</v>
      </c>
      <c r="XET14" s="112" t="s">
        <v>16657</v>
      </c>
      <c r="XEU14" s="112" t="s">
        <v>16658</v>
      </c>
      <c r="XEV14" s="112" t="s">
        <v>16659</v>
      </c>
      <c r="XEW14" s="112" t="s">
        <v>16660</v>
      </c>
      <c r="XEX14" s="112" t="s">
        <v>16661</v>
      </c>
      <c r="XEY14" s="112" t="s">
        <v>16662</v>
      </c>
      <c r="XEZ14" s="112" t="s">
        <v>16663</v>
      </c>
      <c r="XFA14" s="112" t="s">
        <v>16664</v>
      </c>
      <c r="XFB14" s="112" t="s">
        <v>16665</v>
      </c>
      <c r="XFC14" s="112" t="s">
        <v>16666</v>
      </c>
      <c r="XFD14" s="112" t="s">
        <v>16667</v>
      </c>
    </row>
    <row r="15" spans="1:16384" s="137" customFormat="1" ht="21">
      <c r="A15" s="118"/>
      <c r="B15" s="119" t="s">
        <v>287</v>
      </c>
      <c r="C15" s="119" t="s">
        <v>288</v>
      </c>
      <c r="D15" s="120" t="s">
        <v>289</v>
      </c>
      <c r="E15" s="139" t="s">
        <v>290</v>
      </c>
      <c r="F15" s="120" t="s">
        <v>291</v>
      </c>
      <c r="G15" s="119" t="s">
        <v>292</v>
      </c>
      <c r="H15" s="119" t="s">
        <v>293</v>
      </c>
      <c r="I15" s="120"/>
      <c r="J15" s="120"/>
      <c r="K15" s="120" t="s">
        <v>294</v>
      </c>
      <c r="L15" s="120" t="s">
        <v>295</v>
      </c>
      <c r="M15" s="120" t="s">
        <v>296</v>
      </c>
      <c r="N15" s="120" t="s">
        <v>297</v>
      </c>
      <c r="O15" s="120" t="s">
        <v>298</v>
      </c>
      <c r="P15" s="130" t="s">
        <v>299</v>
      </c>
      <c r="R15" s="137" t="s">
        <v>278</v>
      </c>
    </row>
    <row r="16" spans="1:16384" s="136" customFormat="1" ht="21">
      <c r="A16" s="118"/>
      <c r="B16" s="119" t="s">
        <v>287</v>
      </c>
      <c r="C16" s="119" t="s">
        <v>288</v>
      </c>
      <c r="D16" s="120" t="s">
        <v>289</v>
      </c>
      <c r="E16" s="121" t="s">
        <v>290</v>
      </c>
      <c r="F16" s="140" t="s">
        <v>16668</v>
      </c>
      <c r="G16" s="119" t="s">
        <v>292</v>
      </c>
      <c r="H16" s="119" t="s">
        <v>293</v>
      </c>
      <c r="I16" s="120"/>
      <c r="J16" s="120"/>
      <c r="K16" s="120" t="s">
        <v>294</v>
      </c>
      <c r="L16" s="120" t="s">
        <v>295</v>
      </c>
      <c r="M16" s="120" t="s">
        <v>296</v>
      </c>
      <c r="N16" s="120" t="s">
        <v>297</v>
      </c>
      <c r="O16" s="120" t="s">
        <v>298</v>
      </c>
      <c r="P16" s="131" t="s">
        <v>16669</v>
      </c>
      <c r="R16" s="136" t="s">
        <v>278</v>
      </c>
    </row>
    <row r="17" spans="1:18" s="136" customFormat="1" ht="84">
      <c r="A17" s="118"/>
      <c r="B17" s="119" t="s">
        <v>287</v>
      </c>
      <c r="C17" s="119" t="s">
        <v>16670</v>
      </c>
      <c r="D17" s="120" t="s">
        <v>16671</v>
      </c>
      <c r="E17" s="139" t="s">
        <v>16672</v>
      </c>
      <c r="F17" s="140" t="s">
        <v>16668</v>
      </c>
      <c r="G17" s="119" t="s">
        <v>292</v>
      </c>
      <c r="H17" s="119" t="s">
        <v>293</v>
      </c>
      <c r="I17" s="120"/>
      <c r="J17" s="120"/>
      <c r="K17" s="120" t="s">
        <v>294</v>
      </c>
      <c r="L17" s="120" t="s">
        <v>295</v>
      </c>
      <c r="M17" s="120" t="s">
        <v>296</v>
      </c>
      <c r="N17" s="120" t="s">
        <v>297</v>
      </c>
      <c r="O17" s="120" t="s">
        <v>16673</v>
      </c>
      <c r="P17" s="131" t="s">
        <v>16669</v>
      </c>
      <c r="Q17" s="136" t="s">
        <v>16674</v>
      </c>
      <c r="R17" s="136" t="s">
        <v>284</v>
      </c>
    </row>
    <row r="18" spans="1:18" s="136" customFormat="1" ht="84">
      <c r="A18" s="118"/>
      <c r="B18" s="119" t="s">
        <v>287</v>
      </c>
      <c r="C18" s="119" t="s">
        <v>16670</v>
      </c>
      <c r="D18" s="120" t="s">
        <v>16671</v>
      </c>
      <c r="E18" s="121" t="s">
        <v>16672</v>
      </c>
      <c r="F18" s="120" t="s">
        <v>16675</v>
      </c>
      <c r="G18" s="119" t="s">
        <v>292</v>
      </c>
      <c r="H18" s="119" t="s">
        <v>293</v>
      </c>
      <c r="I18" s="120"/>
      <c r="J18" s="120"/>
      <c r="K18" s="120" t="s">
        <v>294</v>
      </c>
      <c r="L18" s="120" t="s">
        <v>295</v>
      </c>
      <c r="M18" s="120" t="s">
        <v>296</v>
      </c>
      <c r="N18" s="120" t="s">
        <v>297</v>
      </c>
      <c r="O18" s="120" t="s">
        <v>16673</v>
      </c>
      <c r="P18" s="131" t="s">
        <v>16676</v>
      </c>
      <c r="Q18" s="136" t="s">
        <v>16677</v>
      </c>
      <c r="R18" s="136" t="s">
        <v>284</v>
      </c>
    </row>
    <row r="19" spans="1:18" s="136" customFormat="1" ht="84">
      <c r="A19" s="118"/>
      <c r="B19" s="119" t="s">
        <v>287</v>
      </c>
      <c r="C19" s="119" t="s">
        <v>16670</v>
      </c>
      <c r="D19" s="120" t="s">
        <v>16671</v>
      </c>
      <c r="E19" s="121" t="s">
        <v>16672</v>
      </c>
      <c r="F19" s="120" t="s">
        <v>16678</v>
      </c>
      <c r="G19" s="119" t="s">
        <v>292</v>
      </c>
      <c r="H19" s="119" t="s">
        <v>293</v>
      </c>
      <c r="I19" s="120"/>
      <c r="J19" s="120"/>
      <c r="K19" s="120" t="s">
        <v>294</v>
      </c>
      <c r="L19" s="120" t="s">
        <v>295</v>
      </c>
      <c r="M19" s="120" t="s">
        <v>296</v>
      </c>
      <c r="N19" s="120" t="s">
        <v>297</v>
      </c>
      <c r="O19" s="120" t="s">
        <v>16673</v>
      </c>
      <c r="P19" s="131" t="s">
        <v>16679</v>
      </c>
      <c r="Q19" s="136" t="s">
        <v>16680</v>
      </c>
      <c r="R19" s="136" t="s">
        <v>284</v>
      </c>
    </row>
    <row r="20" spans="1:18" s="136" customFormat="1" ht="21">
      <c r="A20" s="118"/>
      <c r="B20" s="119" t="s">
        <v>287</v>
      </c>
      <c r="C20" s="119" t="s">
        <v>16670</v>
      </c>
      <c r="D20" s="120" t="s">
        <v>16671</v>
      </c>
      <c r="E20" s="139" t="s">
        <v>16681</v>
      </c>
      <c r="F20" s="120" t="s">
        <v>291</v>
      </c>
      <c r="G20" s="119" t="s">
        <v>292</v>
      </c>
      <c r="H20" s="119" t="s">
        <v>293</v>
      </c>
      <c r="I20" s="120"/>
      <c r="J20" s="120"/>
      <c r="K20" s="120" t="s">
        <v>294</v>
      </c>
      <c r="L20" s="120" t="s">
        <v>295</v>
      </c>
      <c r="M20" s="120" t="s">
        <v>296</v>
      </c>
      <c r="N20" s="120" t="s">
        <v>297</v>
      </c>
      <c r="O20" s="120" t="s">
        <v>16682</v>
      </c>
      <c r="P20" s="131" t="s">
        <v>299</v>
      </c>
      <c r="R20" s="136" t="s">
        <v>278</v>
      </c>
    </row>
    <row r="21" spans="1:18" s="136" customFormat="1" ht="21">
      <c r="A21" s="118"/>
      <c r="B21" s="119" t="s">
        <v>287</v>
      </c>
      <c r="C21" s="119" t="s">
        <v>16670</v>
      </c>
      <c r="D21" s="120" t="s">
        <v>16671</v>
      </c>
      <c r="E21" s="121" t="s">
        <v>16681</v>
      </c>
      <c r="F21" s="120" t="s">
        <v>16668</v>
      </c>
      <c r="G21" s="119" t="s">
        <v>292</v>
      </c>
      <c r="H21" s="119" t="s">
        <v>293</v>
      </c>
      <c r="I21" s="120"/>
      <c r="J21" s="120"/>
      <c r="K21" s="120" t="s">
        <v>294</v>
      </c>
      <c r="L21" s="120" t="s">
        <v>295</v>
      </c>
      <c r="M21" s="120" t="s">
        <v>296</v>
      </c>
      <c r="N21" s="120" t="s">
        <v>297</v>
      </c>
      <c r="O21" s="120" t="s">
        <v>16682</v>
      </c>
      <c r="P21" s="131" t="s">
        <v>16669</v>
      </c>
      <c r="R21" s="136" t="s">
        <v>278</v>
      </c>
    </row>
    <row r="22" spans="1:18" s="136" customFormat="1" ht="21">
      <c r="A22" s="118"/>
      <c r="B22" s="119" t="s">
        <v>287</v>
      </c>
      <c r="C22" s="119" t="s">
        <v>16670</v>
      </c>
      <c r="D22" s="120" t="s">
        <v>16671</v>
      </c>
      <c r="E22" s="121" t="s">
        <v>16681</v>
      </c>
      <c r="F22" s="120" t="s">
        <v>16675</v>
      </c>
      <c r="G22" s="119" t="s">
        <v>292</v>
      </c>
      <c r="H22" s="119" t="s">
        <v>293</v>
      </c>
      <c r="I22" s="120"/>
      <c r="J22" s="120"/>
      <c r="K22" s="120" t="s">
        <v>294</v>
      </c>
      <c r="L22" s="120" t="s">
        <v>295</v>
      </c>
      <c r="M22" s="120" t="s">
        <v>296</v>
      </c>
      <c r="N22" s="120" t="s">
        <v>297</v>
      </c>
      <c r="O22" s="120" t="s">
        <v>16682</v>
      </c>
      <c r="P22" s="131" t="s">
        <v>16676</v>
      </c>
      <c r="R22" s="136" t="s">
        <v>278</v>
      </c>
    </row>
    <row r="23" spans="1:18" s="136" customFormat="1" ht="21">
      <c r="A23" s="118"/>
      <c r="B23" s="119" t="s">
        <v>287</v>
      </c>
      <c r="C23" s="119" t="s">
        <v>16670</v>
      </c>
      <c r="D23" s="120" t="s">
        <v>16671</v>
      </c>
      <c r="E23" s="121" t="s">
        <v>16681</v>
      </c>
      <c r="F23" s="120" t="s">
        <v>16678</v>
      </c>
      <c r="G23" s="119" t="s">
        <v>292</v>
      </c>
      <c r="H23" s="119" t="s">
        <v>293</v>
      </c>
      <c r="I23" s="120"/>
      <c r="J23" s="120"/>
      <c r="K23" s="120" t="s">
        <v>294</v>
      </c>
      <c r="L23" s="120" t="s">
        <v>295</v>
      </c>
      <c r="M23" s="120" t="s">
        <v>296</v>
      </c>
      <c r="N23" s="120" t="s">
        <v>297</v>
      </c>
      <c r="O23" s="120" t="s">
        <v>16682</v>
      </c>
      <c r="P23" s="131" t="s">
        <v>16679</v>
      </c>
      <c r="R23" s="136" t="s">
        <v>278</v>
      </c>
    </row>
    <row r="24" spans="1:18" s="136" customFormat="1" ht="21">
      <c r="A24" s="118"/>
      <c r="B24" s="119" t="s">
        <v>287</v>
      </c>
      <c r="C24" s="119" t="s">
        <v>16670</v>
      </c>
      <c r="D24" s="120" t="s">
        <v>16671</v>
      </c>
      <c r="E24" s="139" t="s">
        <v>16683</v>
      </c>
      <c r="F24" s="120" t="s">
        <v>291</v>
      </c>
      <c r="G24" s="119" t="s">
        <v>292</v>
      </c>
      <c r="H24" s="119" t="s">
        <v>293</v>
      </c>
      <c r="I24" s="120"/>
      <c r="J24" s="120"/>
      <c r="K24" s="120" t="s">
        <v>294</v>
      </c>
      <c r="L24" s="120" t="s">
        <v>295</v>
      </c>
      <c r="M24" s="120" t="s">
        <v>296</v>
      </c>
      <c r="N24" s="120" t="s">
        <v>297</v>
      </c>
      <c r="O24" s="120" t="s">
        <v>16684</v>
      </c>
      <c r="P24" s="131" t="s">
        <v>299</v>
      </c>
      <c r="R24" s="136" t="s">
        <v>278</v>
      </c>
    </row>
    <row r="25" spans="1:18" s="136" customFormat="1" ht="21">
      <c r="A25" s="118"/>
      <c r="B25" s="119" t="s">
        <v>287</v>
      </c>
      <c r="C25" s="119" t="s">
        <v>16670</v>
      </c>
      <c r="D25" s="120" t="s">
        <v>16671</v>
      </c>
      <c r="E25" s="121" t="s">
        <v>16683</v>
      </c>
      <c r="F25" s="120" t="s">
        <v>16668</v>
      </c>
      <c r="G25" s="119" t="s">
        <v>292</v>
      </c>
      <c r="H25" s="119" t="s">
        <v>293</v>
      </c>
      <c r="I25" s="120"/>
      <c r="J25" s="120"/>
      <c r="K25" s="120" t="s">
        <v>294</v>
      </c>
      <c r="L25" s="120" t="s">
        <v>295</v>
      </c>
      <c r="M25" s="120" t="s">
        <v>296</v>
      </c>
      <c r="N25" s="120" t="s">
        <v>297</v>
      </c>
      <c r="O25" s="120" t="s">
        <v>16684</v>
      </c>
      <c r="P25" s="131" t="s">
        <v>16669</v>
      </c>
      <c r="R25" s="136" t="s">
        <v>278</v>
      </c>
    </row>
    <row r="26" spans="1:18" s="136" customFormat="1" ht="21">
      <c r="A26" s="118"/>
      <c r="B26" s="119" t="s">
        <v>287</v>
      </c>
      <c r="C26" s="119" t="s">
        <v>16670</v>
      </c>
      <c r="D26" s="120" t="s">
        <v>16671</v>
      </c>
      <c r="E26" s="121" t="s">
        <v>16683</v>
      </c>
      <c r="F26" s="120" t="s">
        <v>16675</v>
      </c>
      <c r="G26" s="119" t="s">
        <v>292</v>
      </c>
      <c r="H26" s="119" t="s">
        <v>293</v>
      </c>
      <c r="I26" s="120"/>
      <c r="J26" s="120"/>
      <c r="K26" s="120" t="s">
        <v>294</v>
      </c>
      <c r="L26" s="120" t="s">
        <v>295</v>
      </c>
      <c r="M26" s="120" t="s">
        <v>296</v>
      </c>
      <c r="N26" s="120" t="s">
        <v>297</v>
      </c>
      <c r="O26" s="120" t="s">
        <v>16684</v>
      </c>
      <c r="P26" s="131" t="s">
        <v>16676</v>
      </c>
      <c r="R26" s="136" t="s">
        <v>278</v>
      </c>
    </row>
    <row r="27" spans="1:18" s="136" customFormat="1" ht="21">
      <c r="A27" s="118"/>
      <c r="B27" s="119" t="s">
        <v>287</v>
      </c>
      <c r="C27" s="119" t="s">
        <v>16670</v>
      </c>
      <c r="D27" s="120" t="s">
        <v>16671</v>
      </c>
      <c r="E27" s="121" t="s">
        <v>16683</v>
      </c>
      <c r="F27" s="120" t="s">
        <v>16678</v>
      </c>
      <c r="G27" s="119" t="s">
        <v>292</v>
      </c>
      <c r="H27" s="119" t="s">
        <v>293</v>
      </c>
      <c r="I27" s="120"/>
      <c r="J27" s="120"/>
      <c r="K27" s="120" t="s">
        <v>294</v>
      </c>
      <c r="L27" s="120" t="s">
        <v>295</v>
      </c>
      <c r="M27" s="120" t="s">
        <v>296</v>
      </c>
      <c r="N27" s="120" t="s">
        <v>297</v>
      </c>
      <c r="O27" s="120" t="s">
        <v>16684</v>
      </c>
      <c r="P27" s="131" t="s">
        <v>16679</v>
      </c>
      <c r="R27" s="136" t="s">
        <v>278</v>
      </c>
    </row>
    <row r="28" spans="1:18" s="136" customFormat="1" ht="63">
      <c r="A28" s="118"/>
      <c r="B28" s="119" t="s">
        <v>287</v>
      </c>
      <c r="C28" s="119" t="s">
        <v>288</v>
      </c>
      <c r="D28" s="120" t="s">
        <v>16685</v>
      </c>
      <c r="E28" s="139" t="s">
        <v>16686</v>
      </c>
      <c r="F28" s="120" t="s">
        <v>291</v>
      </c>
      <c r="G28" s="119" t="s">
        <v>292</v>
      </c>
      <c r="H28" s="119" t="s">
        <v>293</v>
      </c>
      <c r="I28" s="120"/>
      <c r="J28" s="120"/>
      <c r="K28" s="120" t="s">
        <v>294</v>
      </c>
      <c r="L28" s="120" t="s">
        <v>295</v>
      </c>
      <c r="M28" s="120" t="s">
        <v>296</v>
      </c>
      <c r="N28" s="120" t="s">
        <v>297</v>
      </c>
      <c r="O28" s="120" t="s">
        <v>16687</v>
      </c>
      <c r="P28" s="131" t="s">
        <v>299</v>
      </c>
      <c r="Q28" s="136" t="s">
        <v>16688</v>
      </c>
      <c r="R28" s="136" t="s">
        <v>284</v>
      </c>
    </row>
    <row r="29" spans="1:18" s="136" customFormat="1" ht="84">
      <c r="A29" s="118"/>
      <c r="B29" s="119" t="s">
        <v>287</v>
      </c>
      <c r="C29" s="119" t="s">
        <v>288</v>
      </c>
      <c r="D29" s="120" t="s">
        <v>16685</v>
      </c>
      <c r="E29" s="121" t="s">
        <v>16686</v>
      </c>
      <c r="F29" s="140" t="s">
        <v>16678</v>
      </c>
      <c r="G29" s="119" t="s">
        <v>292</v>
      </c>
      <c r="H29" s="119" t="s">
        <v>293</v>
      </c>
      <c r="I29" s="120"/>
      <c r="J29" s="120"/>
      <c r="K29" s="120" t="s">
        <v>294</v>
      </c>
      <c r="L29" s="120" t="s">
        <v>295</v>
      </c>
      <c r="M29" s="120" t="s">
        <v>296</v>
      </c>
      <c r="N29" s="120" t="s">
        <v>297</v>
      </c>
      <c r="O29" s="120" t="s">
        <v>16687</v>
      </c>
      <c r="P29" s="131" t="s">
        <v>16679</v>
      </c>
      <c r="Q29" s="136" t="s">
        <v>16680</v>
      </c>
      <c r="R29" s="136" t="s">
        <v>284</v>
      </c>
    </row>
    <row r="30" spans="1:18" s="136" customFormat="1" ht="21">
      <c r="A30" s="118"/>
      <c r="B30" s="119" t="s">
        <v>287</v>
      </c>
      <c r="C30" s="119" t="s">
        <v>288</v>
      </c>
      <c r="D30" s="120" t="s">
        <v>16685</v>
      </c>
      <c r="E30" s="139" t="s">
        <v>16689</v>
      </c>
      <c r="F30" s="120" t="s">
        <v>291</v>
      </c>
      <c r="G30" s="119" t="s">
        <v>292</v>
      </c>
      <c r="H30" s="119" t="s">
        <v>293</v>
      </c>
      <c r="I30" s="120"/>
      <c r="J30" s="120"/>
      <c r="K30" s="120" t="s">
        <v>294</v>
      </c>
      <c r="L30" s="120" t="s">
        <v>295</v>
      </c>
      <c r="M30" s="120" t="s">
        <v>296</v>
      </c>
      <c r="N30" s="120" t="s">
        <v>297</v>
      </c>
      <c r="O30" s="120" t="s">
        <v>16690</v>
      </c>
      <c r="P30" s="131" t="s">
        <v>299</v>
      </c>
      <c r="R30" s="136" t="s">
        <v>278</v>
      </c>
    </row>
    <row r="31" spans="1:18" s="136" customFormat="1" ht="21">
      <c r="A31" s="118"/>
      <c r="B31" s="119" t="s">
        <v>287</v>
      </c>
      <c r="C31" s="119" t="s">
        <v>288</v>
      </c>
      <c r="D31" s="120" t="s">
        <v>16685</v>
      </c>
      <c r="E31" s="121" t="s">
        <v>16689</v>
      </c>
      <c r="F31" s="140" t="s">
        <v>16678</v>
      </c>
      <c r="G31" s="119" t="s">
        <v>292</v>
      </c>
      <c r="H31" s="119" t="s">
        <v>293</v>
      </c>
      <c r="I31" s="120"/>
      <c r="J31" s="120"/>
      <c r="K31" s="120" t="s">
        <v>294</v>
      </c>
      <c r="L31" s="120" t="s">
        <v>295</v>
      </c>
      <c r="M31" s="120" t="s">
        <v>296</v>
      </c>
      <c r="N31" s="120" t="s">
        <v>297</v>
      </c>
      <c r="O31" s="120" t="s">
        <v>16690</v>
      </c>
      <c r="P31" s="131" t="s">
        <v>16679</v>
      </c>
      <c r="R31" s="136" t="s">
        <v>278</v>
      </c>
    </row>
    <row r="32" spans="1:18" s="136" customFormat="1">
      <c r="A32" s="118"/>
      <c r="B32" s="119"/>
      <c r="C32" s="119"/>
      <c r="D32" s="120"/>
      <c r="E32" s="121"/>
      <c r="F32" s="120"/>
      <c r="G32" s="119"/>
      <c r="H32" s="119"/>
      <c r="I32" s="120"/>
      <c r="J32" s="120"/>
      <c r="K32" s="120"/>
      <c r="L32" s="120"/>
      <c r="M32" s="120"/>
      <c r="N32" s="120"/>
      <c r="O32" s="120"/>
      <c r="P32" s="131"/>
    </row>
    <row r="33" spans="1:16" s="136" customFormat="1">
      <c r="A33" s="118"/>
      <c r="B33" s="119"/>
      <c r="C33" s="119"/>
      <c r="D33" s="120"/>
      <c r="E33" s="121"/>
      <c r="F33" s="120"/>
      <c r="G33" s="119"/>
      <c r="H33" s="119"/>
      <c r="I33" s="120"/>
      <c r="J33" s="120"/>
      <c r="K33" s="120"/>
      <c r="L33" s="120"/>
      <c r="M33" s="120"/>
      <c r="N33" s="120"/>
      <c r="O33" s="120"/>
      <c r="P33" s="131"/>
    </row>
    <row r="34" spans="1:16" s="136" customFormat="1">
      <c r="A34" s="118"/>
      <c r="B34" s="119"/>
      <c r="C34" s="119"/>
      <c r="D34" s="120"/>
      <c r="E34" s="121"/>
      <c r="F34" s="120"/>
      <c r="G34" s="119"/>
      <c r="H34" s="119"/>
      <c r="I34" s="120"/>
      <c r="J34" s="120"/>
      <c r="K34" s="120"/>
      <c r="L34" s="120"/>
      <c r="M34" s="120"/>
      <c r="N34" s="120"/>
      <c r="O34" s="120"/>
      <c r="P34" s="131"/>
    </row>
    <row r="35" spans="1:16" s="136" customFormat="1">
      <c r="A35" s="118"/>
      <c r="B35" s="119"/>
      <c r="C35" s="119"/>
      <c r="D35" s="120"/>
      <c r="E35" s="121"/>
      <c r="F35" s="120"/>
      <c r="G35" s="119"/>
      <c r="H35" s="119"/>
      <c r="I35" s="120"/>
      <c r="J35" s="120"/>
      <c r="K35" s="120"/>
      <c r="L35" s="120"/>
      <c r="M35" s="120"/>
      <c r="N35" s="120"/>
      <c r="O35" s="120"/>
      <c r="P35" s="131"/>
    </row>
    <row r="36" spans="1:16" s="136" customFormat="1">
      <c r="A36" s="118"/>
      <c r="B36" s="119"/>
      <c r="C36" s="119"/>
      <c r="D36" s="120"/>
      <c r="E36" s="121"/>
      <c r="F36" s="120"/>
      <c r="G36" s="119"/>
      <c r="H36" s="119"/>
      <c r="I36" s="120"/>
      <c r="J36" s="120"/>
      <c r="K36" s="120"/>
      <c r="L36" s="120"/>
      <c r="M36" s="120"/>
      <c r="N36" s="120"/>
      <c r="O36" s="120"/>
      <c r="P36" s="131"/>
    </row>
    <row r="37" spans="1:16" s="136" customFormat="1">
      <c r="A37" s="118"/>
      <c r="B37" s="119"/>
      <c r="C37" s="119"/>
      <c r="D37" s="120"/>
      <c r="E37" s="121"/>
      <c r="F37" s="120"/>
      <c r="G37" s="119"/>
      <c r="H37" s="119"/>
      <c r="I37" s="120"/>
      <c r="J37" s="120"/>
      <c r="K37" s="120"/>
      <c r="L37" s="120"/>
      <c r="M37" s="120"/>
      <c r="N37" s="120"/>
      <c r="O37" s="120"/>
      <c r="P37" s="131"/>
    </row>
    <row r="38" spans="1:16" s="136" customFormat="1">
      <c r="A38" s="118"/>
      <c r="B38" s="119"/>
      <c r="C38" s="119"/>
      <c r="D38" s="120"/>
      <c r="E38" s="121"/>
      <c r="F38" s="120"/>
      <c r="G38" s="119"/>
      <c r="H38" s="119"/>
      <c r="I38" s="120"/>
      <c r="J38" s="120"/>
      <c r="K38" s="120"/>
      <c r="L38" s="120"/>
      <c r="M38" s="120"/>
      <c r="N38" s="120"/>
      <c r="O38" s="120"/>
      <c r="P38" s="131"/>
    </row>
    <row r="39" spans="1:16" s="136" customFormat="1">
      <c r="A39" s="118"/>
      <c r="B39" s="119"/>
      <c r="C39" s="119"/>
      <c r="D39" s="120"/>
      <c r="E39" s="121"/>
      <c r="F39" s="120"/>
      <c r="G39" s="119"/>
      <c r="H39" s="119"/>
      <c r="I39" s="120"/>
      <c r="J39" s="120"/>
      <c r="K39" s="120"/>
      <c r="L39" s="120"/>
      <c r="M39" s="120"/>
      <c r="N39" s="120"/>
      <c r="O39" s="120"/>
      <c r="P39" s="131"/>
    </row>
    <row r="40" spans="1:16" s="136" customFormat="1">
      <c r="A40" s="118"/>
      <c r="B40" s="119"/>
      <c r="C40" s="119"/>
      <c r="D40" s="120"/>
      <c r="E40" s="121"/>
      <c r="F40" s="120"/>
      <c r="G40" s="119"/>
      <c r="H40" s="119"/>
      <c r="I40" s="120"/>
      <c r="J40" s="120"/>
      <c r="K40" s="120"/>
      <c r="L40" s="120"/>
      <c r="M40" s="120"/>
      <c r="N40" s="120"/>
      <c r="O40" s="120"/>
      <c r="P40" s="131"/>
    </row>
    <row r="41" spans="1:16" s="136" customFormat="1">
      <c r="A41" s="118"/>
      <c r="B41" s="119"/>
      <c r="C41" s="119"/>
      <c r="D41" s="120"/>
      <c r="E41" s="121"/>
      <c r="F41" s="120"/>
      <c r="G41" s="119"/>
      <c r="H41" s="119"/>
      <c r="I41" s="120"/>
      <c r="J41" s="120"/>
      <c r="K41" s="120"/>
      <c r="L41" s="120"/>
      <c r="M41" s="120"/>
      <c r="N41" s="120"/>
      <c r="O41" s="120"/>
      <c r="P41" s="131"/>
    </row>
    <row r="42" spans="1:16" s="136" customFormat="1">
      <c r="A42" s="118"/>
      <c r="B42" s="119"/>
      <c r="C42" s="119"/>
      <c r="D42" s="120"/>
      <c r="E42" s="121"/>
      <c r="F42" s="120"/>
      <c r="G42" s="119"/>
      <c r="H42" s="119"/>
      <c r="I42" s="120"/>
      <c r="J42" s="120"/>
      <c r="K42" s="120"/>
      <c r="L42" s="120"/>
      <c r="M42" s="120"/>
      <c r="N42" s="120"/>
      <c r="O42" s="120"/>
      <c r="P42" s="131"/>
    </row>
    <row r="43" spans="1:16" s="136" customFormat="1">
      <c r="A43" s="118"/>
      <c r="B43" s="119"/>
      <c r="C43" s="119"/>
      <c r="D43" s="120"/>
      <c r="E43" s="121"/>
      <c r="F43" s="120"/>
      <c r="G43" s="119"/>
      <c r="H43" s="119"/>
      <c r="I43" s="120"/>
      <c r="J43" s="120"/>
      <c r="K43" s="120"/>
      <c r="L43" s="120"/>
      <c r="M43" s="120"/>
      <c r="N43" s="120"/>
      <c r="O43" s="120"/>
      <c r="P43" s="131"/>
    </row>
    <row r="44" spans="1:16" s="136" customFormat="1">
      <c r="A44" s="118"/>
      <c r="B44" s="119"/>
      <c r="C44" s="119"/>
      <c r="D44" s="120"/>
      <c r="E44" s="121"/>
      <c r="F44" s="120"/>
      <c r="G44" s="119"/>
      <c r="H44" s="119"/>
      <c r="I44" s="120"/>
      <c r="J44" s="120"/>
      <c r="K44" s="120"/>
      <c r="L44" s="120"/>
      <c r="M44" s="120"/>
      <c r="N44" s="120"/>
      <c r="O44" s="120"/>
      <c r="P44" s="131"/>
    </row>
    <row r="45" spans="1:16" s="136" customFormat="1">
      <c r="A45" s="118"/>
      <c r="B45" s="119"/>
      <c r="C45" s="119"/>
      <c r="D45" s="120"/>
      <c r="E45" s="121"/>
      <c r="F45" s="120"/>
      <c r="G45" s="119"/>
      <c r="H45" s="119"/>
      <c r="I45" s="120"/>
      <c r="J45" s="120"/>
      <c r="K45" s="120"/>
      <c r="L45" s="120"/>
      <c r="M45" s="120"/>
      <c r="N45" s="120"/>
      <c r="O45" s="120"/>
      <c r="P45" s="131"/>
    </row>
    <row r="46" spans="1:16" s="136" customFormat="1">
      <c r="A46" s="118"/>
      <c r="B46" s="119"/>
      <c r="C46" s="119"/>
      <c r="D46" s="120"/>
      <c r="E46" s="121"/>
      <c r="F46" s="120"/>
      <c r="G46" s="119"/>
      <c r="H46" s="119"/>
      <c r="I46" s="120"/>
      <c r="J46" s="120"/>
      <c r="K46" s="120"/>
      <c r="L46" s="120"/>
      <c r="M46" s="120"/>
      <c r="N46" s="120"/>
      <c r="O46" s="120"/>
      <c r="P46" s="131"/>
    </row>
    <row r="47" spans="1:16" s="136" customFormat="1">
      <c r="A47" s="118"/>
      <c r="B47" s="119"/>
      <c r="C47" s="119"/>
      <c r="D47" s="120"/>
      <c r="E47" s="121"/>
      <c r="F47" s="120"/>
      <c r="G47" s="119"/>
      <c r="H47" s="119"/>
      <c r="I47" s="120"/>
      <c r="J47" s="120"/>
      <c r="K47" s="120"/>
      <c r="L47" s="120"/>
      <c r="M47" s="120"/>
      <c r="N47" s="120"/>
      <c r="O47" s="120"/>
      <c r="P47" s="131"/>
    </row>
    <row r="48" spans="1:16" s="136" customFormat="1">
      <c r="A48" s="118"/>
      <c r="B48" s="119"/>
      <c r="C48" s="119"/>
      <c r="D48" s="120"/>
      <c r="E48" s="121"/>
      <c r="F48" s="120"/>
      <c r="G48" s="119"/>
      <c r="H48" s="119"/>
      <c r="I48" s="120"/>
      <c r="J48" s="120"/>
      <c r="K48" s="120"/>
      <c r="L48" s="120"/>
      <c r="M48" s="120"/>
      <c r="N48" s="120"/>
      <c r="O48" s="120"/>
      <c r="P48" s="131"/>
    </row>
    <row r="49" spans="1:16" s="136" customFormat="1">
      <c r="A49" s="118"/>
      <c r="B49" s="119"/>
      <c r="C49" s="119"/>
      <c r="D49" s="120"/>
      <c r="E49" s="121"/>
      <c r="F49" s="120"/>
      <c r="G49" s="119"/>
      <c r="H49" s="119"/>
      <c r="I49" s="120"/>
      <c r="J49" s="120"/>
      <c r="K49" s="120"/>
      <c r="L49" s="120"/>
      <c r="M49" s="120"/>
      <c r="N49" s="120"/>
      <c r="O49" s="120"/>
      <c r="P49" s="131"/>
    </row>
    <row r="50" spans="1:16" s="138" customFormat="1">
      <c r="A50" s="122"/>
      <c r="B50" s="123"/>
      <c r="C50" s="123"/>
      <c r="D50" s="124"/>
      <c r="E50" s="125"/>
      <c r="F50" s="124"/>
      <c r="G50" s="123"/>
      <c r="H50" s="123"/>
      <c r="I50" s="124"/>
      <c r="J50" s="124"/>
      <c r="K50" s="124"/>
      <c r="L50" s="124"/>
      <c r="M50" s="124"/>
      <c r="N50" s="124"/>
      <c r="O50" s="124"/>
      <c r="P50" s="132"/>
    </row>
  </sheetData>
  <protectedRanges>
    <protectedRange sqref="K8:R8 D8:F8" name="Range1"/>
    <protectedRange sqref="D6: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1" type="noConversion"/>
  <conditionalFormatting sqref="D10">
    <cfRule type="expression" dxfId="161" priority="1" stopIfTrue="1">
      <formula>D10=""</formula>
    </cfRule>
    <cfRule type="expression" dxfId="160" priority="2" stopIfTrue="1">
      <formula>D10&lt;=0</formula>
    </cfRule>
    <cfRule type="expression" dxfId="159" priority="3" stopIfTrue="1">
      <formula>D10&lt;1</formula>
    </cfRule>
    <cfRule type="expression" dxfId="158" priority="4">
      <formula>D10&gt;=1</formula>
    </cfRule>
    <cfRule type="expression" dxfId="157" priority="5">
      <formula>#REF!&lt;=0</formula>
    </cfRule>
    <cfRule type="expression" dxfId="156" priority="6">
      <formula>#REF!&lt;1</formula>
    </cfRule>
    <cfRule type="expression" dxfId="155" priority="7">
      <formula>#REF!&gt;=0.9999999</formula>
    </cfRule>
  </conditionalFormatting>
  <dataValidations count="1">
    <dataValidation allowBlank="1" showErrorMessage="1" sqref="D6:F6" xr:uid="{51006190-62F2-4407-8D30-C40630B81462}"/>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opLeftCell="A16" zoomScale="70" zoomScaleNormal="70" workbookViewId="0">
      <selection activeCell="M34" sqref="M34"/>
    </sheetView>
  </sheetViews>
  <sheetFormatPr defaultColWidth="9.1796875" defaultRowHeight="14" outlineLevelRow="2"/>
  <cols>
    <col min="1" max="1" width="4" style="9" customWidth="1"/>
    <col min="2" max="3" width="6.54296875" style="12" customWidth="1"/>
    <col min="4" max="4" width="8.81640625" style="13" customWidth="1"/>
    <col min="5" max="5" width="10.1796875" style="13" customWidth="1"/>
    <col min="6" max="6" width="9.26953125" style="13" customWidth="1"/>
    <col min="7" max="7" width="30" style="14" customWidth="1"/>
    <col min="8" max="8" width="28.7265625" style="15" customWidth="1"/>
    <col min="9" max="9" width="41.54296875" style="14" customWidth="1"/>
    <col min="10" max="10" width="12.453125" style="14" customWidth="1"/>
    <col min="11" max="11" width="11.1796875" style="14" customWidth="1"/>
    <col min="12" max="12" width="11.453125" style="14" customWidth="1"/>
    <col min="13" max="13" width="20.7265625" style="15" customWidth="1"/>
    <col min="14" max="14" width="6.81640625" style="15" customWidth="1"/>
    <col min="15" max="15" width="13" style="15" customWidth="1"/>
    <col min="16" max="16" width="1.54296875" style="15" customWidth="1"/>
    <col min="17" max="17" width="6.54296875" style="16" customWidth="1"/>
    <col min="18" max="18" width="6.453125" style="16" customWidth="1"/>
    <col min="19" max="20" width="6" style="16" customWidth="1"/>
    <col min="21" max="21" width="5.81640625" style="16" customWidth="1"/>
    <col min="22" max="22" width="5.453125" style="16" customWidth="1"/>
    <col min="23" max="23" width="6" style="16" customWidth="1"/>
    <col min="24" max="24" width="6" style="17" customWidth="1"/>
    <col min="25" max="42" width="9.1796875" style="9"/>
    <col min="43" max="16384" width="9.1796875" style="13"/>
  </cols>
  <sheetData>
    <row r="1" spans="2:24" s="9" customFormat="1" ht="20">
      <c r="B1" s="152" t="str">
        <f>'WP scope'!$B$1</f>
        <v>Work plan for introduction of NR CA PC3 FR1 configurations into 3GPP UE conformance test specifications</v>
      </c>
      <c r="C1" s="152"/>
      <c r="D1" s="152"/>
      <c r="E1" s="152"/>
      <c r="F1" s="152"/>
      <c r="G1" s="152"/>
      <c r="H1" s="152"/>
      <c r="I1" s="152"/>
      <c r="J1" s="152"/>
      <c r="K1" s="152"/>
      <c r="L1" s="152"/>
      <c r="M1" s="152"/>
      <c r="N1" s="50"/>
      <c r="O1" s="51"/>
      <c r="P1" s="51"/>
      <c r="Q1" s="76"/>
      <c r="R1" s="77"/>
      <c r="S1" s="77"/>
      <c r="T1" s="51"/>
      <c r="U1" s="51"/>
      <c r="V1" s="51"/>
      <c r="W1" s="51"/>
      <c r="X1" s="78"/>
    </row>
    <row r="2" spans="2:24" s="9" customFormat="1" ht="18">
      <c r="B2" s="216" t="str">
        <f>'WP scope'!B3</f>
        <v>Note! A copy of this work plan shall be included in a Completion Declaration Statement (CDS) to be submitted as a TDOC to the RAN5 meeting when the configuration(s) are completed.</v>
      </c>
      <c r="C2" s="216"/>
      <c r="D2" s="216"/>
      <c r="E2" s="216"/>
      <c r="F2" s="216"/>
      <c r="G2" s="216"/>
      <c r="H2" s="216"/>
      <c r="I2" s="216"/>
      <c r="J2" s="216"/>
      <c r="K2" s="216"/>
      <c r="L2" s="216"/>
      <c r="M2" s="216"/>
      <c r="N2" s="216"/>
      <c r="O2" s="216"/>
      <c r="P2" s="217" t="str">
        <f ca="1">'WP scope'!B2&amp;" "&amp;'WP scope'!C2</f>
        <v>WP template: WP NR CA PC3 FR1 v1.7.0</v>
      </c>
      <c r="Q2" s="217"/>
      <c r="R2" s="217"/>
      <c r="S2" s="217"/>
      <c r="T2" s="217"/>
      <c r="U2" s="217"/>
      <c r="V2" s="217"/>
      <c r="W2" s="217"/>
      <c r="X2" s="78"/>
    </row>
    <row r="3" spans="2:24" s="9" customFormat="1" ht="18">
      <c r="B3" s="146" t="s">
        <v>29</v>
      </c>
      <c r="C3" s="146"/>
      <c r="D3" s="146"/>
      <c r="E3" s="146"/>
      <c r="F3" s="146"/>
      <c r="G3" s="146"/>
      <c r="H3" s="146"/>
      <c r="I3" s="146"/>
      <c r="J3" s="146"/>
      <c r="K3" s="146"/>
      <c r="L3" s="146"/>
      <c r="M3" s="52"/>
      <c r="N3" s="53"/>
      <c r="O3" s="53"/>
      <c r="P3" s="53"/>
      <c r="Q3" s="17"/>
      <c r="R3" s="17"/>
      <c r="S3" s="17"/>
      <c r="T3" s="17"/>
      <c r="U3" s="17"/>
      <c r="V3" s="17"/>
      <c r="W3" s="17"/>
      <c r="X3" s="17"/>
    </row>
    <row r="4" spans="2:24" s="9" customFormat="1" outlineLevel="2">
      <c r="B4" s="19"/>
      <c r="C4" s="19"/>
      <c r="D4" s="218" t="s">
        <v>30</v>
      </c>
      <c r="E4" s="219"/>
      <c r="F4" s="219"/>
      <c r="G4" s="220"/>
      <c r="H4" s="20" t="s">
        <v>31</v>
      </c>
      <c r="I4" s="221" t="s">
        <v>32</v>
      </c>
      <c r="J4" s="221"/>
      <c r="K4" s="221"/>
      <c r="L4" s="221"/>
      <c r="M4" s="221"/>
      <c r="N4" s="221"/>
      <c r="O4" s="54"/>
      <c r="P4" s="54"/>
      <c r="Q4" s="54"/>
      <c r="R4" s="17"/>
      <c r="S4" s="17"/>
      <c r="T4" s="17"/>
      <c r="U4" s="17"/>
      <c r="V4" s="17"/>
      <c r="W4" s="17"/>
      <c r="X4" s="17"/>
    </row>
    <row r="5" spans="2:24" s="9" customFormat="1" ht="19.5" customHeight="1" outlineLevel="2">
      <c r="B5" s="19"/>
      <c r="C5" s="19"/>
      <c r="D5" s="212" t="s">
        <v>33</v>
      </c>
      <c r="E5" s="212"/>
      <c r="F5" s="212"/>
      <c r="G5" s="212"/>
      <c r="H5" s="21" t="s">
        <v>34</v>
      </c>
      <c r="I5" s="213" t="str">
        <f t="array" ref="I5">_xlfn.TEXTJOIN(", ",TRUE,IF(WPscopeTbl[Configuration]&lt;&gt;"",IF(LEN(SUBSTITUTE(WPscopeTbl[Configuration],"BCS",""))=LEN(WPscopeTbl[Configuration]),IF(WPscopeTbl[Uplink
configuration]="",WPscopeTbl[Configuration]&amp;"/-",IF(WPscopeTbl[Uplink
configuration]="-",WPscopeTbl[Configuration]&amp;"/-","")),""),""))</f>
        <v>CA_n71A-n77(2A)/-</v>
      </c>
      <c r="J5" s="214"/>
      <c r="K5" s="214"/>
      <c r="L5" s="214"/>
      <c r="M5" s="214"/>
      <c r="N5" s="215"/>
      <c r="O5" s="55"/>
      <c r="P5" s="55"/>
      <c r="Q5" s="55"/>
      <c r="R5" s="55"/>
      <c r="S5" s="55"/>
      <c r="T5" s="55"/>
      <c r="U5" s="55"/>
      <c r="V5" s="55"/>
      <c r="W5" s="55"/>
      <c r="X5" s="17"/>
    </row>
    <row r="6" spans="2:24" s="9" customFormat="1" ht="16.5" customHeight="1" outlineLevel="2">
      <c r="B6" s="19"/>
      <c r="C6" s="19"/>
      <c r="D6" s="212" t="s">
        <v>35</v>
      </c>
      <c r="E6" s="212"/>
      <c r="F6" s="212"/>
      <c r="G6" s="212"/>
      <c r="H6" s="21" t="s">
        <v>36</v>
      </c>
      <c r="I6" s="213" t="str">
        <f t="array" ref="I6">_xlfn.TEXTJOIN(", ",TRUE,IF(WPscopeTbl[Configuration]&lt;&gt;"",IF(LEN(SUBSTITUTE(WPscopeTbl[Configuration],"BCS",""))=LEN(WPscopeTbl[Configuration]),IF(WPscopeTbl[Uplink
configuration]&lt;&gt;"",IF(WPscopeTbl[Uplink
configuration]="-","",WPscopeTbl[Configuration]&amp;"/"&amp;WPscopeTbl[Uplink
configuration]),""),""),""))</f>
        <v>CA_n66A-n71A-n77A/CA_n66A-n71A, CA_n66A-n71A-n77A/CA_n66A-n77A, CA_n66A-n71A-n77A/CA_n71A-n77A, CA_n71A-n77(2A)/CA_n71A-n77A</v>
      </c>
      <c r="J6" s="214"/>
      <c r="K6" s="214"/>
      <c r="L6" s="214"/>
      <c r="M6" s="214"/>
      <c r="N6" s="215"/>
      <c r="O6" s="55"/>
      <c r="P6" s="55"/>
      <c r="Q6" s="55"/>
      <c r="R6" s="55"/>
      <c r="S6" s="55"/>
      <c r="T6" s="55"/>
      <c r="U6" s="55"/>
      <c r="V6" s="55"/>
      <c r="W6" s="55"/>
      <c r="X6" s="17"/>
    </row>
    <row r="7" spans="2:24" s="9" customFormat="1" ht="13.5" customHeight="1" outlineLevel="2">
      <c r="B7" s="19"/>
      <c r="C7" s="19"/>
      <c r="D7" s="212" t="s">
        <v>37</v>
      </c>
      <c r="E7" s="212"/>
      <c r="F7" s="212"/>
      <c r="G7" s="212"/>
      <c r="H7" s="21" t="s">
        <v>38</v>
      </c>
      <c r="I7" s="213" t="str">
        <f t="array" ref="I7">_xlfn.TEXTJOIN(", ",TRUE,IF(WPscopeTbl[Configuration]&lt;&gt;"",IF(LEN(SUBSTITUTE(WPscopeTbl[Configuration],"BCS",""))&lt;LEN(WPscopeTbl[Configuration]),IF(WPscopeTbl[Uplink
configuration]="",WPscopeTbl[Configuration]&amp;"/-",IF(WPscopeTbl[Uplink
configuration]="-",WPscopeTbl[Configuration]&amp;"/-","")),""),""))</f>
        <v>CA_n66A-n71A BCS4and5/-, CA_n66A-n71A-n77A BCS4and5/-, CA_n66A-n71A-n77(2A) BCS4and5/-, CA_n71A-n77(2A) BCS4and5/-</v>
      </c>
      <c r="J7" s="214"/>
      <c r="K7" s="214"/>
      <c r="L7" s="214"/>
      <c r="M7" s="214"/>
      <c r="N7" s="215"/>
      <c r="O7" s="55"/>
      <c r="P7" s="55"/>
      <c r="Q7" s="55"/>
      <c r="R7" s="55"/>
      <c r="S7" s="55"/>
      <c r="T7" s="55"/>
      <c r="U7" s="55"/>
      <c r="V7" s="55"/>
      <c r="W7" s="55"/>
      <c r="X7" s="17"/>
    </row>
    <row r="8" spans="2:24" s="9" customFormat="1" ht="14.25" customHeight="1" outlineLevel="2">
      <c r="B8" s="19"/>
      <c r="C8" s="19"/>
      <c r="D8" s="212" t="s">
        <v>39</v>
      </c>
      <c r="E8" s="212"/>
      <c r="F8" s="212"/>
      <c r="G8" s="212"/>
      <c r="H8" s="21" t="s">
        <v>40</v>
      </c>
      <c r="I8" s="213" t="str">
        <f t="array" ref="I8">_xlfn.TEXTJOIN(", ",TRUE,IF(WPscopeTbl[Configuration]&lt;&gt;"",IF(LEN(SUBSTITUTE(WPscopeTbl[Configuration],"BCS",""))&lt;LEN(WPscopeTbl[Configuration]),IF(WPscopeTbl[Uplink
configuration]&lt;&gt;"",IF(WPscopeTbl[Uplink
configuration]="-","",WPscopeTbl[Configuration]&amp;"/"&amp;WPscopeTbl[Uplink
configuration]),""),""),""))</f>
        <v>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J8" s="214"/>
      <c r="K8" s="214"/>
      <c r="L8" s="214"/>
      <c r="M8" s="214"/>
      <c r="N8" s="215"/>
      <c r="O8" s="55"/>
      <c r="P8" s="55"/>
      <c r="Q8" s="55"/>
      <c r="R8" s="55"/>
      <c r="S8" s="55"/>
      <c r="T8" s="55"/>
      <c r="U8" s="55"/>
      <c r="V8" s="55"/>
      <c r="W8" s="55"/>
      <c r="X8" s="17"/>
    </row>
    <row r="9" spans="2:24" s="9" customFormat="1" ht="14.25" customHeight="1" outlineLevel="2">
      <c r="B9" s="19"/>
      <c r="C9" s="19"/>
      <c r="D9" s="212" t="s">
        <v>41</v>
      </c>
      <c r="E9" s="212"/>
      <c r="F9" s="212"/>
      <c r="G9" s="212"/>
      <c r="H9" s="22" t="s">
        <v>42</v>
      </c>
      <c r="I9" s="213" t="str">
        <f>_xlfn.TEXTJOIN(", ",TRUE,$I$5:$L$8)</f>
        <v>CA_n71A-n77(2A)/-, CA_n66A-n71A-n77A/CA_n66A-n71A, CA_n66A-n71A-n77A/CA_n66A-n77A, CA_n66A-n71A-n77A/CA_n71A-n77A, CA_n71A-n77(2A)/CA_n71A-n77A, 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J9" s="214"/>
      <c r="K9" s="214"/>
      <c r="L9" s="214"/>
      <c r="M9" s="214"/>
      <c r="N9" s="215"/>
      <c r="O9" s="55"/>
      <c r="P9" s="55"/>
      <c r="Q9" s="55"/>
      <c r="R9" s="55"/>
      <c r="S9" s="55"/>
      <c r="T9" s="55"/>
      <c r="U9" s="55"/>
      <c r="V9" s="55"/>
      <c r="W9" s="55"/>
      <c r="X9" s="17"/>
    </row>
    <row r="10" spans="2:24" s="9" customFormat="1" ht="14.25" customHeight="1" outlineLevel="2">
      <c r="B10" s="19"/>
      <c r="C10" s="19"/>
      <c r="D10" s="212" t="s">
        <v>43</v>
      </c>
      <c r="E10" s="212"/>
      <c r="F10" s="212"/>
      <c r="G10" s="212"/>
      <c r="H10" s="22" t="s">
        <v>44</v>
      </c>
      <c r="I10" s="213" t="str">
        <f>_xlfn.TEXTJOIN(", ",TRUE,$I$5:$L$6)</f>
        <v>CA_n71A-n77(2A)/-, CA_n66A-n71A-n77A/CA_n66A-n71A, CA_n66A-n71A-n77A/CA_n66A-n77A, CA_n66A-n71A-n77A/CA_n71A-n77A, CA_n71A-n77(2A)/CA_n71A-n77A</v>
      </c>
      <c r="J10" s="214"/>
      <c r="K10" s="214"/>
      <c r="L10" s="214"/>
      <c r="M10" s="214"/>
      <c r="N10" s="215"/>
      <c r="O10" s="55"/>
      <c r="P10" s="55"/>
      <c r="Q10" s="55"/>
      <c r="R10" s="55"/>
      <c r="S10" s="55"/>
      <c r="T10" s="55"/>
      <c r="U10" s="55"/>
      <c r="V10" s="55"/>
      <c r="W10" s="55"/>
      <c r="X10" s="17"/>
    </row>
    <row r="11" spans="2:24" s="9" customFormat="1" ht="14.25" customHeight="1" outlineLevel="2">
      <c r="B11" s="19"/>
      <c r="C11" s="19"/>
      <c r="D11" s="212" t="s">
        <v>45</v>
      </c>
      <c r="E11" s="212"/>
      <c r="F11" s="212"/>
      <c r="G11" s="212"/>
      <c r="H11" s="22" t="s">
        <v>46</v>
      </c>
      <c r="I11" s="213" t="str">
        <f>_xlfn.TEXTJOIN(", ",TRUE,$I$7:$L$8)</f>
        <v>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J11" s="214"/>
      <c r="K11" s="214"/>
      <c r="L11" s="214"/>
      <c r="M11" s="214"/>
      <c r="N11" s="215"/>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6" t="s">
        <v>47</v>
      </c>
      <c r="C13" s="146"/>
      <c r="D13" s="146"/>
      <c r="E13" s="146"/>
      <c r="F13" s="146"/>
      <c r="G13" s="146"/>
      <c r="H13" s="146"/>
      <c r="I13" s="146"/>
      <c r="J13" s="146"/>
      <c r="K13" s="146"/>
      <c r="L13" s="146"/>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210"/>
      <c r="E15" s="210"/>
      <c r="F15" s="210"/>
      <c r="G15" s="210"/>
      <c r="H15" s="211"/>
      <c r="I15" s="57" t="s">
        <v>48</v>
      </c>
      <c r="J15" s="58"/>
      <c r="K15" s="201" t="s">
        <v>49</v>
      </c>
      <c r="L15" s="202"/>
      <c r="M15" s="202"/>
      <c r="N15" s="202"/>
      <c r="O15" s="202"/>
      <c r="P15" s="202"/>
      <c r="Q15" s="202"/>
      <c r="R15" s="202"/>
      <c r="S15" s="202"/>
      <c r="T15" s="202"/>
      <c r="U15" s="202"/>
      <c r="V15" s="202"/>
      <c r="W15" s="203"/>
      <c r="X15" s="17"/>
    </row>
    <row r="16" spans="2:24" s="9" customFormat="1" ht="18" outlineLevel="2">
      <c r="B16" s="19"/>
      <c r="C16" s="19"/>
      <c r="D16" s="141" t="s">
        <v>50</v>
      </c>
      <c r="E16" s="141"/>
      <c r="F16" s="141"/>
      <c r="G16" s="141"/>
      <c r="H16" s="141"/>
      <c r="I16" s="59">
        <f t="array" ref="I16">IF(SUMPRODUCT($N$34:$N$123,--(O34:O123&lt;&gt;""))&gt;0,SUMPRODUCT($N$34:$N$123,O34:O123)/SUMPRODUCT($N$34:$N$123,--(O34:O123&lt;&gt;"")),"")</f>
        <v>1</v>
      </c>
      <c r="J16" s="60"/>
      <c r="K16" s="204"/>
      <c r="L16" s="205"/>
      <c r="M16" s="205"/>
      <c r="N16" s="205"/>
      <c r="O16" s="205"/>
      <c r="P16" s="205"/>
      <c r="Q16" s="205"/>
      <c r="R16" s="205"/>
      <c r="S16" s="205"/>
      <c r="T16" s="205"/>
      <c r="U16" s="205"/>
      <c r="V16" s="205"/>
      <c r="W16" s="206"/>
      <c r="X16" s="17"/>
    </row>
    <row r="17" spans="2:24" s="9" customFormat="1" outlineLevel="2">
      <c r="B17" s="19"/>
      <c r="C17" s="19"/>
      <c r="D17" s="190" t="str">
        <f>B30</f>
        <v>Step 1: Work plan pre-requisite</v>
      </c>
      <c r="E17" s="190"/>
      <c r="F17" s="190"/>
      <c r="G17" s="190"/>
      <c r="H17" s="190"/>
      <c r="I17" s="61">
        <f t="array" ref="I17">IF(SUMPRODUCT(--(O34:O39&lt;&gt;""))&gt;0,SUMPRODUCT($N$34:$N$39,O34:O39)/SUMPRODUCT($N$34:$N$39,--(O34:O39&lt;&gt;"")),"")</f>
        <v>1</v>
      </c>
      <c r="J17" s="60"/>
      <c r="K17" s="204"/>
      <c r="L17" s="205"/>
      <c r="M17" s="205"/>
      <c r="N17" s="205"/>
      <c r="O17" s="205"/>
      <c r="P17" s="205"/>
      <c r="Q17" s="205"/>
      <c r="R17" s="205"/>
      <c r="S17" s="205"/>
      <c r="T17" s="205"/>
      <c r="U17" s="205"/>
      <c r="V17" s="205"/>
      <c r="W17" s="206"/>
      <c r="X17" s="17"/>
    </row>
    <row r="18" spans="2:24" s="9" customFormat="1" outlineLevel="2">
      <c r="B18" s="19"/>
      <c r="C18" s="19"/>
      <c r="D18" s="190" t="str">
        <f>B41</f>
        <v>Step 2: Complete Test Point (TP) analysis for impacted NR CA configurations</v>
      </c>
      <c r="E18" s="190"/>
      <c r="F18" s="190"/>
      <c r="G18" s="190"/>
      <c r="H18" s="190"/>
      <c r="I18" s="61">
        <f t="array" ref="I18">IF(SUMPRODUCT(--(O45:O49&lt;&gt;""))&gt;0,SUMPRODUCT($N$45:$N$49,O45:O49)/SUMPRODUCT($N$45:$N$49,--(O45:O49&lt;&gt;"")),"")</f>
        <v>1</v>
      </c>
      <c r="J18" s="60"/>
      <c r="K18" s="204"/>
      <c r="L18" s="205"/>
      <c r="M18" s="205"/>
      <c r="N18" s="205"/>
      <c r="O18" s="205"/>
      <c r="P18" s="205"/>
      <c r="Q18" s="205"/>
      <c r="R18" s="205"/>
      <c r="S18" s="205"/>
      <c r="T18" s="205"/>
      <c r="U18" s="205"/>
      <c r="V18" s="205"/>
      <c r="W18" s="206"/>
      <c r="X18" s="17"/>
    </row>
    <row r="19" spans="2:24" s="9" customFormat="1" outlineLevel="2">
      <c r="B19" s="19"/>
      <c r="C19" s="19"/>
      <c r="D19" s="190" t="str">
        <f>B52</f>
        <v>Step 3.1: CR(s) to common test environment (TS 38.508-1)</v>
      </c>
      <c r="E19" s="190"/>
      <c r="F19" s="190"/>
      <c r="G19" s="190"/>
      <c r="H19" s="190"/>
      <c r="I19" s="61">
        <f t="array" ref="I19">IF(SUMPRODUCT(--(O56:O60&lt;&gt;""))&gt;0,SUMPRODUCT($N$56:$N$60,O56:O60)/SUMPRODUCT($N$56:$N$60,--(O56:O60&lt;&gt;"")),"")</f>
        <v>1</v>
      </c>
      <c r="J19" s="60"/>
      <c r="K19" s="204"/>
      <c r="L19" s="205"/>
      <c r="M19" s="205"/>
      <c r="N19" s="205"/>
      <c r="O19" s="205"/>
      <c r="P19" s="205"/>
      <c r="Q19" s="205"/>
      <c r="R19" s="205"/>
      <c r="S19" s="205"/>
      <c r="T19" s="205"/>
      <c r="U19" s="205"/>
      <c r="V19" s="205"/>
      <c r="W19" s="206"/>
      <c r="X19" s="17"/>
    </row>
    <row r="20" spans="2:24" s="9" customFormat="1" outlineLevel="2">
      <c r="B20" s="19"/>
      <c r="C20" s="19"/>
      <c r="D20" s="190" t="str">
        <f>B62</f>
        <v>Step 3.2: CR(s) to common clauses for RF / Performance testing area (TS 38.521-1)</v>
      </c>
      <c r="E20" s="190"/>
      <c r="F20" s="190"/>
      <c r="G20" s="190"/>
      <c r="H20" s="190"/>
      <c r="I20" s="61">
        <f t="array" ref="I20">IF(SUMPRODUCT(--(O68:O81&lt;&gt;""))&gt;0,SUMPRODUCT($N$68:$N$81,O68:O81)/SUMPRODUCT($N$68:$N$81,--(O68:O81&lt;&gt;"")),"")</f>
        <v>1</v>
      </c>
      <c r="J20" s="60"/>
      <c r="K20" s="204"/>
      <c r="L20" s="205"/>
      <c r="M20" s="205"/>
      <c r="N20" s="205"/>
      <c r="O20" s="205"/>
      <c r="P20" s="205"/>
      <c r="Q20" s="205"/>
      <c r="R20" s="205"/>
      <c r="S20" s="205"/>
      <c r="T20" s="205"/>
      <c r="U20" s="205"/>
      <c r="V20" s="205"/>
      <c r="W20" s="206"/>
      <c r="X20" s="17"/>
    </row>
    <row r="21" spans="2:24" s="9" customFormat="1" outlineLevel="2">
      <c r="B21" s="19"/>
      <c r="C21" s="19"/>
      <c r="D21" s="190" t="str">
        <f>B83</f>
        <v>Step 3.3: CR(s) for RF transmitter test cases (TS 38.521-1, clause 6)</v>
      </c>
      <c r="E21" s="190"/>
      <c r="F21" s="190"/>
      <c r="G21" s="190"/>
      <c r="H21" s="190"/>
      <c r="I21" s="61">
        <f t="array" ref="I21">IF(SUMPRODUCT(--(O87:O92&lt;&gt;""))&gt;0,SUMPRODUCT($N$87:$N$92,O87:O92)/SUMPRODUCT($N$87:$N$92,--(O87:O92&lt;&gt;"")),"")</f>
        <v>1</v>
      </c>
      <c r="J21" s="60"/>
      <c r="K21" s="204"/>
      <c r="L21" s="205"/>
      <c r="M21" s="205"/>
      <c r="N21" s="205"/>
      <c r="O21" s="205"/>
      <c r="P21" s="205"/>
      <c r="Q21" s="205"/>
      <c r="R21" s="205"/>
      <c r="S21" s="205"/>
      <c r="T21" s="205"/>
      <c r="U21" s="205"/>
      <c r="V21" s="205"/>
      <c r="W21" s="206"/>
      <c r="X21" s="17"/>
    </row>
    <row r="22" spans="2:24" outlineLevel="2">
      <c r="B22" s="19"/>
      <c r="C22" s="19"/>
      <c r="D22" s="190" t="str">
        <f>B94</f>
        <v>Step 3.4: CR(s) for RF receiver test cases (TS 38.521-1, clause 7)</v>
      </c>
      <c r="E22" s="190"/>
      <c r="F22" s="190"/>
      <c r="G22" s="190"/>
      <c r="H22" s="190"/>
      <c r="I22" s="61">
        <f t="array" ref="I22">IF(SUMPRODUCT(--(O98:O100&lt;&gt;""))&gt;0,SUMPRODUCT($N$98:$N$100,O98:O100)/SUMPRODUCT($N$98:$N$100,--(O98:O100&lt;&gt;"")),"")</f>
        <v>1</v>
      </c>
      <c r="J22" s="60"/>
      <c r="K22" s="204"/>
      <c r="L22" s="205"/>
      <c r="M22" s="205"/>
      <c r="N22" s="205"/>
      <c r="O22" s="205"/>
      <c r="P22" s="205"/>
      <c r="Q22" s="205"/>
      <c r="R22" s="205"/>
      <c r="S22" s="205"/>
      <c r="T22" s="205"/>
      <c r="U22" s="205"/>
      <c r="V22" s="205"/>
      <c r="W22" s="206"/>
    </row>
    <row r="23" spans="2:24" outlineLevel="2">
      <c r="B23" s="19"/>
      <c r="C23" s="19"/>
      <c r="D23" s="190" t="str">
        <f>B102</f>
        <v>Step 3.5: CR(s) for RF Performance test cases (TS 38.521-4)</v>
      </c>
      <c r="E23" s="190"/>
      <c r="F23" s="190"/>
      <c r="G23" s="190"/>
      <c r="H23" s="190"/>
      <c r="I23" s="61" t="str">
        <f t="array" ref="I23">IF(SUMPRODUCT(--(O106:O107&lt;&gt;""))&gt;0,SUMPRODUCT($N$106:$N$107,O106:O107)/SUMPRODUCT($N$106:$N$107,--(O106:O107&lt;&gt;"")),"")</f>
        <v/>
      </c>
      <c r="J23" s="60"/>
      <c r="K23" s="204"/>
      <c r="L23" s="205"/>
      <c r="M23" s="205"/>
      <c r="N23" s="205"/>
      <c r="O23" s="205"/>
      <c r="P23" s="205"/>
      <c r="Q23" s="205"/>
      <c r="R23" s="205"/>
      <c r="S23" s="205"/>
      <c r="T23" s="205"/>
      <c r="U23" s="205"/>
      <c r="V23" s="205"/>
      <c r="W23" s="206"/>
    </row>
    <row r="24" spans="2:24" outlineLevel="2">
      <c r="B24" s="19"/>
      <c r="C24" s="19"/>
      <c r="D24" s="190" t="str">
        <f>B109</f>
        <v>Step 3.6: CRs to protocol test cases (TS 38.523-1, TS 38.523-2)</v>
      </c>
      <c r="E24" s="190"/>
      <c r="F24" s="190"/>
      <c r="G24" s="190"/>
      <c r="H24" s="190"/>
      <c r="I24" s="61" t="str">
        <f t="array" ref="I24">IF(SUMPRODUCT(--(O113:O114&lt;&gt;""))&gt;0,SUMPRODUCT($N$113:$N$114,O113:O114)/SUMPRODUCT($N$113:$N$114,--(O113:O114&lt;&gt;"")),"")</f>
        <v/>
      </c>
      <c r="J24" s="60"/>
      <c r="K24" s="204"/>
      <c r="L24" s="205"/>
      <c r="M24" s="205"/>
      <c r="N24" s="205"/>
      <c r="O24" s="205"/>
      <c r="P24" s="205"/>
      <c r="Q24" s="205"/>
      <c r="R24" s="205"/>
      <c r="S24" s="205"/>
      <c r="T24" s="205"/>
      <c r="U24" s="205"/>
      <c r="V24" s="205"/>
      <c r="W24" s="206"/>
    </row>
    <row r="25" spans="2:24" outlineLevel="2">
      <c r="B25" s="19"/>
      <c r="C25" s="19"/>
      <c r="D25" s="190" t="str">
        <f>B116</f>
        <v>Step 4: CR(s) for new ICS/capabilities (TS 38.508-2)</v>
      </c>
      <c r="E25" s="190"/>
      <c r="F25" s="190"/>
      <c r="G25" s="190"/>
      <c r="H25" s="190"/>
      <c r="I25" s="61">
        <f t="array" ref="I25">IF(SUMPRODUCT(--(O122:O123&lt;&gt;""))&gt;0,SUMPRODUCT($N$122:$N$123,O122:O123)/SUMPRODUCT($N$122:$N$123,--(O122:O123&lt;&gt;"")),"")</f>
        <v>1</v>
      </c>
      <c r="J25" s="60"/>
      <c r="K25" s="204"/>
      <c r="L25" s="205"/>
      <c r="M25" s="205"/>
      <c r="N25" s="205"/>
      <c r="O25" s="205"/>
      <c r="P25" s="205"/>
      <c r="Q25" s="205"/>
      <c r="R25" s="205"/>
      <c r="S25" s="205"/>
      <c r="T25" s="205"/>
      <c r="U25" s="205"/>
      <c r="V25" s="205"/>
      <c r="W25" s="206"/>
    </row>
    <row r="26" spans="2:24" outlineLevel="2">
      <c r="B26" s="19"/>
      <c r="C26" s="19"/>
      <c r="D26" s="27"/>
      <c r="E26" s="27"/>
      <c r="F26" s="27"/>
      <c r="G26" s="28"/>
      <c r="H26" s="29"/>
      <c r="I26" s="58"/>
      <c r="J26" s="60"/>
      <c r="K26" s="207"/>
      <c r="L26" s="208"/>
      <c r="M26" s="208"/>
      <c r="N26" s="208"/>
      <c r="O26" s="208"/>
      <c r="P26" s="208"/>
      <c r="Q26" s="208"/>
      <c r="R26" s="208"/>
      <c r="S26" s="208"/>
      <c r="T26" s="208"/>
      <c r="U26" s="208"/>
      <c r="V26" s="208"/>
      <c r="W26" s="209"/>
    </row>
    <row r="27" spans="2:24" ht="18">
      <c r="B27" s="146" t="s">
        <v>51</v>
      </c>
      <c r="C27" s="146"/>
      <c r="D27" s="146"/>
      <c r="E27" s="146"/>
      <c r="F27" s="146"/>
      <c r="G27" s="146"/>
      <c r="H27" s="146"/>
      <c r="I27" s="146"/>
      <c r="J27" s="146"/>
      <c r="K27" s="146"/>
      <c r="L27" s="146"/>
      <c r="M27" s="62"/>
      <c r="N27" s="62"/>
      <c r="O27" s="62"/>
      <c r="P27" s="62"/>
      <c r="Q27" s="17"/>
      <c r="R27" s="9"/>
      <c r="S27" s="17"/>
      <c r="T27" s="17"/>
      <c r="U27" s="17"/>
      <c r="V27" s="17"/>
      <c r="W27" s="17"/>
    </row>
    <row r="28" spans="2:24" ht="15.5" outlineLevel="1">
      <c r="B28" s="191" t="s">
        <v>52</v>
      </c>
      <c r="C28" s="192"/>
      <c r="D28" s="192"/>
      <c r="E28" s="192"/>
      <c r="F28" s="192"/>
      <c r="G28" s="192"/>
      <c r="H28" s="192"/>
      <c r="I28" s="192"/>
      <c r="J28" s="193" t="s">
        <v>53</v>
      </c>
      <c r="K28" s="194"/>
      <c r="L28" s="194"/>
      <c r="M28" s="195"/>
      <c r="N28" s="196" t="s">
        <v>52</v>
      </c>
      <c r="O28" s="197"/>
      <c r="P28" s="62"/>
      <c r="Q28" s="198" t="s">
        <v>53</v>
      </c>
      <c r="R28" s="199"/>
      <c r="S28" s="199"/>
      <c r="T28" s="199"/>
      <c r="U28" s="199"/>
      <c r="V28" s="199"/>
      <c r="W28" s="200"/>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1" t="s">
        <v>54</v>
      </c>
      <c r="C30" s="182"/>
      <c r="D30" s="182"/>
      <c r="E30" s="182"/>
      <c r="F30" s="182"/>
      <c r="G30" s="182"/>
      <c r="H30" s="182"/>
      <c r="I30" s="182"/>
      <c r="J30" s="182"/>
      <c r="K30" s="182"/>
      <c r="L30" s="182"/>
      <c r="M30" s="182"/>
      <c r="N30" s="182"/>
      <c r="O30" s="182"/>
      <c r="P30" s="34"/>
      <c r="Q30" s="34"/>
      <c r="R30" s="34"/>
      <c r="S30" s="34"/>
      <c r="T30" s="34"/>
      <c r="U30" s="34"/>
      <c r="V30" s="34"/>
      <c r="W30" s="82"/>
    </row>
    <row r="31" spans="2:24" outlineLevel="1">
      <c r="B31" s="186" t="s">
        <v>55</v>
      </c>
      <c r="C31" s="173" t="s">
        <v>56</v>
      </c>
      <c r="D31" s="159" t="s">
        <v>57</v>
      </c>
      <c r="E31" s="159" t="s">
        <v>58</v>
      </c>
      <c r="F31" s="159" t="s">
        <v>59</v>
      </c>
      <c r="G31" s="159" t="s">
        <v>60</v>
      </c>
      <c r="H31" s="170" t="s">
        <v>61</v>
      </c>
      <c r="I31" s="159" t="s">
        <v>62</v>
      </c>
      <c r="J31" s="159" t="s">
        <v>63</v>
      </c>
      <c r="K31" s="159" t="s">
        <v>64</v>
      </c>
      <c r="L31" s="159" t="s">
        <v>65</v>
      </c>
      <c r="M31" s="163" t="s">
        <v>10</v>
      </c>
      <c r="N31" s="165" t="s">
        <v>66</v>
      </c>
      <c r="O31" s="159" t="s">
        <v>67</v>
      </c>
      <c r="P31" s="63"/>
      <c r="Q31" s="176" t="s">
        <v>68</v>
      </c>
      <c r="R31" s="177"/>
      <c r="S31" s="177"/>
      <c r="T31" s="177"/>
      <c r="U31" s="177"/>
      <c r="V31" s="177"/>
      <c r="W31" s="178"/>
    </row>
    <row r="32" spans="2:24" ht="50" outlineLevel="1">
      <c r="B32" s="186"/>
      <c r="C32" s="174"/>
      <c r="D32" s="160"/>
      <c r="E32" s="160"/>
      <c r="F32" s="160"/>
      <c r="G32" s="160"/>
      <c r="H32" s="171"/>
      <c r="I32" s="160"/>
      <c r="J32" s="160"/>
      <c r="K32" s="160"/>
      <c r="L32" s="160"/>
      <c r="M32" s="164"/>
      <c r="N32" s="166"/>
      <c r="O32" s="160"/>
      <c r="P32" s="64"/>
      <c r="Q32" s="35" t="s">
        <v>69</v>
      </c>
      <c r="R32" s="35" t="s">
        <v>70</v>
      </c>
      <c r="S32" s="35" t="s">
        <v>71</v>
      </c>
      <c r="T32" s="35" t="s">
        <v>72</v>
      </c>
      <c r="U32" s="35" t="s">
        <v>73</v>
      </c>
      <c r="V32" s="83"/>
      <c r="W32" s="83"/>
    </row>
    <row r="33" spans="2:24" outlineLevel="1">
      <c r="B33" s="186"/>
      <c r="C33" s="175"/>
      <c r="D33" s="169"/>
      <c r="E33" s="169"/>
      <c r="F33" s="169"/>
      <c r="G33" s="169"/>
      <c r="H33" s="172"/>
      <c r="I33" s="169"/>
      <c r="J33" s="169"/>
      <c r="K33" s="169"/>
      <c r="L33" s="169"/>
      <c r="M33" s="189"/>
      <c r="N33" s="166"/>
      <c r="O33" s="160"/>
      <c r="P33" s="65"/>
      <c r="Q33" s="84">
        <v>1</v>
      </c>
      <c r="R33" s="84">
        <v>1</v>
      </c>
      <c r="S33" s="84">
        <v>1</v>
      </c>
      <c r="T33" s="84">
        <v>1</v>
      </c>
      <c r="U33" s="84">
        <v>1</v>
      </c>
      <c r="V33" s="85">
        <v>1</v>
      </c>
      <c r="W33" s="85">
        <v>1</v>
      </c>
    </row>
    <row r="34" spans="2:24" s="9" customFormat="1" ht="50" outlineLevel="1">
      <c r="B34" s="36" t="s">
        <v>44</v>
      </c>
      <c r="C34" s="37" t="s">
        <v>74</v>
      </c>
      <c r="D34" s="38" t="s">
        <v>75</v>
      </c>
      <c r="E34" s="38" t="s">
        <v>76</v>
      </c>
      <c r="F34" s="38" t="s">
        <v>77</v>
      </c>
      <c r="G34" s="38" t="s">
        <v>78</v>
      </c>
      <c r="H34" s="38" t="str">
        <f>IF(B34&lt;&gt;"",SUBSTITUTE(VLOOKUP(B34,LabelListLookUp,2,FALSE),", ",","&amp;CHAR(10)),"")</f>
        <v>CA_n71A-n77(2A)/-,
CA_n66A-n71A-n77A/CA_n66A-n71A,
CA_n66A-n71A-n77A/CA_n66A-n77A,
CA_n66A-n71A-n77A/CA_n71A-n77A,
CA_n71A-n77(2A)/CA_n71A-n77A</v>
      </c>
      <c r="I34" s="38" t="s">
        <v>79</v>
      </c>
      <c r="J34" s="38" t="s">
        <v>16691</v>
      </c>
      <c r="K34" s="38" t="str">
        <f>WPtarget</f>
        <v>RAN5#102</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72" customHeight="1" outlineLevel="1">
      <c r="B35" s="36" t="s">
        <v>46</v>
      </c>
      <c r="C35" s="37" t="s">
        <v>80</v>
      </c>
      <c r="D35" s="38" t="s">
        <v>75</v>
      </c>
      <c r="E35" s="38" t="s">
        <v>81</v>
      </c>
      <c r="F35" s="38" t="s">
        <v>82</v>
      </c>
      <c r="G35" s="38" t="s">
        <v>83</v>
      </c>
      <c r="H35" s="38" t="str">
        <f>IF(B35&lt;&gt;"",SUBSTITUTE(VLOOKUP(B35,LabelListLookUp,2,FALSE),", ",","&amp;CHAR(10)),"")</f>
        <v>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35" s="38" t="s">
        <v>84</v>
      </c>
      <c r="J35" s="38" t="s">
        <v>16691</v>
      </c>
      <c r="K35" s="38" t="str">
        <f>WPtarget</f>
        <v>RAN5#102</v>
      </c>
      <c r="L35" s="38"/>
      <c r="M35" s="66"/>
      <c r="N35" s="67">
        <v>1</v>
      </c>
      <c r="O35" s="68">
        <f t="array" ref="O35">IF(AND(H35&lt;&gt;"",H35&lt;&gt;"-"),IF(SUMPRODUCT($Q$33:$W$33,--(Q35:W35&lt;&gt;""))&gt;0,SUMPRODUCT($Q$33:$W$33,Q35:W35)/SUMPRODUCT($Q$33:$W$33,--(Q35:W35&lt;&gt;"")),""),"")</f>
        <v>1</v>
      </c>
      <c r="P35" s="69"/>
      <c r="Q35" s="86"/>
      <c r="R35" s="86"/>
      <c r="S35" s="86">
        <v>1</v>
      </c>
      <c r="T35" s="86"/>
      <c r="U35" s="86"/>
      <c r="V35" s="86"/>
      <c r="W35" s="86"/>
      <c r="X35" s="17"/>
    </row>
    <row r="36" spans="2:24" s="9" customFormat="1" ht="61" customHeight="1" outlineLevel="1">
      <c r="B36" s="36" t="s">
        <v>46</v>
      </c>
      <c r="C36" s="37" t="s">
        <v>85</v>
      </c>
      <c r="D36" s="38" t="s">
        <v>75</v>
      </c>
      <c r="E36" s="38" t="s">
        <v>81</v>
      </c>
      <c r="F36" s="38" t="s">
        <v>82</v>
      </c>
      <c r="G36" s="38" t="s">
        <v>86</v>
      </c>
      <c r="H36" s="38" t="str">
        <f>IF(B36&lt;&gt;"",SUBSTITUTE(VLOOKUP(B36,LabelListLookUp,2,FALSE),", ",","&amp;CHAR(10)),"")</f>
        <v>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36" s="38" t="s">
        <v>87</v>
      </c>
      <c r="J36" s="38" t="s">
        <v>16691</v>
      </c>
      <c r="K36" s="38" t="str">
        <f>WPtarget</f>
        <v>RAN5#102</v>
      </c>
      <c r="L36" s="38"/>
      <c r="M36" s="66"/>
      <c r="N36" s="67">
        <v>1</v>
      </c>
      <c r="O36" s="68">
        <f t="array" ref="O36">IF(AND(H36&lt;&gt;"",H36&lt;&gt;"-"),IF(SUMPRODUCT($Q$33:$W$33,--(Q36:W36&lt;&gt;""))&gt;0,SUMPRODUCT($Q$33:$W$33,Q36:W36)/SUMPRODUCT($Q$33:$W$33,--(Q36:W36&lt;&gt;"")),""),"")</f>
        <v>1</v>
      </c>
      <c r="P36" s="69"/>
      <c r="Q36" s="86"/>
      <c r="R36" s="86"/>
      <c r="S36" s="86"/>
      <c r="T36" s="86">
        <v>1</v>
      </c>
      <c r="U36" s="86"/>
      <c r="V36" s="86"/>
      <c r="W36" s="86"/>
      <c r="X36" s="17"/>
    </row>
    <row r="37" spans="2:24" s="9" customFormat="1" ht="59.25" customHeight="1" outlineLevel="1">
      <c r="B37" s="36" t="s">
        <v>46</v>
      </c>
      <c r="C37" s="37" t="s">
        <v>88</v>
      </c>
      <c r="D37" s="38" t="s">
        <v>75</v>
      </c>
      <c r="E37" s="38" t="s">
        <v>89</v>
      </c>
      <c r="F37" s="38" t="s">
        <v>90</v>
      </c>
      <c r="G37" s="38" t="s">
        <v>91</v>
      </c>
      <c r="H37" s="38" t="str">
        <f>IF(B37&lt;&gt;"",SUBSTITUTE(VLOOKUP(B37,LabelListLookUp,2,FALSE),", ",","&amp;CHAR(10)),"")</f>
        <v>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37" s="38" t="s">
        <v>92</v>
      </c>
      <c r="J37" s="38" t="s">
        <v>16691</v>
      </c>
      <c r="K37" s="38" t="str">
        <f>WPtarget</f>
        <v>RAN5#102</v>
      </c>
      <c r="L37" s="38"/>
      <c r="M37" s="66"/>
      <c r="N37" s="67">
        <v>1</v>
      </c>
      <c r="O37" s="68">
        <f t="array" ref="O37">IF(AND(H37&lt;&gt;"",H37&lt;&gt;"-"),IF(SUMPRODUCT($Q$33:$W$33,--(Q37:W37&lt;&gt;""))&gt;0,SUMPRODUCT($Q$33:$W$33,Q37:W37)/SUMPRODUCT($Q$33:$W$33,--(Q37:W37&lt;&gt;"")),""),"")</f>
        <v>1</v>
      </c>
      <c r="P37" s="69"/>
      <c r="Q37" s="86"/>
      <c r="R37" s="86"/>
      <c r="S37" s="86"/>
      <c r="T37" s="86"/>
      <c r="U37" s="86">
        <v>1</v>
      </c>
      <c r="V37" s="86"/>
      <c r="W37" s="86"/>
      <c r="X37" s="17"/>
    </row>
    <row r="38" spans="2:24" s="9" customFormat="1" ht="70" outlineLevel="1">
      <c r="B38" s="36" t="s">
        <v>44</v>
      </c>
      <c r="C38" s="37" t="s">
        <v>93</v>
      </c>
      <c r="D38" s="38" t="s">
        <v>75</v>
      </c>
      <c r="E38" s="38" t="s">
        <v>94</v>
      </c>
      <c r="F38" s="38" t="s">
        <v>95</v>
      </c>
      <c r="G38" s="38" t="s">
        <v>96</v>
      </c>
      <c r="H38" s="38" t="str">
        <f>IF(B38&lt;&gt;"",SUBSTITUTE(VLOOKUP(B38,LabelListLookUp,2,FALSE),", ",","&amp;CHAR(10)),"")</f>
        <v>CA_n71A-n77(2A)/-,
CA_n66A-n71A-n77A/CA_n66A-n71A,
CA_n66A-n71A-n77A/CA_n66A-n77A,
CA_n66A-n71A-n77A/CA_n71A-n77A,
CA_n71A-n77(2A)/CA_n71A-n77A</v>
      </c>
      <c r="I38" s="38" t="s">
        <v>97</v>
      </c>
      <c r="J38" s="38" t="s">
        <v>16691</v>
      </c>
      <c r="K38" s="38" t="str">
        <f>WPtarget</f>
        <v>RAN5#102</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79" t="s">
        <v>98</v>
      </c>
      <c r="C39" s="180"/>
      <c r="D39" s="180"/>
      <c r="E39" s="180"/>
      <c r="F39" s="180"/>
      <c r="G39" s="180"/>
      <c r="H39" s="180"/>
      <c r="I39" s="180"/>
      <c r="J39" s="180"/>
      <c r="K39" s="180"/>
      <c r="L39" s="180"/>
      <c r="M39" s="180"/>
      <c r="N39" s="180"/>
      <c r="O39" s="180"/>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1" t="s">
        <v>99</v>
      </c>
      <c r="C41" s="182"/>
      <c r="D41" s="182"/>
      <c r="E41" s="182"/>
      <c r="F41" s="182"/>
      <c r="G41" s="182"/>
      <c r="H41" s="182"/>
      <c r="I41" s="182"/>
      <c r="J41" s="182"/>
      <c r="K41" s="182"/>
      <c r="L41" s="182"/>
      <c r="M41" s="182"/>
      <c r="N41" s="182"/>
      <c r="O41" s="182"/>
      <c r="P41" s="34"/>
      <c r="Q41" s="34"/>
      <c r="R41" s="34"/>
      <c r="S41" s="34"/>
      <c r="T41" s="34"/>
      <c r="U41" s="34"/>
      <c r="V41" s="34"/>
      <c r="W41" s="82"/>
      <c r="X41" s="17"/>
    </row>
    <row r="42" spans="2:24" s="9" customFormat="1" outlineLevel="1">
      <c r="B42" s="186" t="s">
        <v>55</v>
      </c>
      <c r="C42" s="173" t="s">
        <v>56</v>
      </c>
      <c r="D42" s="159" t="s">
        <v>57</v>
      </c>
      <c r="E42" s="159" t="s">
        <v>100</v>
      </c>
      <c r="F42" s="159" t="s">
        <v>59</v>
      </c>
      <c r="G42" s="159" t="s">
        <v>60</v>
      </c>
      <c r="H42" s="162" t="s">
        <v>101</v>
      </c>
      <c r="I42" s="159" t="s">
        <v>102</v>
      </c>
      <c r="J42" s="159" t="s">
        <v>63</v>
      </c>
      <c r="K42" s="159" t="s">
        <v>64</v>
      </c>
      <c r="L42" s="159" t="s">
        <v>65</v>
      </c>
      <c r="M42" s="163" t="s">
        <v>10</v>
      </c>
      <c r="N42" s="165" t="s">
        <v>66</v>
      </c>
      <c r="O42" s="159" t="s">
        <v>67</v>
      </c>
      <c r="P42" s="64"/>
      <c r="Q42" s="88" t="s">
        <v>68</v>
      </c>
      <c r="R42" s="89"/>
      <c r="S42" s="89"/>
      <c r="T42" s="89"/>
      <c r="U42" s="89"/>
      <c r="V42" s="89"/>
      <c r="W42" s="90"/>
      <c r="X42" s="17"/>
    </row>
    <row r="43" spans="2:24" s="9" customFormat="1" ht="20" outlineLevel="1">
      <c r="B43" s="186"/>
      <c r="C43" s="174"/>
      <c r="D43" s="160"/>
      <c r="E43" s="160"/>
      <c r="F43" s="160"/>
      <c r="G43" s="160"/>
      <c r="H43" s="162"/>
      <c r="I43" s="160"/>
      <c r="J43" s="160"/>
      <c r="K43" s="160"/>
      <c r="L43" s="160"/>
      <c r="M43" s="164"/>
      <c r="N43" s="166"/>
      <c r="O43" s="160"/>
      <c r="P43" s="64"/>
      <c r="Q43" s="35" t="s">
        <v>103</v>
      </c>
      <c r="R43" s="91"/>
      <c r="S43" s="91"/>
      <c r="T43" s="91"/>
      <c r="U43" s="91"/>
      <c r="V43" s="91"/>
      <c r="W43" s="92"/>
      <c r="X43" s="17"/>
    </row>
    <row r="44" spans="2:24" s="9" customFormat="1" outlineLevel="1">
      <c r="B44" s="173"/>
      <c r="C44" s="175"/>
      <c r="D44" s="160"/>
      <c r="E44" s="160"/>
      <c r="F44" s="160"/>
      <c r="G44" s="160"/>
      <c r="H44" s="162"/>
      <c r="I44" s="160"/>
      <c r="J44" s="160"/>
      <c r="K44" s="169"/>
      <c r="L44" s="160"/>
      <c r="M44" s="164"/>
      <c r="N44" s="166"/>
      <c r="O44" s="160"/>
      <c r="P44" s="64"/>
      <c r="Q44" s="84">
        <v>1</v>
      </c>
      <c r="R44" s="85">
        <v>1</v>
      </c>
      <c r="S44" s="85">
        <v>1</v>
      </c>
      <c r="T44" s="85">
        <v>1</v>
      </c>
      <c r="U44" s="85">
        <v>1</v>
      </c>
      <c r="V44" s="85">
        <v>1</v>
      </c>
      <c r="W44" s="85">
        <v>1</v>
      </c>
      <c r="X44" s="17"/>
    </row>
    <row r="45" spans="2:24" s="9" customFormat="1" ht="70" outlineLevel="1">
      <c r="B45" s="36" t="s">
        <v>36</v>
      </c>
      <c r="C45" s="41">
        <v>2</v>
      </c>
      <c r="D45" s="42" t="s">
        <v>104</v>
      </c>
      <c r="E45" s="42" t="s">
        <v>105</v>
      </c>
      <c r="F45" s="42" t="s">
        <v>106</v>
      </c>
      <c r="G45" s="42" t="s">
        <v>107</v>
      </c>
      <c r="H45" s="38" t="str">
        <f>IF(B45&lt;&gt;"",SUBSTITUTE(VLOOKUP(B45,LabelListLookUp,2,FALSE),", ",","&amp;CHAR(10)),"")</f>
        <v>CA_n66A-n71A-n77A/CA_n66A-n71A,
CA_n66A-n71A-n77A/CA_n66A-n77A,
CA_n66A-n71A-n77A/CA_n71A-n77A,
CA_n71A-n77(2A)/CA_n71A-n77A</v>
      </c>
      <c r="I45" s="42" t="s">
        <v>108</v>
      </c>
      <c r="J45" s="42" t="s">
        <v>16691</v>
      </c>
      <c r="K45" s="38" t="str">
        <f>WPtarget</f>
        <v>RAN5#102</v>
      </c>
      <c r="L45" s="42"/>
      <c r="M45" s="71" t="s">
        <v>16692</v>
      </c>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3.25" customHeight="1" outlineLevel="1">
      <c r="B46" s="36" t="s">
        <v>44</v>
      </c>
      <c r="C46" s="37" t="s">
        <v>109</v>
      </c>
      <c r="D46" s="42" t="s">
        <v>104</v>
      </c>
      <c r="E46" s="42" t="s">
        <v>105</v>
      </c>
      <c r="F46" s="42" t="s">
        <v>110</v>
      </c>
      <c r="G46" s="42" t="s">
        <v>111</v>
      </c>
      <c r="H46" s="38" t="str">
        <f>IF(B46&lt;&gt;"",SUBSTITUTE(VLOOKUP(B46,LabelListLookUp,2,FALSE),", ",","&amp;CHAR(10)),"")</f>
        <v>CA_n71A-n77(2A)/-,
CA_n66A-n71A-n77A/CA_n66A-n71A,
CA_n66A-n71A-n77A/CA_n66A-n77A,
CA_n66A-n71A-n77A/CA_n71A-n77A,
CA_n71A-n77(2A)/CA_n71A-n77A</v>
      </c>
      <c r="I46" s="42" t="s">
        <v>112</v>
      </c>
      <c r="J46" s="42" t="s">
        <v>16691</v>
      </c>
      <c r="K46" s="38" t="str">
        <f>WPtarget</f>
        <v>RAN5#102</v>
      </c>
      <c r="L46" s="48" t="s">
        <v>16693</v>
      </c>
      <c r="M46" s="71" t="s">
        <v>16694</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03.5" customHeight="1" outlineLevel="1">
      <c r="B47" s="36" t="s">
        <v>46</v>
      </c>
      <c r="C47" s="37" t="s">
        <v>113</v>
      </c>
      <c r="D47" s="42" t="s">
        <v>104</v>
      </c>
      <c r="E47" s="42" t="s">
        <v>105</v>
      </c>
      <c r="F47" s="42" t="s">
        <v>110</v>
      </c>
      <c r="G47" s="42" t="s">
        <v>114</v>
      </c>
      <c r="H47" s="38" t="str">
        <f>IF(B47&lt;&gt;"",SUBSTITUTE(VLOOKUP(B47,LabelListLookUp,2,FALSE),", ",","&amp;CHAR(10)),"")</f>
        <v>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47" s="42" t="s">
        <v>115</v>
      </c>
      <c r="J47" s="42" t="s">
        <v>16691</v>
      </c>
      <c r="K47" s="38" t="str">
        <f>WPtarget</f>
        <v>RAN5#102</v>
      </c>
      <c r="L47" s="48"/>
      <c r="M47" s="71"/>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90" outlineLevel="1">
      <c r="B48" s="36" t="s">
        <v>36</v>
      </c>
      <c r="C48" s="37" t="s">
        <v>116</v>
      </c>
      <c r="D48" s="42" t="s">
        <v>104</v>
      </c>
      <c r="E48" s="42" t="s">
        <v>105</v>
      </c>
      <c r="F48" s="42" t="s">
        <v>117</v>
      </c>
      <c r="G48" s="42" t="s">
        <v>118</v>
      </c>
      <c r="H48" s="38" t="str">
        <f>IF(B48&lt;&gt;"",SUBSTITUTE(VLOOKUP(B48,LabelListLookUp,2,FALSE),", ",","&amp;CHAR(10)),"")</f>
        <v>CA_n66A-n71A-n77A/CA_n66A-n71A,
CA_n66A-n71A-n77A/CA_n66A-n77A,
CA_n66A-n71A-n77A/CA_n71A-n77A,
CA_n71A-n77(2A)/CA_n71A-n77A</v>
      </c>
      <c r="I48" s="42" t="s">
        <v>119</v>
      </c>
      <c r="J48" s="42" t="s">
        <v>16691</v>
      </c>
      <c r="K48" s="38" t="str">
        <f>WPtarget</f>
        <v>RAN5#102</v>
      </c>
      <c r="L48" s="48" t="s">
        <v>16695</v>
      </c>
      <c r="M48" s="71" t="s">
        <v>16696</v>
      </c>
      <c r="N48" s="67">
        <v>1</v>
      </c>
      <c r="O48" s="68">
        <f t="array" ref="O48">IF(AND(H48&lt;&gt;"",H48&lt;&gt;"-"),IF(SUMPRODUCT($Q$44:$W$44,--(Q48:W48&lt;&gt;""))&gt;0,SUMPRODUCT($Q$44:$W$44,Q48:W48)/SUMPRODUCT($Q$44:$W$44,--(Q48:W48&lt;&gt;"")),""),"")</f>
        <v>1</v>
      </c>
      <c r="P48" s="64"/>
      <c r="Q48" s="86">
        <v>1</v>
      </c>
      <c r="R48" s="86"/>
      <c r="S48" s="86"/>
      <c r="T48" s="86"/>
      <c r="U48" s="86"/>
      <c r="V48" s="86"/>
      <c r="W48" s="86"/>
      <c r="X48" s="17"/>
    </row>
    <row r="49" spans="1:42" s="9" customFormat="1" outlineLevel="1">
      <c r="B49" s="179" t="s">
        <v>98</v>
      </c>
      <c r="C49" s="180"/>
      <c r="D49" s="180"/>
      <c r="E49" s="180"/>
      <c r="F49" s="180"/>
      <c r="G49" s="180"/>
      <c r="H49" s="180"/>
      <c r="I49" s="180"/>
      <c r="J49" s="180"/>
      <c r="K49" s="180"/>
      <c r="L49" s="180"/>
      <c r="M49" s="180"/>
      <c r="N49" s="180"/>
      <c r="O49" s="180"/>
      <c r="P49" s="70"/>
      <c r="Q49" s="70"/>
      <c r="R49" s="70"/>
      <c r="S49" s="70"/>
      <c r="T49" s="70"/>
      <c r="U49" s="70"/>
      <c r="V49" s="70"/>
      <c r="W49" s="87"/>
      <c r="X49" s="17"/>
    </row>
    <row r="50" spans="1:42" s="9" customFormat="1">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8">
      <c r="A51" s="43"/>
      <c r="B51" s="181" t="s">
        <v>120</v>
      </c>
      <c r="C51" s="182"/>
      <c r="D51" s="182"/>
      <c r="E51" s="182"/>
      <c r="F51" s="182"/>
      <c r="G51" s="182"/>
      <c r="H51" s="182"/>
      <c r="I51" s="182"/>
      <c r="J51" s="182"/>
      <c r="K51" s="182"/>
      <c r="L51" s="182"/>
      <c r="M51" s="182"/>
      <c r="N51" s="182"/>
      <c r="O51" s="182"/>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8">
      <c r="A52" s="43"/>
      <c r="B52" s="181" t="s">
        <v>121</v>
      </c>
      <c r="C52" s="182"/>
      <c r="D52" s="182"/>
      <c r="E52" s="182"/>
      <c r="F52" s="182"/>
      <c r="G52" s="182"/>
      <c r="H52" s="182"/>
      <c r="I52" s="182"/>
      <c r="J52" s="182"/>
      <c r="K52" s="182"/>
      <c r="L52" s="182"/>
      <c r="M52" s="182"/>
      <c r="N52" s="182"/>
      <c r="O52" s="182"/>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c r="B53" s="186" t="s">
        <v>55</v>
      </c>
      <c r="C53" s="173" t="s">
        <v>56</v>
      </c>
      <c r="D53" s="161" t="s">
        <v>57</v>
      </c>
      <c r="E53" s="161" t="s">
        <v>122</v>
      </c>
      <c r="F53" s="161" t="s">
        <v>59</v>
      </c>
      <c r="G53" s="161" t="s">
        <v>60</v>
      </c>
      <c r="H53" s="162" t="s">
        <v>101</v>
      </c>
      <c r="I53" s="161" t="s">
        <v>102</v>
      </c>
      <c r="J53" s="161" t="s">
        <v>63</v>
      </c>
      <c r="K53" s="161" t="s">
        <v>64</v>
      </c>
      <c r="L53" s="161" t="s">
        <v>65</v>
      </c>
      <c r="M53" s="162" t="s">
        <v>10</v>
      </c>
      <c r="N53" s="167" t="s">
        <v>66</v>
      </c>
      <c r="O53" s="161" t="s">
        <v>67</v>
      </c>
      <c r="P53" s="64"/>
      <c r="Q53" s="176" t="s">
        <v>68</v>
      </c>
      <c r="R53" s="177"/>
      <c r="S53" s="177"/>
      <c r="T53" s="177"/>
      <c r="U53" s="177"/>
      <c r="V53" s="177"/>
      <c r="W53" s="178"/>
    </row>
    <row r="54" spans="1:42" ht="20" outlineLevel="1">
      <c r="B54" s="186"/>
      <c r="C54" s="174"/>
      <c r="D54" s="161"/>
      <c r="E54" s="161"/>
      <c r="F54" s="161"/>
      <c r="G54" s="161"/>
      <c r="H54" s="162"/>
      <c r="I54" s="161"/>
      <c r="J54" s="161"/>
      <c r="K54" s="161"/>
      <c r="L54" s="161"/>
      <c r="M54" s="162"/>
      <c r="N54" s="167"/>
      <c r="O54" s="161"/>
      <c r="P54" s="64"/>
      <c r="Q54" s="35" t="s">
        <v>123</v>
      </c>
      <c r="R54" s="93"/>
      <c r="S54" s="93"/>
      <c r="T54" s="93"/>
      <c r="U54" s="93"/>
      <c r="V54" s="93"/>
      <c r="W54" s="93"/>
    </row>
    <row r="55" spans="1:42" outlineLevel="1">
      <c r="B55" s="173"/>
      <c r="C55" s="175"/>
      <c r="D55" s="161"/>
      <c r="E55" s="161"/>
      <c r="F55" s="161"/>
      <c r="G55" s="161"/>
      <c r="H55" s="162"/>
      <c r="I55" s="161"/>
      <c r="J55" s="161"/>
      <c r="K55" s="161"/>
      <c r="L55" s="161"/>
      <c r="M55" s="162"/>
      <c r="N55" s="167"/>
      <c r="O55" s="161"/>
      <c r="P55" s="64"/>
      <c r="Q55" s="67">
        <v>1</v>
      </c>
      <c r="R55" s="94"/>
      <c r="S55" s="94"/>
      <c r="T55" s="94"/>
      <c r="U55" s="94"/>
      <c r="V55" s="94"/>
      <c r="W55" s="94"/>
    </row>
    <row r="56" spans="1:42" ht="91.5" customHeight="1" outlineLevel="1">
      <c r="B56" s="36" t="s">
        <v>44</v>
      </c>
      <c r="C56" s="44" t="s">
        <v>124</v>
      </c>
      <c r="D56" s="42" t="s">
        <v>125</v>
      </c>
      <c r="E56" s="42" t="s">
        <v>126</v>
      </c>
      <c r="F56" s="42" t="s">
        <v>127</v>
      </c>
      <c r="G56" s="42" t="s">
        <v>128</v>
      </c>
      <c r="H56" s="38" t="str">
        <f>IF(B56&lt;&gt;"",SUBSTITUTE(VLOOKUP(B56,LabelListLookUp,2,FALSE),", ",","&amp;CHAR(10)),"")</f>
        <v>CA_n71A-n77(2A)/-,
CA_n66A-n71A-n77A/CA_n66A-n71A,
CA_n66A-n71A-n77A/CA_n66A-n77A,
CA_n66A-n71A-n77A/CA_n71A-n77A,
CA_n71A-n77(2A)/CA_n71A-n77A</v>
      </c>
      <c r="I56" s="134" t="s">
        <v>129</v>
      </c>
      <c r="J56" s="42" t="s">
        <v>16691</v>
      </c>
      <c r="K56" s="38" t="str">
        <f>WPtarget</f>
        <v>RAN5#102</v>
      </c>
      <c r="L56" s="48" t="s">
        <v>16697</v>
      </c>
      <c r="M56" s="225" t="s">
        <v>16715</v>
      </c>
      <c r="N56" s="72">
        <v>1</v>
      </c>
      <c r="O56" s="68">
        <f t="array" ref="O56">IF(AND(H56&lt;&gt;"",H56&lt;&gt;"-"),IF(SUMPRODUCT($Q$55:$W$55,--(Q56:W56&lt;&gt;""))&gt;0,SUMPRODUCT($Q$55:$W$55,Q56:W56)/SUMPRODUCT($Q$55:$W$55,--(Q56:W56&lt;&gt;"")),""),"")</f>
        <v>1</v>
      </c>
      <c r="P56" s="64"/>
      <c r="Q56" s="86">
        <v>1</v>
      </c>
      <c r="R56" s="86"/>
      <c r="S56" s="86"/>
      <c r="T56" s="86"/>
      <c r="U56" s="86"/>
      <c r="V56" s="86"/>
      <c r="W56" s="86"/>
    </row>
    <row r="57" spans="1:42" ht="61" customHeight="1" outlineLevel="1">
      <c r="B57" s="36" t="s">
        <v>46</v>
      </c>
      <c r="C57" s="44" t="s">
        <v>130</v>
      </c>
      <c r="D57" s="42" t="s">
        <v>125</v>
      </c>
      <c r="E57" s="42" t="s">
        <v>126</v>
      </c>
      <c r="F57" s="42" t="s">
        <v>131</v>
      </c>
      <c r="G57" s="42" t="s">
        <v>132</v>
      </c>
      <c r="H57" s="38" t="str">
        <f>IF(B57&lt;&gt;"",SUBSTITUTE(VLOOKUP(B57,LabelListLookUp,2,FALSE),", ",","&amp;CHAR(10)),"")</f>
        <v>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57" s="134" t="s">
        <v>133</v>
      </c>
      <c r="J57" s="42" t="s">
        <v>16691</v>
      </c>
      <c r="K57" s="38" t="str">
        <f>WPtarget</f>
        <v>RAN5#102</v>
      </c>
      <c r="L57" s="42"/>
      <c r="M57" s="225" t="s">
        <v>16716</v>
      </c>
      <c r="N57" s="72">
        <v>1</v>
      </c>
      <c r="O57" s="68">
        <f t="array" ref="O57">IF(AND(H57&lt;&gt;"",H57&lt;&gt;"-"),IF(SUMPRODUCT($Q$55:$W$55,--(Q57:W57&lt;&gt;""))&gt;0,SUMPRODUCT($Q$55:$W$55,Q57:W57)/SUMPRODUCT($Q$55:$W$55,--(Q57:W57&lt;&gt;"")),""),"")</f>
        <v>1</v>
      </c>
      <c r="P57" s="64"/>
      <c r="Q57" s="86">
        <v>1</v>
      </c>
      <c r="R57" s="86"/>
      <c r="S57" s="86"/>
      <c r="T57" s="86"/>
      <c r="U57" s="86"/>
      <c r="V57" s="86"/>
      <c r="W57" s="86"/>
    </row>
    <row r="58" spans="1:42" s="11" customFormat="1" ht="37.5" customHeight="1" outlineLevel="1">
      <c r="A58" s="45"/>
      <c r="B58" s="46" t="s">
        <v>46</v>
      </c>
      <c r="C58" s="47" t="s">
        <v>134</v>
      </c>
      <c r="D58" s="48" t="s">
        <v>125</v>
      </c>
      <c r="E58" s="48" t="s">
        <v>126</v>
      </c>
      <c r="F58" s="48" t="s">
        <v>135</v>
      </c>
      <c r="G58" s="48" t="s">
        <v>136</v>
      </c>
      <c r="H58" s="49" t="str">
        <f>IF(B58&lt;&gt;"",SUBSTITUTE(VLOOKUP(B58,LabelListLookUp,2,FALSE),", ",","&amp;CHAR(10)),"")</f>
        <v>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58" s="48" t="s">
        <v>137</v>
      </c>
      <c r="J58" s="42" t="s">
        <v>16691</v>
      </c>
      <c r="K58" s="49" t="str">
        <f>WPtarget</f>
        <v>RAN5#102</v>
      </c>
      <c r="L58" s="48"/>
      <c r="M58" s="73" t="s">
        <v>16717</v>
      </c>
      <c r="N58" s="74">
        <v>1</v>
      </c>
      <c r="O58" s="68">
        <f t="array" ref="O58">IF(AND(H58&lt;&gt;"",H58&lt;&gt;"-"),IF(SUMPRODUCT($Q$55:$W$55,--(Q58:W58&lt;&gt;""))&gt;0,SUMPRODUCT($Q$55:$W$55,Q58:W58)/SUMPRODUCT($Q$55:$W$55,--(Q58:W58&lt;&gt;"")),""),"")</f>
        <v>1</v>
      </c>
      <c r="P58" s="75"/>
      <c r="Q58" s="86">
        <v>1</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50" outlineLevel="1">
      <c r="B59" s="36" t="s">
        <v>44</v>
      </c>
      <c r="C59" s="44" t="s">
        <v>138</v>
      </c>
      <c r="D59" s="42" t="s">
        <v>139</v>
      </c>
      <c r="E59" s="42" t="s">
        <v>126</v>
      </c>
      <c r="F59" s="42" t="s">
        <v>140</v>
      </c>
      <c r="G59" s="42" t="s">
        <v>141</v>
      </c>
      <c r="H59" s="38" t="str">
        <f>IF(B59&lt;&gt;"",SUBSTITUTE(VLOOKUP(B59,LabelListLookUp,2,FALSE),", ",","&amp;CHAR(10)),"")</f>
        <v>CA_n71A-n77(2A)/-,
CA_n66A-n71A-n77A/CA_n66A-n71A,
CA_n66A-n71A-n77A/CA_n66A-n77A,
CA_n66A-n71A-n77A/CA_n71A-n77A,
CA_n71A-n77(2A)/CA_n71A-n77A</v>
      </c>
      <c r="I59" s="42" t="s">
        <v>142</v>
      </c>
      <c r="J59" s="42" t="s">
        <v>16691</v>
      </c>
      <c r="K59" s="38" t="str">
        <f>WPtarget</f>
        <v>RAN5#102</v>
      </c>
      <c r="L59" s="42"/>
      <c r="M59" s="71" t="s">
        <v>16698</v>
      </c>
      <c r="N59" s="72">
        <v>1</v>
      </c>
      <c r="O59" s="68">
        <f t="array" ref="O59">IF(AND(H59&lt;&gt;"",H59&lt;&gt;"-"),IF(SUMPRODUCT($Q$55:$W$55,--(Q59:W59&lt;&gt;""))&gt;0,SUMPRODUCT($Q$55:$W$55,Q59:W59)/SUMPRODUCT($Q$55:$W$55,--(Q59:W59&lt;&gt;"")),""),"")</f>
        <v>1</v>
      </c>
      <c r="P59" s="64"/>
      <c r="Q59" s="86">
        <v>1</v>
      </c>
      <c r="R59" s="86"/>
      <c r="S59" s="86"/>
      <c r="T59" s="86"/>
      <c r="U59" s="86"/>
      <c r="V59" s="86"/>
      <c r="W59" s="86"/>
    </row>
    <row r="60" spans="1:42" outlineLevel="1">
      <c r="B60" s="179" t="s">
        <v>98</v>
      </c>
      <c r="C60" s="180"/>
      <c r="D60" s="180"/>
      <c r="E60" s="180"/>
      <c r="F60" s="180"/>
      <c r="G60" s="180"/>
      <c r="H60" s="180"/>
      <c r="I60" s="180"/>
      <c r="J60" s="180"/>
      <c r="K60" s="180"/>
      <c r="L60" s="180"/>
      <c r="M60" s="180"/>
      <c r="N60" s="180"/>
      <c r="O60" s="180"/>
      <c r="P60" s="70"/>
      <c r="Q60" s="70"/>
      <c r="R60" s="70"/>
      <c r="S60" s="70"/>
      <c r="T60" s="70"/>
      <c r="U60" s="70"/>
      <c r="V60" s="70"/>
      <c r="W60" s="87"/>
    </row>
    <row r="61" spans="1:42" s="9" customFormat="1" outlineLevel="1">
      <c r="B61" s="39"/>
      <c r="C61" s="39"/>
      <c r="D61" s="40"/>
      <c r="E61" s="40"/>
      <c r="F61" s="40"/>
      <c r="G61" s="40"/>
      <c r="H61" s="40"/>
      <c r="I61" s="40"/>
      <c r="J61" s="40"/>
      <c r="K61" s="40"/>
      <c r="L61" s="40"/>
      <c r="M61" s="40"/>
      <c r="N61" s="40"/>
      <c r="O61" s="40"/>
      <c r="P61" s="40"/>
      <c r="Q61" s="40"/>
      <c r="R61" s="40"/>
      <c r="S61" s="40"/>
      <c r="T61" s="40"/>
      <c r="U61" s="40"/>
      <c r="V61" s="40"/>
      <c r="W61" s="40"/>
      <c r="X61" s="17"/>
    </row>
    <row r="62" spans="1:42" ht="18">
      <c r="B62" s="181" t="s">
        <v>143</v>
      </c>
      <c r="C62" s="182"/>
      <c r="D62" s="182"/>
      <c r="E62" s="182"/>
      <c r="F62" s="182"/>
      <c r="G62" s="182"/>
      <c r="H62" s="182"/>
      <c r="I62" s="182"/>
      <c r="J62" s="182"/>
      <c r="K62" s="182"/>
      <c r="L62" s="182"/>
      <c r="M62" s="182"/>
      <c r="N62" s="182"/>
      <c r="O62" s="182"/>
      <c r="P62" s="34"/>
      <c r="Q62" s="34"/>
      <c r="R62" s="34"/>
      <c r="S62" s="34"/>
      <c r="T62" s="34"/>
      <c r="U62" s="34"/>
      <c r="V62" s="34"/>
      <c r="W62" s="82"/>
    </row>
    <row r="63" spans="1:42" outlineLevel="1">
      <c r="B63" s="186" t="s">
        <v>55</v>
      </c>
      <c r="C63" s="173" t="s">
        <v>56</v>
      </c>
      <c r="D63" s="161" t="s">
        <v>57</v>
      </c>
      <c r="E63" s="161" t="s">
        <v>58</v>
      </c>
      <c r="F63" s="161" t="s">
        <v>59</v>
      </c>
      <c r="G63" s="161" t="s">
        <v>60</v>
      </c>
      <c r="H63" s="162" t="s">
        <v>101</v>
      </c>
      <c r="I63" s="161" t="s">
        <v>102</v>
      </c>
      <c r="J63" s="161" t="s">
        <v>63</v>
      </c>
      <c r="K63" s="161" t="s">
        <v>64</v>
      </c>
      <c r="L63" s="161" t="s">
        <v>65</v>
      </c>
      <c r="M63" s="162" t="s">
        <v>10</v>
      </c>
      <c r="N63" s="168" t="s">
        <v>66</v>
      </c>
      <c r="O63" s="161" t="s">
        <v>67</v>
      </c>
      <c r="P63" s="64"/>
      <c r="Q63" s="176" t="s">
        <v>68</v>
      </c>
      <c r="R63" s="177"/>
      <c r="S63" s="177"/>
      <c r="T63" s="177"/>
      <c r="U63" s="177"/>
      <c r="V63" s="177"/>
      <c r="W63" s="178"/>
    </row>
    <row r="64" spans="1:42" ht="20" outlineLevel="1">
      <c r="B64" s="186"/>
      <c r="C64" s="174"/>
      <c r="D64" s="161"/>
      <c r="E64" s="161"/>
      <c r="F64" s="161"/>
      <c r="G64" s="161"/>
      <c r="H64" s="162"/>
      <c r="I64" s="161"/>
      <c r="J64" s="161"/>
      <c r="K64" s="161"/>
      <c r="L64" s="161"/>
      <c r="M64" s="162"/>
      <c r="N64" s="168"/>
      <c r="O64" s="161"/>
      <c r="P64" s="64"/>
      <c r="Q64" s="35" t="s">
        <v>144</v>
      </c>
      <c r="R64" s="35" t="s">
        <v>145</v>
      </c>
      <c r="S64" s="93"/>
      <c r="T64" s="93"/>
      <c r="U64" s="93"/>
      <c r="V64" s="93"/>
      <c r="W64" s="93"/>
    </row>
    <row r="65" spans="1:23" outlineLevel="1">
      <c r="B65" s="173"/>
      <c r="C65" s="175"/>
      <c r="D65" s="161"/>
      <c r="E65" s="161"/>
      <c r="F65" s="161"/>
      <c r="G65" s="161"/>
      <c r="H65" s="162"/>
      <c r="I65" s="161"/>
      <c r="J65" s="161"/>
      <c r="K65" s="161"/>
      <c r="L65" s="161"/>
      <c r="M65" s="162"/>
      <c r="N65" s="168"/>
      <c r="O65" s="161"/>
      <c r="P65" s="64"/>
      <c r="Q65" s="67">
        <v>1</v>
      </c>
      <c r="R65" s="67">
        <v>1</v>
      </c>
      <c r="S65" s="94"/>
      <c r="T65" s="94"/>
      <c r="U65" s="94"/>
      <c r="V65" s="94"/>
      <c r="W65" s="94"/>
    </row>
    <row r="66" spans="1:23" ht="100" outlineLevel="1">
      <c r="B66" s="46" t="s">
        <v>44</v>
      </c>
      <c r="C66" s="47" t="s">
        <v>146</v>
      </c>
      <c r="D66" s="48" t="s">
        <v>147</v>
      </c>
      <c r="E66" s="48" t="s">
        <v>76</v>
      </c>
      <c r="F66" s="48">
        <v>4.0999999999999996</v>
      </c>
      <c r="G66" s="48" t="s">
        <v>148</v>
      </c>
      <c r="H66" s="48" t="str">
        <f t="shared" ref="H66" si="0">IF(B66&lt;&gt;"",SUBSTITUTE(VLOOKUP(B66,LabelListLookUp,2,FALSE),", ",","&amp;CHAR(10)),"")</f>
        <v>CA_n71A-n77(2A)/-,
CA_n66A-n71A-n77A/CA_n66A-n71A,
CA_n66A-n71A-n77A/CA_n66A-n77A,
CA_n66A-n71A-n77A/CA_n71A-n77A,
CA_n71A-n77(2A)/CA_n71A-n77A</v>
      </c>
      <c r="I66" s="48" t="s">
        <v>149</v>
      </c>
      <c r="J66" s="48" t="s">
        <v>16691</v>
      </c>
      <c r="K66" s="49" t="str">
        <f>WPtarget</f>
        <v>RAN5#102</v>
      </c>
      <c r="L66" s="42"/>
      <c r="M66" s="71" t="s">
        <v>16699</v>
      </c>
      <c r="N66" s="72">
        <v>1</v>
      </c>
      <c r="O66" s="68">
        <f t="array" ref="O66">IF(AND(H66&lt;&gt;"",H66&lt;&gt;"-"),IF(SUMPRODUCT($Q$65:$W$65,--(Q66:W66&lt;&gt;""))&gt;0,SUMPRODUCT($Q$65:$W$65,Q66:W66)/SUMPRODUCT($Q$65:$W$65,--(Q66:W66&lt;&gt;"")),""),"")</f>
        <v>1</v>
      </c>
      <c r="P66" s="64"/>
      <c r="Q66" s="86"/>
      <c r="R66" s="86">
        <v>1</v>
      </c>
      <c r="S66" s="86"/>
      <c r="T66" s="86"/>
      <c r="U66" s="86"/>
      <c r="V66" s="86"/>
      <c r="W66" s="86"/>
    </row>
    <row r="67" spans="1:23" ht="50" outlineLevel="1">
      <c r="B67" s="46" t="s">
        <v>44</v>
      </c>
      <c r="C67" s="47" t="s">
        <v>150</v>
      </c>
      <c r="D67" s="48" t="s">
        <v>147</v>
      </c>
      <c r="E67" s="48" t="s">
        <v>151</v>
      </c>
      <c r="F67" s="48">
        <v>3.2</v>
      </c>
      <c r="G67" s="48" t="s">
        <v>152</v>
      </c>
      <c r="H67" s="49" t="str">
        <f>IF(B67&lt;&gt;"",SUBSTITUTE(VLOOKUP(B67,LabelListLookUp,2,FALSE),", ",","&amp;CHAR(10)),"")</f>
        <v>CA_n71A-n77(2A)/-,
CA_n66A-n71A-n77A/CA_n66A-n71A,
CA_n66A-n71A-n77A/CA_n66A-n77A,
CA_n66A-n71A-n77A/CA_n71A-n77A,
CA_n71A-n77(2A)/CA_n71A-n77A</v>
      </c>
      <c r="I67" s="48" t="s">
        <v>153</v>
      </c>
      <c r="J67" s="48" t="s">
        <v>16691</v>
      </c>
      <c r="K67" s="49" t="str">
        <f>WPtarget</f>
        <v>RAN5#102</v>
      </c>
      <c r="L67" s="42"/>
      <c r="M67" s="71" t="s">
        <v>16700</v>
      </c>
      <c r="N67" s="72">
        <v>1</v>
      </c>
      <c r="O67" s="68">
        <f t="array" ref="O67">IF(AND(H67&lt;&gt;"",H67&lt;&gt;"-"),IF(SUMPRODUCT($Q$65:$W$65,--(Q67:W67&lt;&gt;""))&gt;0,SUMPRODUCT($Q$65:$W$65,Q67:W67)/SUMPRODUCT($Q$65:$W$65,--(Q67:W67&lt;&gt;"")),""),"")</f>
        <v>1</v>
      </c>
      <c r="P67" s="64"/>
      <c r="Q67" s="86">
        <v>1</v>
      </c>
      <c r="R67" s="86"/>
      <c r="S67" s="86"/>
      <c r="T67" s="86"/>
      <c r="U67" s="86"/>
      <c r="V67" s="86"/>
      <c r="W67" s="86"/>
    </row>
    <row r="68" spans="1:23" ht="70" outlineLevel="1">
      <c r="B68" s="36" t="s">
        <v>44</v>
      </c>
      <c r="C68" s="44" t="s">
        <v>154</v>
      </c>
      <c r="D68" s="48" t="s">
        <v>147</v>
      </c>
      <c r="E68" s="42" t="s">
        <v>151</v>
      </c>
      <c r="F68" s="42" t="s">
        <v>155</v>
      </c>
      <c r="G68" s="42" t="s">
        <v>156</v>
      </c>
      <c r="H68" s="38" t="str">
        <f t="shared" ref="H68:H80" si="1">IF(B68&lt;&gt;"",SUBSTITUTE(VLOOKUP(B68,LabelListLookUp,2,FALSE),", ",","&amp;CHAR(10)),"")</f>
        <v>CA_n71A-n77(2A)/-,
CA_n66A-n71A-n77A/CA_n66A-n71A,
CA_n66A-n71A-n77A/CA_n66A-n77A,
CA_n66A-n71A-n77A/CA_n71A-n77A,
CA_n71A-n77(2A)/CA_n71A-n77A</v>
      </c>
      <c r="I68" s="42" t="s">
        <v>157</v>
      </c>
      <c r="J68" s="48" t="s">
        <v>16691</v>
      </c>
      <c r="K68" s="38" t="str">
        <f t="shared" ref="K68:K80" si="2">WPtarget</f>
        <v>RAN5#102</v>
      </c>
      <c r="L68" s="42"/>
      <c r="M68" s="71" t="s">
        <v>16701</v>
      </c>
      <c r="N68" s="72">
        <v>1</v>
      </c>
      <c r="O68" s="68">
        <f t="array" ref="O68">IF(AND(H68&lt;&gt;"",H68&lt;&gt;"-"),IF(SUMPRODUCT($Q$65:$W$65,--(Q68:W68&lt;&gt;""))&gt;0,SUMPRODUCT($Q$65:$W$65,Q68:W68)/SUMPRODUCT($Q$65:$W$65,--(Q68:W68&lt;&gt;"")),""),"")</f>
        <v>1</v>
      </c>
      <c r="P68" s="64"/>
      <c r="Q68" s="86">
        <v>1</v>
      </c>
      <c r="R68" s="86"/>
      <c r="S68" s="86"/>
      <c r="T68" s="86"/>
      <c r="U68" s="86"/>
      <c r="V68" s="86"/>
      <c r="W68" s="86"/>
    </row>
    <row r="69" spans="1:23" ht="60" outlineLevel="1">
      <c r="B69" s="36" t="s">
        <v>44</v>
      </c>
      <c r="C69" s="44" t="s">
        <v>158</v>
      </c>
      <c r="D69" s="48" t="s">
        <v>147</v>
      </c>
      <c r="E69" s="42" t="s">
        <v>151</v>
      </c>
      <c r="F69" s="42" t="s">
        <v>159</v>
      </c>
      <c r="G69" s="42" t="s">
        <v>160</v>
      </c>
      <c r="H69" s="38" t="str">
        <f t="shared" si="1"/>
        <v>CA_n71A-n77(2A)/-,
CA_n66A-n71A-n77A/CA_n66A-n71A,
CA_n66A-n71A-n77A/CA_n66A-n77A,
CA_n66A-n71A-n77A/CA_n71A-n77A,
CA_n71A-n77(2A)/CA_n71A-n77A</v>
      </c>
      <c r="I69" s="42" t="s">
        <v>161</v>
      </c>
      <c r="J69" s="38" t="s">
        <v>16719</v>
      </c>
      <c r="K69" s="38" t="str">
        <f t="shared" si="2"/>
        <v>RAN5#102</v>
      </c>
      <c r="L69" s="48" t="s">
        <v>16718</v>
      </c>
      <c r="M69" s="71" t="s">
        <v>16702</v>
      </c>
      <c r="N69" s="72">
        <v>1</v>
      </c>
      <c r="O69" s="68">
        <f t="array" ref="O69">IF(AND(H69&lt;&gt;"",H69&lt;&gt;"-"),IF(SUMPRODUCT($Q$65:$W$65,--(Q69:W69&lt;&gt;""))&gt;0,SUMPRODUCT($Q$65:$W$65,Q69:W69)/SUMPRODUCT($Q$65:$W$65,--(Q69:W69&lt;&gt;"")),""),"")</f>
        <v>1</v>
      </c>
      <c r="P69" s="64"/>
      <c r="Q69" s="86">
        <v>1</v>
      </c>
      <c r="R69" s="86"/>
      <c r="S69" s="86"/>
      <c r="T69" s="86"/>
      <c r="U69" s="86"/>
      <c r="V69" s="86"/>
      <c r="W69" s="86"/>
    </row>
    <row r="70" spans="1:23" ht="60" outlineLevel="1">
      <c r="B70" s="36" t="s">
        <v>44</v>
      </c>
      <c r="C70" s="44" t="s">
        <v>162</v>
      </c>
      <c r="D70" s="48" t="s">
        <v>147</v>
      </c>
      <c r="E70" s="42" t="s">
        <v>151</v>
      </c>
      <c r="F70" s="42" t="s">
        <v>163</v>
      </c>
      <c r="G70" s="42" t="s">
        <v>164</v>
      </c>
      <c r="H70" s="38" t="str">
        <f t="shared" si="1"/>
        <v>CA_n71A-n77(2A)/-,
CA_n66A-n71A-n77A/CA_n66A-n71A,
CA_n66A-n71A-n77A/CA_n66A-n77A,
CA_n66A-n71A-n77A/CA_n71A-n77A,
CA_n71A-n77(2A)/CA_n71A-n77A</v>
      </c>
      <c r="I70" s="42" t="s">
        <v>165</v>
      </c>
      <c r="J70" s="38" t="s">
        <v>16719</v>
      </c>
      <c r="K70" s="38" t="str">
        <f t="shared" si="2"/>
        <v>RAN5#102</v>
      </c>
      <c r="L70" s="48" t="s">
        <v>16718</v>
      </c>
      <c r="M70" s="71" t="s">
        <v>16702</v>
      </c>
      <c r="N70" s="72">
        <v>1</v>
      </c>
      <c r="O70" s="68">
        <f t="array" ref="O70">IF(AND(H70&lt;&gt;"",H70&lt;&gt;"-"),IF(SUMPRODUCT($Q$65:$W$65,--(Q70:W70&lt;&gt;""))&gt;0,SUMPRODUCT($Q$65:$W$65,Q70:W70)/SUMPRODUCT($Q$65:$W$65,--(Q70:W70&lt;&gt;"")),""),"")</f>
        <v>1</v>
      </c>
      <c r="P70" s="64"/>
      <c r="Q70" s="86">
        <v>1</v>
      </c>
      <c r="R70" s="86"/>
      <c r="S70" s="86"/>
      <c r="T70" s="86"/>
      <c r="U70" s="86"/>
      <c r="V70" s="86"/>
      <c r="W70" s="86"/>
    </row>
    <row r="71" spans="1:23" ht="82.5" customHeight="1" outlineLevel="1">
      <c r="B71" s="36" t="s">
        <v>46</v>
      </c>
      <c r="C71" s="44" t="s">
        <v>166</v>
      </c>
      <c r="D71" s="48" t="s">
        <v>147</v>
      </c>
      <c r="E71" s="42" t="s">
        <v>151</v>
      </c>
      <c r="F71" s="42" t="s">
        <v>163</v>
      </c>
      <c r="G71" s="42" t="s">
        <v>167</v>
      </c>
      <c r="H71" s="38" t="str">
        <f t="shared" si="1"/>
        <v>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71" s="42" t="s">
        <v>168</v>
      </c>
      <c r="J71" s="42" t="s">
        <v>16691</v>
      </c>
      <c r="K71" s="38" t="str">
        <f t="shared" si="2"/>
        <v>RAN5#102</v>
      </c>
      <c r="L71" s="42"/>
      <c r="M71" s="71" t="s">
        <v>16700</v>
      </c>
      <c r="N71" s="72">
        <v>1</v>
      </c>
      <c r="O71" s="68">
        <f t="array" ref="O71">IF(AND(H71&lt;&gt;"",H71&lt;&gt;"-"),IF(SUMPRODUCT($Q$65:$W$65,--(Q71:W71&lt;&gt;""))&gt;0,SUMPRODUCT($Q$65:$W$65,Q71:W71)/SUMPRODUCT($Q$65:$W$65,--(Q71:W71&lt;&gt;"")),""),"")</f>
        <v>1</v>
      </c>
      <c r="P71" s="64"/>
      <c r="Q71" s="86">
        <v>1</v>
      </c>
      <c r="R71" s="86"/>
      <c r="S71" s="86"/>
      <c r="T71" s="86"/>
      <c r="U71" s="86"/>
      <c r="V71" s="86"/>
      <c r="W71" s="86"/>
    </row>
    <row r="72" spans="1:23" ht="60" outlineLevel="1">
      <c r="B72" s="36" t="s">
        <v>44</v>
      </c>
      <c r="C72" s="44" t="s">
        <v>169</v>
      </c>
      <c r="D72" s="48" t="s">
        <v>147</v>
      </c>
      <c r="E72" s="42" t="s">
        <v>151</v>
      </c>
      <c r="F72" s="42" t="s">
        <v>170</v>
      </c>
      <c r="G72" s="42" t="s">
        <v>171</v>
      </c>
      <c r="H72" s="38" t="str">
        <f t="shared" si="1"/>
        <v>CA_n71A-n77(2A)/-,
CA_n66A-n71A-n77A/CA_n66A-n71A,
CA_n66A-n71A-n77A/CA_n66A-n77A,
CA_n66A-n71A-n77A/CA_n71A-n77A,
CA_n71A-n77(2A)/CA_n71A-n77A</v>
      </c>
      <c r="I72" s="42" t="s">
        <v>172</v>
      </c>
      <c r="J72" s="42" t="s">
        <v>16691</v>
      </c>
      <c r="K72" s="38" t="str">
        <f t="shared" si="2"/>
        <v>RAN5#102</v>
      </c>
      <c r="L72" s="42"/>
      <c r="M72" s="71" t="s">
        <v>16703</v>
      </c>
      <c r="N72" s="104">
        <v>1</v>
      </c>
      <c r="O72" s="68">
        <f t="array" ref="O72">IF(AND(H72&lt;&gt;"",H72&lt;&gt;"-"),IF(SUMPRODUCT($Q$65:$W$65,--(Q72:W72&lt;&gt;""))&gt;0,SUMPRODUCT($Q$65:$W$65,Q72:W72)/SUMPRODUCT($Q$65:$W$65,--(Q72:W72&lt;&gt;"")),""),"")</f>
        <v>1</v>
      </c>
      <c r="P72" s="64"/>
      <c r="Q72" s="86">
        <v>1</v>
      </c>
      <c r="R72" s="86"/>
      <c r="S72" s="86"/>
      <c r="T72" s="86"/>
      <c r="U72" s="86"/>
      <c r="V72" s="86"/>
      <c r="W72" s="86"/>
    </row>
    <row r="73" spans="1:23" ht="84.75" customHeight="1" outlineLevel="1">
      <c r="B73" s="36" t="s">
        <v>46</v>
      </c>
      <c r="C73" s="44" t="s">
        <v>173</v>
      </c>
      <c r="D73" s="48" t="s">
        <v>147</v>
      </c>
      <c r="E73" s="42" t="s">
        <v>151</v>
      </c>
      <c r="F73" s="42" t="s">
        <v>170</v>
      </c>
      <c r="G73" s="42" t="s">
        <v>174</v>
      </c>
      <c r="H73" s="38" t="str">
        <f t="shared" si="1"/>
        <v>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73" s="42" t="s">
        <v>175</v>
      </c>
      <c r="J73" s="42" t="s">
        <v>16691</v>
      </c>
      <c r="K73" s="38" t="str">
        <f t="shared" si="2"/>
        <v>RAN5#102</v>
      </c>
      <c r="L73" s="42"/>
      <c r="M73" s="71" t="s">
        <v>16703</v>
      </c>
      <c r="N73" s="104">
        <v>1</v>
      </c>
      <c r="O73" s="68">
        <f t="array" ref="O73">IF(AND(H73&lt;&gt;"",H73&lt;&gt;"-"),IF(SUMPRODUCT($Q$65:$W$65,--(Q73:W73&lt;&gt;""))&gt;0,SUMPRODUCT($Q$65:$W$65,Q73:W73)/SUMPRODUCT($Q$65:$W$65,--(Q73:W73&lt;&gt;"")),""),"")</f>
        <v>1</v>
      </c>
      <c r="P73" s="64"/>
      <c r="Q73" s="86">
        <v>1</v>
      </c>
      <c r="R73" s="86"/>
      <c r="S73" s="86"/>
      <c r="T73" s="86"/>
      <c r="U73" s="86"/>
      <c r="V73" s="86"/>
      <c r="W73" s="86"/>
    </row>
    <row r="74" spans="1:23" ht="60" outlineLevel="1">
      <c r="B74" s="36" t="s">
        <v>44</v>
      </c>
      <c r="C74" s="44" t="s">
        <v>176</v>
      </c>
      <c r="D74" s="48" t="s">
        <v>147</v>
      </c>
      <c r="E74" s="42" t="s">
        <v>151</v>
      </c>
      <c r="F74" s="42" t="s">
        <v>177</v>
      </c>
      <c r="G74" s="42" t="s">
        <v>178</v>
      </c>
      <c r="H74" s="38" t="str">
        <f t="shared" si="1"/>
        <v>CA_n71A-n77(2A)/-,
CA_n66A-n71A-n77A/CA_n66A-n71A,
CA_n66A-n71A-n77A/CA_n66A-n77A,
CA_n66A-n71A-n77A/CA_n71A-n77A,
CA_n71A-n77(2A)/CA_n71A-n77A</v>
      </c>
      <c r="I74" s="42" t="s">
        <v>179</v>
      </c>
      <c r="J74" s="38" t="s">
        <v>16719</v>
      </c>
      <c r="K74" s="38" t="str">
        <f t="shared" si="2"/>
        <v>RAN5#102</v>
      </c>
      <c r="L74" s="48" t="s">
        <v>16718</v>
      </c>
      <c r="M74" s="71" t="s">
        <v>16704</v>
      </c>
      <c r="N74" s="105">
        <v>1</v>
      </c>
      <c r="O74" s="68">
        <f t="array" ref="O74">IF(AND(H74&lt;&gt;"",H74&lt;&gt;"-"),IF(SUMPRODUCT($Q$65:$W$65,--(Q74:W74&lt;&gt;""))&gt;0,SUMPRODUCT($Q$65:$W$65,Q74:W74)/SUMPRODUCT($Q$65:$W$65,--(Q74:W74&lt;&gt;"")),""),"")</f>
        <v>1</v>
      </c>
      <c r="P74" s="69"/>
      <c r="Q74" s="86">
        <v>1</v>
      </c>
      <c r="R74" s="86"/>
      <c r="S74" s="86"/>
      <c r="T74" s="86"/>
      <c r="U74" s="86"/>
      <c r="V74" s="86"/>
      <c r="W74" s="86"/>
    </row>
    <row r="75" spans="1:23" ht="54" customHeight="1" outlineLevel="1">
      <c r="B75" s="36" t="s">
        <v>46</v>
      </c>
      <c r="C75" s="44" t="s">
        <v>180</v>
      </c>
      <c r="D75" s="48" t="s">
        <v>147</v>
      </c>
      <c r="E75" s="42" t="s">
        <v>151</v>
      </c>
      <c r="F75" s="42" t="s">
        <v>177</v>
      </c>
      <c r="G75" s="42" t="s">
        <v>181</v>
      </c>
      <c r="H75" s="38" t="str">
        <f t="shared" si="1"/>
        <v>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75" s="42" t="s">
        <v>182</v>
      </c>
      <c r="J75" s="38" t="s">
        <v>16719</v>
      </c>
      <c r="K75" s="38" t="str">
        <f t="shared" si="2"/>
        <v>RAN5#102</v>
      </c>
      <c r="L75" s="48" t="s">
        <v>16718</v>
      </c>
      <c r="M75" s="71" t="s">
        <v>16704</v>
      </c>
      <c r="N75" s="105">
        <v>1</v>
      </c>
      <c r="O75" s="68">
        <f t="array" ref="O75">IF(AND(H75&lt;&gt;"",H75&lt;&gt;"-"),IF(SUMPRODUCT($Q$65:$W$65,--(Q75:W75&lt;&gt;""))&gt;0,SUMPRODUCT($Q$65:$W$65,Q75:W75)/SUMPRODUCT($Q$65:$W$65,--(Q75:W75&lt;&gt;"")),""),"")</f>
        <v>1</v>
      </c>
      <c r="P75" s="69"/>
      <c r="Q75" s="86">
        <v>1</v>
      </c>
      <c r="R75" s="86"/>
      <c r="S75" s="86"/>
      <c r="T75" s="86"/>
      <c r="U75" s="86"/>
      <c r="V75" s="86"/>
      <c r="W75" s="86"/>
    </row>
    <row r="76" spans="1:23" ht="40" outlineLevel="1">
      <c r="A76" s="97"/>
      <c r="B76" s="36" t="s">
        <v>36</v>
      </c>
      <c r="C76" s="44" t="s">
        <v>183</v>
      </c>
      <c r="D76" s="48" t="s">
        <v>147</v>
      </c>
      <c r="E76" s="42" t="s">
        <v>151</v>
      </c>
      <c r="F76" s="36" t="s">
        <v>184</v>
      </c>
      <c r="G76" s="36" t="s">
        <v>185</v>
      </c>
      <c r="H76" s="38" t="str">
        <f t="shared" si="1"/>
        <v>CA_n66A-n71A-n77A/CA_n66A-n71A,
CA_n66A-n71A-n77A/CA_n66A-n77A,
CA_n66A-n71A-n77A/CA_n71A-n77A,
CA_n71A-n77(2A)/CA_n71A-n77A</v>
      </c>
      <c r="I76" s="36" t="s">
        <v>186</v>
      </c>
      <c r="J76" s="42" t="s">
        <v>16691</v>
      </c>
      <c r="K76" s="38" t="str">
        <f t="shared" si="2"/>
        <v>RAN5#102</v>
      </c>
      <c r="L76" s="48" t="s">
        <v>16707</v>
      </c>
      <c r="M76" s="106" t="s">
        <v>16705</v>
      </c>
      <c r="N76" s="105">
        <v>1</v>
      </c>
      <c r="O76" s="68">
        <f t="array" ref="O76">IF(AND(H76&lt;&gt;"",H76&lt;&gt;"-"),IF(SUMPRODUCT($Q$65:$W$65,--(Q76:W76&lt;&gt;""))&gt;0,SUMPRODUCT($Q$65:$W$65,Q76:W76)/SUMPRODUCT($Q$65:$W$65,--(Q76:W76&lt;&gt;"")),""),"")</f>
        <v>1</v>
      </c>
      <c r="P76" s="69"/>
      <c r="Q76" s="86">
        <v>1</v>
      </c>
      <c r="R76" s="86"/>
      <c r="S76" s="86"/>
      <c r="T76" s="86"/>
      <c r="U76" s="86"/>
      <c r="V76" s="86"/>
      <c r="W76" s="86"/>
    </row>
    <row r="77" spans="1:23" ht="39" customHeight="1" outlineLevel="1">
      <c r="B77" s="36" t="s">
        <v>42</v>
      </c>
      <c r="C77" s="44" t="s">
        <v>187</v>
      </c>
      <c r="D77" s="48" t="s">
        <v>147</v>
      </c>
      <c r="E77" s="42" t="s">
        <v>151</v>
      </c>
      <c r="F77" s="98" t="s">
        <v>188</v>
      </c>
      <c r="G77" s="98" t="s">
        <v>189</v>
      </c>
      <c r="H77" s="38" t="str">
        <f t="shared" si="1"/>
        <v>CA_n71A-n77(2A)/-,
CA_n66A-n71A-n77A/CA_n66A-n71A,
CA_n66A-n71A-n77A/CA_n66A-n77A,
CA_n66A-n71A-n77A/CA_n71A-n77A,
CA_n71A-n77(2A)/CA_n71A-n77A,
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77" s="98" t="s">
        <v>190</v>
      </c>
      <c r="J77" s="42" t="s">
        <v>16691</v>
      </c>
      <c r="K77" s="38" t="str">
        <f t="shared" si="2"/>
        <v>RAN5#102</v>
      </c>
      <c r="L77" s="48" t="s">
        <v>16720</v>
      </c>
      <c r="M77" s="106" t="s">
        <v>16706</v>
      </c>
      <c r="N77" s="105">
        <v>1</v>
      </c>
      <c r="O77" s="68">
        <f t="array" ref="O77">IF(AND(H77&lt;&gt;"",H77&lt;&gt;"-"),IF(SUMPRODUCT($Q$65:$W$65,--(Q77:W77&lt;&gt;""))&gt;0,SUMPRODUCT($Q$65:$W$65,Q77:W77)/SUMPRODUCT($Q$65:$W$65,--(Q77:W77&lt;&gt;"")),""),"")</f>
        <v>1</v>
      </c>
      <c r="P77" s="69"/>
      <c r="Q77" s="86">
        <v>1</v>
      </c>
      <c r="R77" s="86"/>
      <c r="S77" s="86"/>
      <c r="T77" s="86"/>
      <c r="U77" s="86"/>
      <c r="V77" s="86"/>
      <c r="W77" s="86"/>
    </row>
    <row r="78" spans="1:23" ht="45" customHeight="1" outlineLevel="1">
      <c r="B78" s="36" t="s">
        <v>42</v>
      </c>
      <c r="C78" s="44" t="s">
        <v>191</v>
      </c>
      <c r="D78" s="48" t="s">
        <v>147</v>
      </c>
      <c r="E78" s="42" t="s">
        <v>151</v>
      </c>
      <c r="F78" s="98" t="s">
        <v>192</v>
      </c>
      <c r="G78" s="98" t="s">
        <v>193</v>
      </c>
      <c r="H78" s="38" t="str">
        <f t="shared" si="1"/>
        <v>CA_n71A-n77(2A)/-,
CA_n66A-n71A-n77A/CA_n66A-n71A,
CA_n66A-n71A-n77A/CA_n66A-n77A,
CA_n66A-n71A-n77A/CA_n71A-n77A,
CA_n71A-n77(2A)/CA_n71A-n77A,
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78" s="98" t="s">
        <v>194</v>
      </c>
      <c r="J78" s="42" t="s">
        <v>16691</v>
      </c>
      <c r="K78" s="38" t="str">
        <f t="shared" si="2"/>
        <v>RAN5#102</v>
      </c>
      <c r="L78" s="48" t="s">
        <v>16720</v>
      </c>
      <c r="M78" s="106" t="s">
        <v>16705</v>
      </c>
      <c r="N78" s="105">
        <v>1</v>
      </c>
      <c r="O78" s="68">
        <f t="array" ref="O78">IF(AND(H78&lt;&gt;"",H78&lt;&gt;"-"),IF(SUMPRODUCT($Q$65:$W$65,--(Q78:W78&lt;&gt;""))&gt;0,SUMPRODUCT($Q$65:$W$65,Q78:W78)/SUMPRODUCT($Q$65:$W$65,--(Q78:W78&lt;&gt;"")),""),"")</f>
        <v>1</v>
      </c>
      <c r="P78" s="69"/>
      <c r="Q78" s="86">
        <v>1</v>
      </c>
      <c r="R78" s="86"/>
      <c r="S78" s="86"/>
      <c r="T78" s="86"/>
      <c r="U78" s="86"/>
      <c r="V78" s="86"/>
      <c r="W78" s="86"/>
    </row>
    <row r="79" spans="1:23" ht="48" customHeight="1" outlineLevel="1">
      <c r="B79" s="36" t="s">
        <v>42</v>
      </c>
      <c r="C79" s="44" t="s">
        <v>195</v>
      </c>
      <c r="D79" s="48" t="s">
        <v>147</v>
      </c>
      <c r="E79" s="42" t="s">
        <v>151</v>
      </c>
      <c r="F79" s="98" t="s">
        <v>196</v>
      </c>
      <c r="G79" s="98" t="s">
        <v>197</v>
      </c>
      <c r="H79" s="38" t="str">
        <f t="shared" si="1"/>
        <v>CA_n71A-n77(2A)/-,
CA_n66A-n71A-n77A/CA_n66A-n71A,
CA_n66A-n71A-n77A/CA_n66A-n77A,
CA_n66A-n71A-n77A/CA_n71A-n77A,
CA_n71A-n77(2A)/CA_n71A-n77A,
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79" s="98" t="s">
        <v>198</v>
      </c>
      <c r="J79" s="42" t="s">
        <v>16691</v>
      </c>
      <c r="K79" s="38" t="str">
        <f t="shared" si="2"/>
        <v>RAN5#102</v>
      </c>
      <c r="L79" s="48" t="s">
        <v>16720</v>
      </c>
      <c r="M79" s="106" t="s">
        <v>16708</v>
      </c>
      <c r="N79" s="105">
        <v>1</v>
      </c>
      <c r="O79" s="68">
        <f t="array" ref="O79">IF(AND(H79&lt;&gt;"",H79&lt;&gt;"-"),IF(SUMPRODUCT($Q$65:$W$65,--(Q79:W79&lt;&gt;""))&gt;0,SUMPRODUCT($Q$65:$W$65,Q79:W79)/SUMPRODUCT($Q$65:$W$65,--(Q79:W79&lt;&gt;"")),""),"")</f>
        <v>1</v>
      </c>
      <c r="P79" s="69"/>
      <c r="Q79" s="86">
        <v>1</v>
      </c>
      <c r="R79" s="86"/>
      <c r="S79" s="86"/>
      <c r="T79" s="86"/>
      <c r="U79" s="86"/>
      <c r="V79" s="86"/>
      <c r="W79" s="86"/>
    </row>
    <row r="80" spans="1:23" ht="46.5" customHeight="1" outlineLevel="1">
      <c r="B80" s="36" t="s">
        <v>42</v>
      </c>
      <c r="C80" s="44" t="s">
        <v>199</v>
      </c>
      <c r="D80" s="48" t="s">
        <v>147</v>
      </c>
      <c r="E80" s="42" t="s">
        <v>151</v>
      </c>
      <c r="F80" s="98" t="s">
        <v>200</v>
      </c>
      <c r="G80" s="98" t="s">
        <v>201</v>
      </c>
      <c r="H80" s="38" t="str">
        <f t="shared" si="1"/>
        <v>CA_n71A-n77(2A)/-,
CA_n66A-n71A-n77A/CA_n66A-n71A,
CA_n66A-n71A-n77A/CA_n66A-n77A,
CA_n66A-n71A-n77A/CA_n71A-n77A,
CA_n71A-n77(2A)/CA_n71A-n77A,
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80" s="98" t="s">
        <v>202</v>
      </c>
      <c r="J80" s="42" t="s">
        <v>16691</v>
      </c>
      <c r="K80" s="38" t="str">
        <f t="shared" si="2"/>
        <v>RAN5#102</v>
      </c>
      <c r="L80" s="98"/>
      <c r="M80" s="107" t="s">
        <v>16700</v>
      </c>
      <c r="N80" s="105">
        <v>1</v>
      </c>
      <c r="O80" s="68">
        <f t="array" ref="O80">IF(AND(H80&lt;&gt;"",H80&lt;&gt;"-"),IF(SUMPRODUCT($Q$65:$W$65,--(Q80:W80&lt;&gt;""))&gt;0,SUMPRODUCT($Q$65:$W$65,Q80:W80)/SUMPRODUCT($Q$65:$W$65,--(Q80:W80&lt;&gt;"")),""),"")</f>
        <v>1</v>
      </c>
      <c r="P80" s="69"/>
      <c r="Q80" s="86">
        <v>1</v>
      </c>
      <c r="R80" s="86"/>
      <c r="S80" s="86"/>
      <c r="T80" s="86"/>
      <c r="U80" s="86"/>
      <c r="V80" s="86"/>
      <c r="W80" s="86"/>
    </row>
    <row r="81" spans="2:24" outlineLevel="1">
      <c r="B81" s="179" t="s">
        <v>98</v>
      </c>
      <c r="C81" s="180"/>
      <c r="D81" s="180"/>
      <c r="E81" s="180"/>
      <c r="F81" s="180"/>
      <c r="G81" s="180"/>
      <c r="H81" s="180"/>
      <c r="I81" s="180"/>
      <c r="J81" s="180"/>
      <c r="K81" s="180"/>
      <c r="L81" s="180"/>
      <c r="M81" s="180"/>
      <c r="N81" s="180"/>
      <c r="O81" s="180"/>
      <c r="P81" s="70"/>
      <c r="Q81" s="70"/>
      <c r="R81" s="70"/>
      <c r="S81" s="70"/>
      <c r="T81" s="70"/>
      <c r="U81" s="70"/>
      <c r="V81" s="70"/>
      <c r="W81" s="87"/>
    </row>
    <row r="82" spans="2:24" s="9" customFormat="1" outlineLevel="1">
      <c r="B82" s="39"/>
      <c r="C82" s="39"/>
      <c r="D82" s="40"/>
      <c r="E82" s="40"/>
      <c r="F82" s="40"/>
      <c r="G82" s="40"/>
      <c r="H82" s="40"/>
      <c r="I82" s="40"/>
      <c r="J82" s="40"/>
      <c r="K82" s="40"/>
      <c r="L82" s="40"/>
      <c r="M82" s="40"/>
      <c r="N82" s="40"/>
      <c r="O82" s="40"/>
      <c r="P82" s="40"/>
      <c r="Q82" s="40"/>
      <c r="R82" s="40"/>
      <c r="S82" s="40"/>
      <c r="T82" s="40"/>
      <c r="U82" s="40"/>
      <c r="V82" s="40"/>
      <c r="W82" s="40"/>
      <c r="X82" s="17"/>
    </row>
    <row r="83" spans="2:24" ht="18">
      <c r="B83" s="187" t="s">
        <v>203</v>
      </c>
      <c r="C83" s="188"/>
      <c r="D83" s="188"/>
      <c r="E83" s="188"/>
      <c r="F83" s="188"/>
      <c r="G83" s="188"/>
      <c r="H83" s="188"/>
      <c r="I83" s="188"/>
      <c r="J83" s="188"/>
      <c r="K83" s="188"/>
      <c r="L83" s="188"/>
      <c r="M83" s="188"/>
      <c r="N83" s="188"/>
      <c r="O83" s="188"/>
      <c r="P83" s="34"/>
      <c r="Q83" s="34"/>
      <c r="R83" s="34"/>
      <c r="S83" s="34"/>
      <c r="T83" s="34"/>
      <c r="U83" s="34"/>
      <c r="V83" s="34"/>
      <c r="W83" s="82"/>
    </row>
    <row r="84" spans="2:24" outlineLevel="1">
      <c r="B84" s="186" t="s">
        <v>55</v>
      </c>
      <c r="C84" s="173" t="s">
        <v>56</v>
      </c>
      <c r="D84" s="161" t="s">
        <v>57</v>
      </c>
      <c r="E84" s="161" t="s">
        <v>122</v>
      </c>
      <c r="F84" s="161" t="s">
        <v>59</v>
      </c>
      <c r="G84" s="161" t="s">
        <v>60</v>
      </c>
      <c r="H84" s="162" t="s">
        <v>101</v>
      </c>
      <c r="I84" s="161" t="s">
        <v>102</v>
      </c>
      <c r="J84" s="161" t="s">
        <v>63</v>
      </c>
      <c r="K84" s="161" t="s">
        <v>64</v>
      </c>
      <c r="L84" s="161" t="s">
        <v>65</v>
      </c>
      <c r="M84" s="162" t="s">
        <v>10</v>
      </c>
      <c r="N84" s="168" t="s">
        <v>66</v>
      </c>
      <c r="O84" s="161" t="s">
        <v>67</v>
      </c>
      <c r="P84" s="64"/>
      <c r="Q84" s="176" t="s">
        <v>68</v>
      </c>
      <c r="R84" s="177"/>
      <c r="S84" s="177"/>
      <c r="T84" s="177"/>
      <c r="U84" s="177"/>
      <c r="V84" s="177"/>
      <c r="W84" s="178"/>
    </row>
    <row r="85" spans="2:24" ht="20" outlineLevel="1">
      <c r="B85" s="186"/>
      <c r="C85" s="174"/>
      <c r="D85" s="161"/>
      <c r="E85" s="161"/>
      <c r="F85" s="161"/>
      <c r="G85" s="161"/>
      <c r="H85" s="162"/>
      <c r="I85" s="161"/>
      <c r="J85" s="161"/>
      <c r="K85" s="161"/>
      <c r="L85" s="161"/>
      <c r="M85" s="162"/>
      <c r="N85" s="168"/>
      <c r="O85" s="161"/>
      <c r="P85" s="64"/>
      <c r="Q85" s="35" t="s">
        <v>204</v>
      </c>
      <c r="R85" s="35" t="s">
        <v>205</v>
      </c>
      <c r="S85" s="35" t="s">
        <v>206</v>
      </c>
      <c r="T85" s="35" t="s">
        <v>207</v>
      </c>
      <c r="U85" s="93"/>
      <c r="V85" s="93"/>
      <c r="W85" s="35" t="s">
        <v>208</v>
      </c>
    </row>
    <row r="86" spans="2:24" outlineLevel="1">
      <c r="B86" s="186"/>
      <c r="C86" s="175"/>
      <c r="D86" s="161"/>
      <c r="E86" s="161"/>
      <c r="F86" s="161"/>
      <c r="G86" s="161"/>
      <c r="H86" s="162"/>
      <c r="I86" s="161"/>
      <c r="J86" s="161"/>
      <c r="K86" s="161"/>
      <c r="L86" s="161"/>
      <c r="M86" s="162"/>
      <c r="N86" s="168"/>
      <c r="O86" s="161"/>
      <c r="P86" s="64"/>
      <c r="Q86" s="67">
        <v>1</v>
      </c>
      <c r="R86" s="67">
        <v>5</v>
      </c>
      <c r="S86" s="67">
        <v>5</v>
      </c>
      <c r="T86" s="67">
        <v>2</v>
      </c>
      <c r="U86" s="94"/>
      <c r="V86" s="94"/>
      <c r="W86" s="67">
        <v>2</v>
      </c>
    </row>
    <row r="87" spans="2:24" ht="60" outlineLevel="1">
      <c r="B87" s="99" t="s">
        <v>36</v>
      </c>
      <c r="C87" s="44" t="s">
        <v>209</v>
      </c>
      <c r="D87" s="100" t="s">
        <v>210</v>
      </c>
      <c r="E87" s="42" t="s">
        <v>151</v>
      </c>
      <c r="F87" s="101" t="s">
        <v>211</v>
      </c>
      <c r="G87" s="101" t="s">
        <v>212</v>
      </c>
      <c r="H87" s="38" t="str">
        <f>IF(B87&lt;&gt;"",SUBSTITUTE(VLOOKUP(B87,LabelListLookUp,2,FALSE),", ",","&amp;CHAR(10)),"")</f>
        <v>CA_n66A-n71A-n77A/CA_n66A-n71A,
CA_n66A-n71A-n77A/CA_n66A-n77A,
CA_n66A-n71A-n77A/CA_n71A-n77A,
CA_n71A-n77(2A)/CA_n71A-n77A</v>
      </c>
      <c r="I87" s="101" t="s">
        <v>213</v>
      </c>
      <c r="J87" s="36" t="s">
        <v>16691</v>
      </c>
      <c r="K87" s="38" t="str">
        <f>WPtarget</f>
        <v>RAN5#102</v>
      </c>
      <c r="L87" s="48" t="s">
        <v>16707</v>
      </c>
      <c r="M87" s="106" t="s">
        <v>16705</v>
      </c>
      <c r="N87" s="104">
        <v>1</v>
      </c>
      <c r="O87" s="68">
        <f t="array" ref="O87">IF(AND(H87&lt;&gt;"",H87&lt;&gt;"-"),IF(SUMPRODUCT($Q$86:$W$86,--(Q87:W87&lt;&gt;""))&gt;0,SUMPRODUCT($Q$86:$W$86,Q87:W87)/SUMPRODUCT($Q$86:$W$86,--(Q87:W87&lt;&gt;"")),""),"")</f>
        <v>1</v>
      </c>
      <c r="P87" s="64"/>
      <c r="Q87" s="86">
        <v>1</v>
      </c>
      <c r="R87" s="86"/>
      <c r="S87" s="86">
        <v>1</v>
      </c>
      <c r="T87" s="86">
        <v>1</v>
      </c>
      <c r="U87" s="86"/>
      <c r="V87" s="86"/>
      <c r="W87" s="86"/>
    </row>
    <row r="88" spans="2:24" ht="40" outlineLevel="1">
      <c r="B88" s="99" t="s">
        <v>36</v>
      </c>
      <c r="C88" s="44" t="s">
        <v>134</v>
      </c>
      <c r="D88" s="100" t="s">
        <v>210</v>
      </c>
      <c r="E88" s="42" t="s">
        <v>151</v>
      </c>
      <c r="F88" s="98" t="s">
        <v>214</v>
      </c>
      <c r="G88" s="98" t="s">
        <v>215</v>
      </c>
      <c r="H88" s="38" t="str">
        <f>IF(B88&lt;&gt;"",SUBSTITUTE(VLOOKUP(B88,LabelListLookUp,2,FALSE),", ",","&amp;CHAR(10)),"")</f>
        <v>CA_n66A-n71A-n77A/CA_n66A-n71A,
CA_n66A-n71A-n77A/CA_n66A-n77A,
CA_n66A-n71A-n77A/CA_n71A-n77A,
CA_n71A-n77(2A)/CA_n71A-n77A</v>
      </c>
      <c r="I88" s="98" t="s">
        <v>216</v>
      </c>
      <c r="J88" s="36" t="s">
        <v>16691</v>
      </c>
      <c r="K88" s="38" t="str">
        <f>WPtarget</f>
        <v>RAN5#102</v>
      </c>
      <c r="L88" s="226"/>
      <c r="M88" s="107" t="s">
        <v>16700</v>
      </c>
      <c r="N88" s="105">
        <v>1</v>
      </c>
      <c r="O88" s="68">
        <f t="array" ref="O88">IF(AND(H88&lt;&gt;"",H88&lt;&gt;"-"),IF(SUMPRODUCT($Q$86:$W$86,--(Q88:W88&lt;&gt;""))&gt;0,SUMPRODUCT($Q$86:$W$86,Q88:W88)/SUMPRODUCT($Q$86:$W$86,--(Q88:W88&lt;&gt;"")),""),"")</f>
        <v>1</v>
      </c>
      <c r="P88" s="64"/>
      <c r="Q88" s="86">
        <v>1</v>
      </c>
      <c r="R88" s="86"/>
      <c r="S88" s="86">
        <v>1</v>
      </c>
      <c r="T88" s="86">
        <v>1</v>
      </c>
      <c r="U88" s="86"/>
      <c r="V88" s="86"/>
      <c r="W88" s="86"/>
    </row>
    <row r="89" spans="2:24" ht="49.5" customHeight="1" outlineLevel="1">
      <c r="B89" s="99" t="s">
        <v>36</v>
      </c>
      <c r="C89" s="44" t="s">
        <v>217</v>
      </c>
      <c r="D89" s="100" t="s">
        <v>210</v>
      </c>
      <c r="E89" s="42" t="s">
        <v>151</v>
      </c>
      <c r="F89" s="98" t="s">
        <v>218</v>
      </c>
      <c r="G89" s="98" t="s">
        <v>219</v>
      </c>
      <c r="H89" s="38" t="str">
        <f>IF(B89&lt;&gt;"",SUBSTITUTE(VLOOKUP(B89,LabelListLookUp,2,FALSE),", ",","&amp;CHAR(10)),"")</f>
        <v>CA_n66A-n71A-n77A/CA_n66A-n71A,
CA_n66A-n71A-n77A/CA_n66A-n77A,
CA_n66A-n71A-n77A/CA_n71A-n77A,
CA_n71A-n77(2A)/CA_n71A-n77A</v>
      </c>
      <c r="I89" s="98" t="s">
        <v>220</v>
      </c>
      <c r="J89" s="36" t="s">
        <v>16691</v>
      </c>
      <c r="K89" s="38" t="str">
        <f>WPtarget</f>
        <v>RAN5#102</v>
      </c>
      <c r="L89" s="48" t="s">
        <v>16707</v>
      </c>
      <c r="M89" s="106" t="s">
        <v>16705</v>
      </c>
      <c r="N89" s="105">
        <v>1</v>
      </c>
      <c r="O89" s="68">
        <f t="array" ref="O89">IF(AND(H89&lt;&gt;"",H89&lt;&gt;"-"),IF(SUMPRODUCT($Q$86:$W$86,--(Q89:W89&lt;&gt;""))&gt;0,SUMPRODUCT($Q$86:$W$86,Q89:W89)/SUMPRODUCT($Q$86:$W$86,--(Q89:W89&lt;&gt;"")),""),"")</f>
        <v>1</v>
      </c>
      <c r="P89" s="64"/>
      <c r="Q89" s="86">
        <v>1</v>
      </c>
      <c r="R89" s="86"/>
      <c r="S89" s="86">
        <v>1</v>
      </c>
      <c r="T89" s="86">
        <v>1</v>
      </c>
      <c r="U89" s="86"/>
      <c r="V89" s="86"/>
      <c r="W89" s="86"/>
    </row>
    <row r="90" spans="2:24" ht="40" outlineLevel="1">
      <c r="B90" s="99" t="s">
        <v>36</v>
      </c>
      <c r="C90" s="44" t="s">
        <v>221</v>
      </c>
      <c r="D90" s="100" t="s">
        <v>210</v>
      </c>
      <c r="E90" s="42" t="s">
        <v>151</v>
      </c>
      <c r="F90" s="98" t="s">
        <v>222</v>
      </c>
      <c r="G90" s="98" t="s">
        <v>223</v>
      </c>
      <c r="H90" s="38" t="str">
        <f>IF(B90&lt;&gt;"",SUBSTITUTE(VLOOKUP(B90,LabelListLookUp,2,FALSE),", ",","&amp;CHAR(10)),"")</f>
        <v>CA_n66A-n71A-n77A/CA_n66A-n71A,
CA_n66A-n71A-n77A/CA_n66A-n77A,
CA_n66A-n71A-n77A/CA_n71A-n77A,
CA_n71A-n77(2A)/CA_n71A-n77A</v>
      </c>
      <c r="I90" s="98" t="s">
        <v>224</v>
      </c>
      <c r="J90" s="36" t="s">
        <v>16691</v>
      </c>
      <c r="K90" s="38" t="str">
        <f>WPtarget</f>
        <v>RAN5#102</v>
      </c>
      <c r="L90" s="98"/>
      <c r="M90" s="107" t="s">
        <v>16692</v>
      </c>
      <c r="N90" s="105">
        <v>1</v>
      </c>
      <c r="O90" s="68">
        <f t="array" ref="O90">IF(AND(H90&lt;&gt;"",H90&lt;&gt;"-"),IF(SUMPRODUCT($Q$86:$W$86,--(Q90:W90&lt;&gt;""))&gt;0,SUMPRODUCT($Q$86:$W$86,Q90:W90)/SUMPRODUCT($Q$86:$W$86,--(Q90:W90&lt;&gt;"")),""),"")</f>
        <v>1</v>
      </c>
      <c r="P90" s="64"/>
      <c r="Q90" s="86">
        <v>1</v>
      </c>
      <c r="R90" s="86"/>
      <c r="S90" s="86">
        <v>1</v>
      </c>
      <c r="T90" s="86">
        <v>1</v>
      </c>
      <c r="U90" s="86">
        <v>1</v>
      </c>
      <c r="V90" s="86"/>
      <c r="W90" s="86"/>
    </row>
    <row r="91" spans="2:24" ht="80" outlineLevel="1">
      <c r="B91" s="99" t="s">
        <v>36</v>
      </c>
      <c r="C91" s="44" t="s">
        <v>225</v>
      </c>
      <c r="D91" s="100" t="s">
        <v>210</v>
      </c>
      <c r="E91" s="42" t="s">
        <v>151</v>
      </c>
      <c r="F91" s="98" t="s">
        <v>226</v>
      </c>
      <c r="G91" s="98" t="s">
        <v>227</v>
      </c>
      <c r="H91" s="38" t="str">
        <f>IF(B91&lt;&gt;"",SUBSTITUTE(VLOOKUP(B91,LabelListLookUp,2,FALSE),", ",","&amp;CHAR(10)),"")</f>
        <v>CA_n66A-n71A-n77A/CA_n66A-n71A,
CA_n66A-n71A-n77A/CA_n66A-n77A,
CA_n66A-n71A-n77A/CA_n71A-n77A,
CA_n71A-n77(2A)/CA_n71A-n77A</v>
      </c>
      <c r="I91" s="135" t="s">
        <v>228</v>
      </c>
      <c r="J91" s="101" t="s">
        <v>16691</v>
      </c>
      <c r="K91" s="38" t="str">
        <f>WPtarget</f>
        <v>RAN5#102</v>
      </c>
      <c r="L91" s="48" t="s">
        <v>16709</v>
      </c>
      <c r="M91" s="106" t="s">
        <v>16710</v>
      </c>
      <c r="N91" s="105">
        <v>1</v>
      </c>
      <c r="O91" s="68">
        <f t="array" ref="O91">IF(AND(H91&lt;&gt;"",H91&lt;&gt;"-"),IF(SUMPRODUCT($Q$86:$W$86,--(Q91:W91&lt;&gt;""))&gt;0,SUMPRODUCT($Q$86:$W$86,Q91:W91)/SUMPRODUCT($Q$86:$W$86,--(Q91:W91&lt;&gt;"")),""),"")</f>
        <v>1</v>
      </c>
      <c r="P91" s="64"/>
      <c r="Q91" s="86">
        <v>1</v>
      </c>
      <c r="R91" s="86"/>
      <c r="S91" s="86">
        <v>1</v>
      </c>
      <c r="T91" s="86">
        <v>1</v>
      </c>
      <c r="U91" s="86">
        <v>1</v>
      </c>
      <c r="V91" s="86"/>
      <c r="W91" s="86"/>
    </row>
    <row r="92" spans="2:24" outlineLevel="1">
      <c r="B92" s="179" t="s">
        <v>98</v>
      </c>
      <c r="C92" s="180"/>
      <c r="D92" s="180"/>
      <c r="E92" s="180"/>
      <c r="F92" s="180"/>
      <c r="G92" s="180"/>
      <c r="H92" s="180"/>
      <c r="I92" s="180"/>
      <c r="J92" s="180"/>
      <c r="K92" s="180"/>
      <c r="L92" s="180"/>
      <c r="M92" s="180"/>
      <c r="N92" s="180"/>
      <c r="O92" s="180"/>
      <c r="P92" s="70"/>
      <c r="Q92" s="70"/>
      <c r="R92" s="70"/>
      <c r="S92" s="70"/>
      <c r="T92" s="70"/>
      <c r="U92" s="70"/>
      <c r="V92" s="70"/>
      <c r="W92" s="87"/>
    </row>
    <row r="93" spans="2:24" s="9" customFormat="1" outlineLevel="1">
      <c r="B93" s="39"/>
      <c r="C93" s="39"/>
      <c r="D93" s="40"/>
      <c r="E93" s="40"/>
      <c r="F93" s="40"/>
      <c r="G93" s="40"/>
      <c r="H93" s="40"/>
      <c r="I93" s="40"/>
      <c r="J93" s="40"/>
      <c r="K93" s="40"/>
      <c r="L93" s="40"/>
      <c r="M93" s="40"/>
      <c r="N93" s="40"/>
      <c r="O93" s="40"/>
      <c r="P93" s="40"/>
      <c r="Q93" s="40"/>
      <c r="R93" s="40"/>
      <c r="S93" s="40"/>
      <c r="T93" s="40"/>
      <c r="U93" s="40"/>
      <c r="V93" s="40"/>
      <c r="W93" s="40"/>
      <c r="X93" s="17"/>
    </row>
    <row r="94" spans="2:24" ht="18">
      <c r="B94" s="187" t="s">
        <v>229</v>
      </c>
      <c r="C94" s="188"/>
      <c r="D94" s="188"/>
      <c r="E94" s="188"/>
      <c r="F94" s="188"/>
      <c r="G94" s="188"/>
      <c r="H94" s="188"/>
      <c r="I94" s="188"/>
      <c r="J94" s="188"/>
      <c r="K94" s="188"/>
      <c r="L94" s="188"/>
      <c r="M94" s="188"/>
      <c r="N94" s="188"/>
      <c r="O94" s="188"/>
      <c r="P94" s="34"/>
      <c r="Q94" s="34"/>
      <c r="R94" s="34"/>
      <c r="S94" s="34"/>
      <c r="T94" s="34"/>
      <c r="U94" s="34"/>
      <c r="V94" s="34"/>
      <c r="W94" s="82"/>
    </row>
    <row r="95" spans="2:24" outlineLevel="1">
      <c r="B95" s="186" t="s">
        <v>55</v>
      </c>
      <c r="C95" s="173" t="s">
        <v>56</v>
      </c>
      <c r="D95" s="161" t="s">
        <v>57</v>
      </c>
      <c r="E95" s="161" t="s">
        <v>122</v>
      </c>
      <c r="F95" s="161" t="s">
        <v>59</v>
      </c>
      <c r="G95" s="161" t="s">
        <v>60</v>
      </c>
      <c r="H95" s="162" t="s">
        <v>101</v>
      </c>
      <c r="I95" s="161" t="s">
        <v>102</v>
      </c>
      <c r="J95" s="161" t="s">
        <v>63</v>
      </c>
      <c r="K95" s="161" t="s">
        <v>64</v>
      </c>
      <c r="L95" s="161" t="s">
        <v>65</v>
      </c>
      <c r="M95" s="162" t="s">
        <v>10</v>
      </c>
      <c r="N95" s="168" t="s">
        <v>66</v>
      </c>
      <c r="O95" s="161" t="s">
        <v>67</v>
      </c>
      <c r="P95" s="69"/>
      <c r="Q95" s="176" t="s">
        <v>68</v>
      </c>
      <c r="R95" s="177"/>
      <c r="S95" s="177"/>
      <c r="T95" s="177"/>
      <c r="U95" s="177"/>
      <c r="V95" s="177"/>
      <c r="W95" s="178"/>
    </row>
    <row r="96" spans="2:24" ht="20" outlineLevel="1">
      <c r="B96" s="186"/>
      <c r="C96" s="174"/>
      <c r="D96" s="161"/>
      <c r="E96" s="161"/>
      <c r="F96" s="161"/>
      <c r="G96" s="161"/>
      <c r="H96" s="162"/>
      <c r="I96" s="161"/>
      <c r="J96" s="161"/>
      <c r="K96" s="161"/>
      <c r="L96" s="161"/>
      <c r="M96" s="162"/>
      <c r="N96" s="168"/>
      <c r="O96" s="161"/>
      <c r="P96" s="69"/>
      <c r="Q96" s="35" t="s">
        <v>204</v>
      </c>
      <c r="R96" s="35" t="s">
        <v>205</v>
      </c>
      <c r="S96" s="35" t="s">
        <v>206</v>
      </c>
      <c r="T96" s="35" t="s">
        <v>207</v>
      </c>
      <c r="U96" s="93"/>
      <c r="V96" s="93"/>
      <c r="W96" s="35" t="s">
        <v>208</v>
      </c>
    </row>
    <row r="97" spans="2:24" outlineLevel="1">
      <c r="B97" s="173"/>
      <c r="C97" s="175"/>
      <c r="D97" s="161"/>
      <c r="E97" s="161"/>
      <c r="F97" s="161"/>
      <c r="G97" s="161"/>
      <c r="H97" s="162"/>
      <c r="I97" s="161"/>
      <c r="J97" s="161"/>
      <c r="K97" s="161"/>
      <c r="L97" s="161"/>
      <c r="M97" s="162"/>
      <c r="N97" s="168"/>
      <c r="O97" s="161"/>
      <c r="P97" s="69"/>
      <c r="Q97" s="67">
        <v>1</v>
      </c>
      <c r="R97" s="67">
        <v>5</v>
      </c>
      <c r="S97" s="67">
        <v>5</v>
      </c>
      <c r="T97" s="67">
        <v>2</v>
      </c>
      <c r="U97" s="94"/>
      <c r="V97" s="94"/>
      <c r="W97" s="67">
        <v>2</v>
      </c>
    </row>
    <row r="98" spans="2:24" ht="84.75" customHeight="1" outlineLevel="1">
      <c r="B98" s="36" t="s">
        <v>44</v>
      </c>
      <c r="C98" s="44" t="s">
        <v>230</v>
      </c>
      <c r="D98" s="42" t="s">
        <v>231</v>
      </c>
      <c r="E98" s="98" t="s">
        <v>151</v>
      </c>
      <c r="F98" s="98" t="s">
        <v>232</v>
      </c>
      <c r="G98" s="98" t="s">
        <v>233</v>
      </c>
      <c r="H98" s="38" t="str">
        <f>IF(B98&lt;&gt;"",SUBSTITUTE(VLOOKUP(B98,LabelListLookUp,2,FALSE),", ",","&amp;CHAR(10)),"")</f>
        <v>CA_n71A-n77(2A)/-,
CA_n66A-n71A-n77A/CA_n66A-n71A,
CA_n66A-n71A-n77A/CA_n66A-n77A,
CA_n66A-n71A-n77A/CA_n71A-n77A,
CA_n71A-n77(2A)/CA_n71A-n77A</v>
      </c>
      <c r="I98" s="98" t="s">
        <v>234</v>
      </c>
      <c r="J98" s="98" t="s">
        <v>16691</v>
      </c>
      <c r="K98" s="38" t="str">
        <f>WPtarget</f>
        <v>RAN5#102</v>
      </c>
      <c r="L98" s="48" t="s">
        <v>16720</v>
      </c>
      <c r="M98" s="107" t="s">
        <v>16711</v>
      </c>
      <c r="N98" s="105">
        <v>1</v>
      </c>
      <c r="O98" s="68">
        <f t="array" ref="O98">IF(AND(H98&lt;&gt;"",H98&lt;&gt;"-"),IF(SUMPRODUCT($Q$97:$W$97,--(Q98:W98&lt;&gt;""))&gt;0,SUMPRODUCT($Q$97:$W$97,Q98:W98)/SUMPRODUCT($Q$97:$W$97,--(Q98:W98&lt;&gt;"")),""),"")</f>
        <v>1</v>
      </c>
      <c r="P98" s="69"/>
      <c r="Q98" s="86">
        <v>1</v>
      </c>
      <c r="R98" s="86"/>
      <c r="S98" s="86">
        <v>1</v>
      </c>
      <c r="T98" s="86">
        <v>1</v>
      </c>
      <c r="U98" s="86"/>
      <c r="V98" s="86"/>
      <c r="W98" s="86"/>
    </row>
    <row r="99" spans="2:24" ht="81.75" customHeight="1" outlineLevel="1">
      <c r="B99" s="36" t="s">
        <v>46</v>
      </c>
      <c r="C99" s="44" t="s">
        <v>235</v>
      </c>
      <c r="D99" s="42" t="s">
        <v>231</v>
      </c>
      <c r="E99" s="98" t="s">
        <v>151</v>
      </c>
      <c r="F99" s="98" t="s">
        <v>232</v>
      </c>
      <c r="G99" s="98" t="s">
        <v>236</v>
      </c>
      <c r="H99" s="38" t="str">
        <f>IF(B99&lt;&gt;"",SUBSTITUTE(VLOOKUP(B99,LabelListLookUp,2,FALSE),", ",","&amp;CHAR(10)),"")</f>
        <v>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99" s="98" t="s">
        <v>237</v>
      </c>
      <c r="J99" s="98" t="s">
        <v>16691</v>
      </c>
      <c r="K99" s="38" t="str">
        <f>WPtarget</f>
        <v>RAN5#102</v>
      </c>
      <c r="L99" s="48" t="s">
        <v>16720</v>
      </c>
      <c r="M99" s="107" t="s">
        <v>16711</v>
      </c>
      <c r="N99" s="105">
        <v>1</v>
      </c>
      <c r="O99" s="68">
        <f t="array" ref="O99">IF(AND(H99&lt;&gt;"",H99&lt;&gt;"-"),IF(SUMPRODUCT($Q$97:$W$97,--(Q99:W99&lt;&gt;""))&gt;0,SUMPRODUCT($Q$97:$W$97,Q99:W99)/SUMPRODUCT($Q$97:$W$97,--(Q99:W99&lt;&gt;"")),""),"")</f>
        <v>1</v>
      </c>
      <c r="P99" s="69"/>
      <c r="Q99" s="86">
        <v>1</v>
      </c>
      <c r="R99" s="86"/>
      <c r="S99" s="86">
        <v>1</v>
      </c>
      <c r="T99" s="86">
        <v>1</v>
      </c>
      <c r="U99" s="86"/>
      <c r="V99" s="86"/>
      <c r="W99" s="86"/>
    </row>
    <row r="100" spans="2:24" outlineLevel="1">
      <c r="B100" s="179" t="s">
        <v>98</v>
      </c>
      <c r="C100" s="180"/>
      <c r="D100" s="180"/>
      <c r="E100" s="180"/>
      <c r="F100" s="180"/>
      <c r="G100" s="180"/>
      <c r="H100" s="180"/>
      <c r="I100" s="180"/>
      <c r="J100" s="180"/>
      <c r="K100" s="180"/>
      <c r="L100" s="180"/>
      <c r="M100" s="180"/>
      <c r="N100" s="180"/>
      <c r="O100" s="180"/>
      <c r="P100" s="70"/>
      <c r="Q100" s="70"/>
      <c r="R100" s="70"/>
      <c r="S100" s="70"/>
      <c r="T100" s="70"/>
      <c r="U100" s="70"/>
      <c r="V100" s="70"/>
      <c r="W100" s="87"/>
    </row>
    <row r="101" spans="2:24" s="9" customFormat="1" outlineLevel="1">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8">
      <c r="B102" s="181" t="s">
        <v>238</v>
      </c>
      <c r="C102" s="182"/>
      <c r="D102" s="182"/>
      <c r="E102" s="182"/>
      <c r="F102" s="182"/>
      <c r="G102" s="182"/>
      <c r="H102" s="182"/>
      <c r="I102" s="182"/>
      <c r="J102" s="182"/>
      <c r="K102" s="182"/>
      <c r="L102" s="182"/>
      <c r="M102" s="182"/>
      <c r="N102" s="182"/>
      <c r="O102" s="182"/>
      <c r="P102" s="34"/>
      <c r="Q102" s="34"/>
      <c r="R102" s="34"/>
      <c r="S102" s="34"/>
      <c r="T102" s="34"/>
      <c r="U102" s="34"/>
      <c r="V102" s="34"/>
      <c r="W102" s="82"/>
    </row>
    <row r="103" spans="2:24" outlineLevel="1">
      <c r="B103" s="186" t="s">
        <v>55</v>
      </c>
      <c r="C103" s="173" t="s">
        <v>56</v>
      </c>
      <c r="D103" s="161" t="s">
        <v>57</v>
      </c>
      <c r="E103" s="161" t="s">
        <v>122</v>
      </c>
      <c r="F103" s="161" t="s">
        <v>59</v>
      </c>
      <c r="G103" s="161" t="s">
        <v>60</v>
      </c>
      <c r="H103" s="162" t="s">
        <v>101</v>
      </c>
      <c r="I103" s="161" t="s">
        <v>102</v>
      </c>
      <c r="J103" s="161" t="s">
        <v>63</v>
      </c>
      <c r="K103" s="161" t="s">
        <v>64</v>
      </c>
      <c r="L103" s="161" t="s">
        <v>65</v>
      </c>
      <c r="M103" s="162" t="s">
        <v>10</v>
      </c>
      <c r="N103" s="168" t="s">
        <v>66</v>
      </c>
      <c r="O103" s="161" t="s">
        <v>67</v>
      </c>
      <c r="P103" s="69"/>
      <c r="Q103" s="176" t="s">
        <v>68</v>
      </c>
      <c r="R103" s="177"/>
      <c r="S103" s="177"/>
      <c r="T103" s="177"/>
      <c r="U103" s="177"/>
      <c r="V103" s="177"/>
      <c r="W103" s="178"/>
    </row>
    <row r="104" spans="2:24" ht="20" outlineLevel="1">
      <c r="B104" s="186"/>
      <c r="C104" s="174"/>
      <c r="D104" s="161"/>
      <c r="E104" s="161"/>
      <c r="F104" s="161"/>
      <c r="G104" s="161"/>
      <c r="H104" s="162"/>
      <c r="I104" s="161"/>
      <c r="J104" s="161"/>
      <c r="K104" s="161"/>
      <c r="L104" s="161"/>
      <c r="M104" s="162"/>
      <c r="N104" s="168"/>
      <c r="O104" s="161"/>
      <c r="P104" s="69"/>
      <c r="Q104" s="35" t="s">
        <v>204</v>
      </c>
      <c r="R104" s="35" t="s">
        <v>205</v>
      </c>
      <c r="S104" s="35" t="s">
        <v>206</v>
      </c>
      <c r="T104" s="35" t="s">
        <v>207</v>
      </c>
      <c r="U104" s="93"/>
      <c r="V104" s="93"/>
      <c r="W104" s="35" t="s">
        <v>208</v>
      </c>
    </row>
    <row r="105" spans="2:24" outlineLevel="1">
      <c r="B105" s="173"/>
      <c r="C105" s="175"/>
      <c r="D105" s="161"/>
      <c r="E105" s="161"/>
      <c r="F105" s="161"/>
      <c r="G105" s="161"/>
      <c r="H105" s="162"/>
      <c r="I105" s="161"/>
      <c r="J105" s="161"/>
      <c r="K105" s="161"/>
      <c r="L105" s="161"/>
      <c r="M105" s="162"/>
      <c r="N105" s="168"/>
      <c r="O105" s="161"/>
      <c r="P105" s="69"/>
      <c r="Q105" s="67">
        <v>1</v>
      </c>
      <c r="R105" s="67">
        <v>5</v>
      </c>
      <c r="S105" s="67">
        <v>5</v>
      </c>
      <c r="T105" s="67">
        <v>2</v>
      </c>
      <c r="U105" s="94"/>
      <c r="V105" s="94"/>
      <c r="W105" s="67">
        <v>2</v>
      </c>
    </row>
    <row r="106" spans="2:24" ht="16.5" customHeight="1" outlineLevel="1">
      <c r="B106" s="36"/>
      <c r="C106" s="44" t="s">
        <v>239</v>
      </c>
      <c r="D106" s="102"/>
      <c r="E106" s="103"/>
      <c r="F106" s="103"/>
      <c r="G106" s="103"/>
      <c r="H106" s="38" t="str">
        <f>IF(B106&lt;&gt;"",SUBSTITUTE(VLOOKUP(B106,LabelListLookUp,2,FALSE),", ",","&amp;CHAR(10)),"")</f>
        <v/>
      </c>
      <c r="I106" s="103" t="s">
        <v>240</v>
      </c>
      <c r="J106" s="103"/>
      <c r="K106" s="38" t="str">
        <f>WPtarget</f>
        <v>RAN5#102</v>
      </c>
      <c r="L106" s="103"/>
      <c r="M106" s="108"/>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c r="B107" s="179" t="s">
        <v>98</v>
      </c>
      <c r="C107" s="180"/>
      <c r="D107" s="180"/>
      <c r="E107" s="180"/>
      <c r="F107" s="180"/>
      <c r="G107" s="180"/>
      <c r="H107" s="180"/>
      <c r="I107" s="180"/>
      <c r="J107" s="180"/>
      <c r="K107" s="180"/>
      <c r="L107" s="180"/>
      <c r="M107" s="180"/>
      <c r="N107" s="180"/>
      <c r="O107" s="180"/>
      <c r="P107" s="70"/>
      <c r="Q107" s="70"/>
      <c r="R107" s="70"/>
      <c r="S107" s="70"/>
      <c r="T107" s="70"/>
      <c r="U107" s="70"/>
      <c r="V107" s="70"/>
      <c r="W107" s="87"/>
    </row>
    <row r="108" spans="2:24" s="9" customFormat="1" outlineLevel="1">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8">
      <c r="B109" s="181" t="s">
        <v>241</v>
      </c>
      <c r="C109" s="182"/>
      <c r="D109" s="182"/>
      <c r="E109" s="182"/>
      <c r="F109" s="182"/>
      <c r="G109" s="182"/>
      <c r="H109" s="182"/>
      <c r="I109" s="182"/>
      <c r="J109" s="182"/>
      <c r="K109" s="182"/>
      <c r="L109" s="182"/>
      <c r="M109" s="182"/>
      <c r="N109" s="182"/>
      <c r="O109" s="182"/>
      <c r="P109" s="34"/>
      <c r="Q109" s="34"/>
      <c r="R109" s="34"/>
      <c r="S109" s="34"/>
      <c r="T109" s="34"/>
      <c r="U109" s="34"/>
      <c r="V109" s="34"/>
      <c r="W109" s="82"/>
      <c r="X109" s="17"/>
    </row>
    <row r="110" spans="2:24" s="9" customFormat="1" outlineLevel="1">
      <c r="B110" s="186" t="s">
        <v>55</v>
      </c>
      <c r="C110" s="173" t="s">
        <v>56</v>
      </c>
      <c r="D110" s="161" t="s">
        <v>57</v>
      </c>
      <c r="E110" s="161" t="s">
        <v>122</v>
      </c>
      <c r="F110" s="161" t="s">
        <v>59</v>
      </c>
      <c r="G110" s="161" t="s">
        <v>60</v>
      </c>
      <c r="H110" s="162" t="s">
        <v>101</v>
      </c>
      <c r="I110" s="161" t="s">
        <v>102</v>
      </c>
      <c r="J110" s="161" t="s">
        <v>63</v>
      </c>
      <c r="K110" s="161" t="s">
        <v>64</v>
      </c>
      <c r="L110" s="161" t="s">
        <v>65</v>
      </c>
      <c r="M110" s="162" t="s">
        <v>10</v>
      </c>
      <c r="N110" s="168" t="s">
        <v>66</v>
      </c>
      <c r="O110" s="161" t="s">
        <v>67</v>
      </c>
      <c r="P110" s="69"/>
      <c r="Q110" s="176" t="s">
        <v>68</v>
      </c>
      <c r="R110" s="177"/>
      <c r="S110" s="177"/>
      <c r="T110" s="177"/>
      <c r="U110" s="177"/>
      <c r="V110" s="177"/>
      <c r="W110" s="178"/>
      <c r="X110" s="17"/>
    </row>
    <row r="111" spans="2:24" s="9" customFormat="1" ht="20" outlineLevel="1">
      <c r="B111" s="186"/>
      <c r="C111" s="174"/>
      <c r="D111" s="161"/>
      <c r="E111" s="161"/>
      <c r="F111" s="161"/>
      <c r="G111" s="161"/>
      <c r="H111" s="162"/>
      <c r="I111" s="161"/>
      <c r="J111" s="161"/>
      <c r="K111" s="161"/>
      <c r="L111" s="161"/>
      <c r="M111" s="162"/>
      <c r="N111" s="168"/>
      <c r="O111" s="161"/>
      <c r="P111" s="69"/>
      <c r="Q111" s="35" t="s">
        <v>242</v>
      </c>
      <c r="R111" s="110"/>
      <c r="S111" s="110"/>
      <c r="T111" s="110"/>
      <c r="U111" s="110"/>
      <c r="V111" s="110"/>
      <c r="W111" s="110"/>
      <c r="X111" s="17"/>
    </row>
    <row r="112" spans="2:24" s="9" customFormat="1" outlineLevel="1">
      <c r="B112" s="173"/>
      <c r="C112" s="175"/>
      <c r="D112" s="161"/>
      <c r="E112" s="161"/>
      <c r="F112" s="161"/>
      <c r="G112" s="161"/>
      <c r="H112" s="162"/>
      <c r="I112" s="161"/>
      <c r="J112" s="161"/>
      <c r="K112" s="161"/>
      <c r="L112" s="161"/>
      <c r="M112" s="162"/>
      <c r="N112" s="168"/>
      <c r="O112" s="161"/>
      <c r="P112" s="69"/>
      <c r="Q112" s="67">
        <v>1</v>
      </c>
      <c r="R112" s="111"/>
      <c r="S112" s="111"/>
      <c r="T112" s="111"/>
      <c r="U112" s="111"/>
      <c r="V112" s="111"/>
      <c r="W112" s="111"/>
      <c r="X112" s="17"/>
    </row>
    <row r="113" spans="2:24" s="9" customFormat="1" ht="13.5" customHeight="1" outlineLevel="1">
      <c r="B113" s="36"/>
      <c r="C113" s="44" t="s">
        <v>243</v>
      </c>
      <c r="D113" s="103"/>
      <c r="E113" s="103"/>
      <c r="F113" s="103"/>
      <c r="G113" s="103"/>
      <c r="H113" s="38" t="str">
        <f>IF(B113&lt;&gt;"",SUBSTITUTE(VLOOKUP(B113,LabelListLookUp,2,FALSE),", ",","&amp;CHAR(10)),"")</f>
        <v/>
      </c>
      <c r="I113" s="103" t="s">
        <v>240</v>
      </c>
      <c r="J113" s="103"/>
      <c r="K113" s="38" t="str">
        <f>WPtarget</f>
        <v>RAN5#102</v>
      </c>
      <c r="L113" s="103"/>
      <c r="M113" s="108"/>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c r="B114" s="179" t="s">
        <v>98</v>
      </c>
      <c r="C114" s="180"/>
      <c r="D114" s="180"/>
      <c r="E114" s="180"/>
      <c r="F114" s="180"/>
      <c r="G114" s="180"/>
      <c r="H114" s="180"/>
      <c r="I114" s="180"/>
      <c r="J114" s="180"/>
      <c r="K114" s="180"/>
      <c r="L114" s="180"/>
      <c r="M114" s="180"/>
      <c r="N114" s="180"/>
      <c r="O114" s="180"/>
      <c r="P114" s="70"/>
      <c r="Q114" s="70"/>
      <c r="R114" s="70"/>
      <c r="S114" s="70"/>
      <c r="T114" s="70"/>
      <c r="U114" s="70"/>
      <c r="V114" s="70"/>
      <c r="W114" s="87"/>
      <c r="X114" s="17"/>
    </row>
    <row r="115" spans="2:24" s="9" customFormat="1" outlineLevel="1">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8">
      <c r="B116" s="181" t="s">
        <v>244</v>
      </c>
      <c r="C116" s="182"/>
      <c r="D116" s="182"/>
      <c r="E116" s="182"/>
      <c r="F116" s="182"/>
      <c r="G116" s="182"/>
      <c r="H116" s="182"/>
      <c r="I116" s="182"/>
      <c r="J116" s="182"/>
      <c r="K116" s="182"/>
      <c r="L116" s="182"/>
      <c r="M116" s="182"/>
      <c r="N116" s="182"/>
      <c r="O116" s="182"/>
      <c r="P116" s="34"/>
      <c r="Q116" s="34"/>
      <c r="R116" s="34"/>
      <c r="S116" s="34"/>
      <c r="T116" s="34"/>
      <c r="U116" s="34"/>
      <c r="V116" s="34"/>
      <c r="W116" s="82"/>
      <c r="X116" s="17"/>
    </row>
    <row r="117" spans="2:24" s="9" customFormat="1" ht="18" outlineLevel="1">
      <c r="B117" s="186" t="s">
        <v>55</v>
      </c>
      <c r="C117" s="173" t="s">
        <v>56</v>
      </c>
      <c r="D117" s="159" t="s">
        <v>57</v>
      </c>
      <c r="E117" s="159" t="s">
        <v>122</v>
      </c>
      <c r="F117" s="159" t="s">
        <v>59</v>
      </c>
      <c r="G117" s="159" t="s">
        <v>60</v>
      </c>
      <c r="H117" s="170" t="s">
        <v>101</v>
      </c>
      <c r="I117" s="159" t="s">
        <v>102</v>
      </c>
      <c r="J117" s="159" t="s">
        <v>63</v>
      </c>
      <c r="K117" s="159" t="s">
        <v>64</v>
      </c>
      <c r="L117" s="159" t="s">
        <v>65</v>
      </c>
      <c r="M117" s="163" t="s">
        <v>10</v>
      </c>
      <c r="N117" s="168" t="s">
        <v>66</v>
      </c>
      <c r="O117" s="159" t="s">
        <v>67</v>
      </c>
      <c r="P117" s="109"/>
      <c r="Q117" s="183" t="s">
        <v>68</v>
      </c>
      <c r="R117" s="184"/>
      <c r="S117" s="184"/>
      <c r="T117" s="184"/>
      <c r="U117" s="184"/>
      <c r="V117" s="184"/>
      <c r="W117" s="185"/>
      <c r="X117" s="17"/>
    </row>
    <row r="118" spans="2:24" s="9" customFormat="1" ht="20" outlineLevel="1">
      <c r="B118" s="186"/>
      <c r="C118" s="174"/>
      <c r="D118" s="160"/>
      <c r="E118" s="160"/>
      <c r="F118" s="160"/>
      <c r="G118" s="160"/>
      <c r="H118" s="171"/>
      <c r="I118" s="160"/>
      <c r="J118" s="160"/>
      <c r="K118" s="160"/>
      <c r="L118" s="160"/>
      <c r="M118" s="164"/>
      <c r="N118" s="168"/>
      <c r="O118" s="160"/>
      <c r="P118" s="109"/>
      <c r="Q118" s="35" t="s">
        <v>242</v>
      </c>
      <c r="R118" s="110"/>
      <c r="S118" s="110"/>
      <c r="T118" s="110"/>
      <c r="U118" s="110"/>
      <c r="V118" s="110"/>
      <c r="W118" s="110"/>
      <c r="X118" s="17"/>
    </row>
    <row r="119" spans="2:24" s="9" customFormat="1" ht="18" outlineLevel="1">
      <c r="B119" s="173"/>
      <c r="C119" s="174"/>
      <c r="D119" s="160"/>
      <c r="E119" s="160"/>
      <c r="F119" s="160"/>
      <c r="G119" s="160"/>
      <c r="H119" s="171"/>
      <c r="I119" s="160"/>
      <c r="J119" s="160"/>
      <c r="K119" s="160"/>
      <c r="L119" s="160"/>
      <c r="M119" s="164"/>
      <c r="N119" s="165"/>
      <c r="O119" s="160"/>
      <c r="P119" s="109"/>
      <c r="Q119" s="67">
        <v>1</v>
      </c>
      <c r="R119" s="111"/>
      <c r="S119" s="111"/>
      <c r="T119" s="111"/>
      <c r="U119" s="111"/>
      <c r="V119" s="111"/>
      <c r="W119" s="111"/>
      <c r="X119" s="17"/>
    </row>
    <row r="120" spans="2:24" s="9" customFormat="1" ht="46.5" customHeight="1" outlineLevel="1">
      <c r="B120" s="36" t="s">
        <v>42</v>
      </c>
      <c r="C120" s="44" t="s">
        <v>245</v>
      </c>
      <c r="D120" s="48" t="s">
        <v>246</v>
      </c>
      <c r="E120" s="48" t="s">
        <v>247</v>
      </c>
      <c r="F120" s="48" t="s">
        <v>248</v>
      </c>
      <c r="G120" s="48" t="s">
        <v>249</v>
      </c>
      <c r="H120" s="48" t="str">
        <f>IF(B120&lt;&gt;"",SUBSTITUTE(VLOOKUP(B120,LabelListLookUp,2,FALSE),", ",","&amp;CHAR(10)),"")</f>
        <v>CA_n71A-n77(2A)/-,
CA_n66A-n71A-n77A/CA_n66A-n71A,
CA_n66A-n71A-n77A/CA_n66A-n77A,
CA_n66A-n71A-n77A/CA_n71A-n77A,
CA_n71A-n77(2A)/CA_n71A-n77A,
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120" s="48" t="s">
        <v>250</v>
      </c>
      <c r="J120" s="48"/>
      <c r="K120" s="48" t="str">
        <f>WPtarget</f>
        <v>RAN5#102</v>
      </c>
      <c r="L120" s="48"/>
      <c r="M120" s="73" t="s">
        <v>16700</v>
      </c>
      <c r="N120" s="67">
        <v>1</v>
      </c>
      <c r="O120" s="68">
        <f t="array" ref="O120">IF(AND(H120&lt;&gt;"",H120&lt;&gt;"-"),IF(SUMPRODUCT($Q$119:$W$119,--(Q120:W120&lt;&gt;""))&gt;0,SUMPRODUCT($Q$119:$W$119,Q120:W120)/SUMPRODUCT($Q$119:$W$119,--(Q120:W120&lt;&gt;"")),""),"")</f>
        <v>1</v>
      </c>
      <c r="P120" s="109"/>
      <c r="Q120" s="86">
        <v>1</v>
      </c>
      <c r="R120" s="86"/>
      <c r="S120" s="86"/>
      <c r="T120" s="86"/>
      <c r="U120" s="86"/>
      <c r="V120" s="86"/>
      <c r="W120" s="86"/>
      <c r="X120" s="17"/>
    </row>
    <row r="121" spans="2:24" s="9" customFormat="1" ht="43.5" customHeight="1" outlineLevel="1">
      <c r="B121" s="36" t="s">
        <v>42</v>
      </c>
      <c r="C121" s="44" t="s">
        <v>251</v>
      </c>
      <c r="D121" s="48" t="s">
        <v>246</v>
      </c>
      <c r="E121" s="48" t="s">
        <v>247</v>
      </c>
      <c r="F121" s="48" t="s">
        <v>252</v>
      </c>
      <c r="G121" s="48" t="s">
        <v>253</v>
      </c>
      <c r="H121" s="48" t="str">
        <f>IF(B121&lt;&gt;"",SUBSTITUTE(VLOOKUP(B121,LabelListLookUp,2,FALSE),", ",","&amp;CHAR(10)),"")</f>
        <v>CA_n71A-n77(2A)/-,
CA_n66A-n71A-n77A/CA_n66A-n71A,
CA_n66A-n71A-n77A/CA_n66A-n77A,
CA_n66A-n71A-n77A/CA_n71A-n77A,
CA_n71A-n77(2A)/CA_n71A-n77A,
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121" s="48" t="s">
        <v>254</v>
      </c>
      <c r="J121" s="48"/>
      <c r="K121" s="48" t="str">
        <f>WPtarget</f>
        <v>RAN5#102</v>
      </c>
      <c r="L121" s="48"/>
      <c r="M121" s="73" t="s">
        <v>16712</v>
      </c>
      <c r="N121" s="67">
        <v>1</v>
      </c>
      <c r="O121" s="68">
        <f t="array" ref="O121">IF(AND(H121&lt;&gt;"",H121&lt;&gt;"-"),IF(SUMPRODUCT($Q$119:$W$119,--(Q121:W121&lt;&gt;""))&gt;0,SUMPRODUCT($Q$119:$W$119,Q121:W121)/SUMPRODUCT($Q$119:$W$119,--(Q121:W121&lt;&gt;"")),""),"")</f>
        <v>1</v>
      </c>
      <c r="P121" s="109"/>
      <c r="Q121" s="86">
        <v>1</v>
      </c>
      <c r="R121" s="86"/>
      <c r="S121" s="86"/>
      <c r="T121" s="86"/>
      <c r="U121" s="86"/>
      <c r="V121" s="86"/>
      <c r="W121" s="86"/>
      <c r="X121" s="17"/>
    </row>
    <row r="122" spans="2:24" s="9" customFormat="1" ht="51" customHeight="1" outlineLevel="1">
      <c r="B122" s="36" t="s">
        <v>42</v>
      </c>
      <c r="C122" s="44" t="s">
        <v>255</v>
      </c>
      <c r="D122" s="48" t="s">
        <v>246</v>
      </c>
      <c r="E122" s="48" t="s">
        <v>247</v>
      </c>
      <c r="F122" s="48" t="s">
        <v>256</v>
      </c>
      <c r="G122" s="48" t="s">
        <v>257</v>
      </c>
      <c r="H122" s="48" t="str">
        <f>IF(B122&lt;&gt;"",SUBSTITUTE(VLOOKUP(B122,LabelListLookUp,2,FALSE),", ",","&amp;CHAR(10)),"")</f>
        <v>CA_n71A-n77(2A)/-,
CA_n66A-n71A-n77A/CA_n66A-n71A,
CA_n66A-n71A-n77A/CA_n66A-n77A,
CA_n66A-n71A-n77A/CA_n71A-n77A,
CA_n71A-n77(2A)/CA_n71A-n77A,
CA_n66A-n71A BCS4and5/-,
CA_n66A-n71A-n77A BCS4and5/-,
CA_n66A-n71A-n77(2A) BCS4and5/-,
CA_n71A-n77(2A) BCS4and5/-,
CA_n66A-n71A BCS4and5/CA_n66A-n71A,
CA_n66A-n71A-n77A BCS4and5/CA_n66A-n71A,
CA_n66A-n71A-n77A BCS4and5/CA_n66A-n77A,
CA_n66A-n71A-n77A BCS4and5/CA_n71A-n77A,
CA_n66A-n71A-n77(2A) BCS4and5/CA_n66A-n71A,
CA_n66A-n71A-n77(2A) BCS4and5/CA_n66A-n77A,
CA_n66A-n71A-n77(2A) BCS4and5/CA_n71A-n77A,
CA_n71A-n77(2A) BCS4and5/CA_n71A-n77A</v>
      </c>
      <c r="I122" s="48" t="s">
        <v>258</v>
      </c>
      <c r="J122" s="48"/>
      <c r="K122" s="48" t="str">
        <f>WPtarget</f>
        <v>RAN5#102</v>
      </c>
      <c r="L122" s="48" t="s">
        <v>16713</v>
      </c>
      <c r="M122" s="73" t="s">
        <v>16714</v>
      </c>
      <c r="N122" s="67">
        <v>1</v>
      </c>
      <c r="O122" s="68">
        <f t="array" ref="O122">IF(AND(H122&lt;&gt;"",H122&lt;&gt;"-"),IF(SUMPRODUCT($Q$119:$W$119,--(Q122:W122&lt;&gt;""))&gt;0,SUMPRODUCT($Q$119:$W$119,Q122:W122)/SUMPRODUCT($Q$119:$W$119,--(Q122:W122&lt;&gt;"")),""),"")</f>
        <v>1</v>
      </c>
      <c r="P122" s="109"/>
      <c r="Q122" s="86">
        <v>1</v>
      </c>
      <c r="R122" s="86"/>
      <c r="S122" s="86"/>
      <c r="T122" s="86"/>
      <c r="U122" s="86"/>
      <c r="V122" s="86"/>
      <c r="W122" s="86"/>
      <c r="X122" s="17"/>
    </row>
    <row r="123" spans="2:24" s="9" customFormat="1" ht="18" outlineLevel="1">
      <c r="B123" s="179" t="s">
        <v>98</v>
      </c>
      <c r="C123" s="180"/>
      <c r="D123" s="180"/>
      <c r="E123" s="180"/>
      <c r="F123" s="180"/>
      <c r="G123" s="180"/>
      <c r="H123" s="180"/>
      <c r="I123" s="180"/>
      <c r="J123" s="180"/>
      <c r="K123" s="180"/>
      <c r="L123" s="180"/>
      <c r="M123" s="180"/>
      <c r="N123" s="180"/>
      <c r="O123" s="180"/>
      <c r="P123" s="109"/>
      <c r="Q123" s="70"/>
      <c r="R123" s="70"/>
      <c r="S123" s="70"/>
      <c r="T123" s="70"/>
      <c r="U123" s="70"/>
      <c r="V123" s="70"/>
      <c r="W123" s="87"/>
      <c r="X123" s="17"/>
    </row>
    <row r="124" spans="2:24" s="9" customFormat="1" ht="18">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Q87:W91 Q98:W99 Q66:W80" name="Range3"/>
    <protectedRange sqref="L66:M66 L71:M71 L67:L68 J66:J68 L72:L73 J71:J73 J76:J80 L80:M80" name="Range3_2"/>
    <protectedRange sqref="L57:M58 J56:J59 L59" name="Range2_5"/>
    <protectedRange sqref="J45:J48" name="Range5_8"/>
    <protectedRange sqref="L34:M38 J34:J38" name="Range5_9"/>
    <protectedRange sqref="L88:M88 J87:J91" name="Range3_4"/>
    <protectedRange sqref="L106:M106 J106" name="Range3_6"/>
    <protectedRange sqref="J113 L113:M113" name="Range5_10"/>
    <protectedRange sqref="J120:J122" name="Range5_12"/>
    <protectedRange sqref="K87:K91 K106 K113 K45:K48 K98:K99 K56:K59 K120:K122 K34:K38 K66:K80" name="Range2_1"/>
    <protectedRange sqref="L45:M48" name="Range5_8_1"/>
    <protectedRange sqref="L56" name="Range5_8_2"/>
    <protectedRange sqref="M56" name="Range2_5_1"/>
    <protectedRange sqref="M59" name="Range2_5_2"/>
    <protectedRange sqref="M69:M70" name="Range3_2_1"/>
    <protectedRange sqref="M67:M68" name="Range3_2_1_1"/>
    <protectedRange sqref="J69:J70 J74:J75" name="Range5_9_1"/>
    <protectedRange sqref="L69:L70 L74:L75" name="Range5_8_3"/>
    <protectedRange sqref="M72:M73" name="Range3_2_2"/>
    <protectedRange sqref="M74:M75" name="Range3_2_3"/>
    <protectedRange sqref="M76:M77" name="Range3_2_4"/>
    <protectedRange sqref="L76:L79" name="Range5_8_5"/>
    <protectedRange sqref="M78:M79" name="Range3_2_5"/>
    <protectedRange sqref="M87" name="Range3_2_6"/>
    <protectedRange sqref="L87" name="Range5_8_7"/>
    <protectedRange sqref="M89 M91" name="Range3_2_7"/>
    <protectedRange sqref="L89 L91" name="Range5_8_8"/>
    <protectedRange sqref="L90" name="Range3_4_1"/>
    <protectedRange sqref="M90" name="Range3_4_1_1"/>
    <protectedRange sqref="L98:L99" name="Range5_8_9"/>
    <protectedRange sqref="L122" name="Range5_8_10"/>
    <protectedRange sqref="L120:M121" name="Range5_12_1"/>
    <protectedRange sqref="M122" name="Range5_12_1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B31:B33">
    <cfRule type="expression" dxfId="154" priority="520">
      <formula>AND(LEN($H31)&lt;=1,$E31&lt;&gt;"")</formula>
    </cfRule>
  </conditionalFormatting>
  <conditionalFormatting sqref="B42:B45">
    <cfRule type="expression" dxfId="153" priority="315">
      <formula>AND(LEN($H42)&lt;=1,$E42&lt;&gt;"")</formula>
    </cfRule>
  </conditionalFormatting>
  <conditionalFormatting sqref="B53:B55">
    <cfRule type="expression" dxfId="152" priority="518">
      <formula>AND(LEN($H53)&lt;=1,$E53&lt;&gt;"")</formula>
    </cfRule>
  </conditionalFormatting>
  <conditionalFormatting sqref="B63:B65">
    <cfRule type="expression" dxfId="151" priority="516">
      <formula>AND(LEN($H63)&lt;=1,$E63&lt;&gt;"")</formula>
    </cfRule>
  </conditionalFormatting>
  <conditionalFormatting sqref="B103:B105">
    <cfRule type="expression" dxfId="150" priority="512">
      <formula>AND(LEN($H103)&lt;=1,$E103&lt;&gt;"")</formula>
    </cfRule>
  </conditionalFormatting>
  <conditionalFormatting sqref="B110:B112">
    <cfRule type="expression" dxfId="149" priority="510">
      <formula>AND(LEN($H110)&lt;=1,$E110&lt;&gt;"")</formula>
    </cfRule>
  </conditionalFormatting>
  <conditionalFormatting sqref="B117:B119">
    <cfRule type="expression" dxfId="148" priority="508">
      <formula>AND(LEN($H117)&lt;=1,$E117&lt;&gt;"")</formula>
    </cfRule>
  </conditionalFormatting>
  <conditionalFormatting sqref="B46:G48">
    <cfRule type="expression" dxfId="147" priority="217">
      <formula>AND(LEN($H46)&lt;=1,$E46&lt;&gt;"")</formula>
    </cfRule>
  </conditionalFormatting>
  <conditionalFormatting sqref="B68:H80">
    <cfRule type="expression" dxfId="146" priority="61">
      <formula>AND(LEN($H68)&lt;=1,$E68&lt;&gt;"")</formula>
    </cfRule>
  </conditionalFormatting>
  <conditionalFormatting sqref="B98:M99">
    <cfRule type="expression" dxfId="145" priority="6">
      <formula>AND(LEN($H98)&lt;=1,$E98&lt;&gt;"")</formula>
    </cfRule>
  </conditionalFormatting>
  <conditionalFormatting sqref="B29:W30 D32:W33 R32:V34 D42:W44 B49:W52 D53:W55 D63:W65 B81:W83 B84:B86 B95:B97 B100:W102 D110:W112 D117:W119">
    <cfRule type="expression" dxfId="144" priority="522">
      <formula>AND(LEN($H29)&lt;=1,$E29&lt;&gt;"")</formula>
    </cfRule>
  </conditionalFormatting>
  <conditionalFormatting sqref="B34:W41">
    <cfRule type="expression" dxfId="143" priority="144">
      <formula>AND(LEN($H34)&lt;=1,$E34&lt;&gt;"")</formula>
    </cfRule>
  </conditionalFormatting>
  <conditionalFormatting sqref="B56:W62">
    <cfRule type="expression" dxfId="142" priority="18">
      <formula>AND(LEN($H56)&lt;=1,$E56&lt;&gt;"")</formula>
    </cfRule>
  </conditionalFormatting>
  <conditionalFormatting sqref="B66:W66 B67:I67 N67:W67 K67:L68">
    <cfRule type="expression" dxfId="141" priority="46">
      <formula>AND(LEN($H66)&lt;=1,$E66&lt;&gt;"")</formula>
    </cfRule>
  </conditionalFormatting>
  <conditionalFormatting sqref="B87:W94">
    <cfRule type="expression" dxfId="140" priority="7">
      <formula>AND(LEN($H87)&lt;=1,$E87&lt;&gt;"")</formula>
    </cfRule>
  </conditionalFormatting>
  <conditionalFormatting sqref="B106:W109">
    <cfRule type="expression" dxfId="139" priority="138">
      <formula>AND(LEN($H106)&lt;=1,$E106&lt;&gt;"")</formula>
    </cfRule>
  </conditionalFormatting>
  <conditionalFormatting sqref="B113:W116">
    <cfRule type="expression" dxfId="138" priority="137">
      <formula>AND(LEN($H113)&lt;=1,$E113&lt;&gt;"")</formula>
    </cfRule>
  </conditionalFormatting>
  <conditionalFormatting sqref="B120:W143">
    <cfRule type="expression" dxfId="137" priority="5">
      <formula>AND(LEN($H120)&lt;=1,$E120&lt;&gt;"")</formula>
    </cfRule>
  </conditionalFormatting>
  <conditionalFormatting sqref="C42">
    <cfRule type="expression" dxfId="136" priority="521">
      <formula>AND(LEN($H42)&lt;=1,$E42&lt;&gt;"")</formula>
    </cfRule>
  </conditionalFormatting>
  <conditionalFormatting sqref="C53">
    <cfRule type="expression" dxfId="135" priority="517">
      <formula>AND(LEN($H53)&lt;=1,$E53&lt;&gt;"")</formula>
    </cfRule>
  </conditionalFormatting>
  <conditionalFormatting sqref="C63">
    <cfRule type="expression" dxfId="134" priority="515">
      <formula>AND(LEN($H63)&lt;=1,$E63&lt;&gt;"")</formula>
    </cfRule>
  </conditionalFormatting>
  <conditionalFormatting sqref="C110">
    <cfRule type="expression" dxfId="133" priority="509">
      <formula>AND(LEN($H110)&lt;=1,$E110&lt;&gt;"")</formula>
    </cfRule>
  </conditionalFormatting>
  <conditionalFormatting sqref="C117">
    <cfRule type="expression" dxfId="132" priority="507">
      <formula>AND(LEN($H117)&lt;=1,$E117&lt;&gt;"")</formula>
    </cfRule>
  </conditionalFormatting>
  <conditionalFormatting sqref="C45:G45">
    <cfRule type="expression" dxfId="131" priority="314">
      <formula>AND(LEN($H45)&lt;=1,$E45&lt;&gt;"")</formula>
    </cfRule>
  </conditionalFormatting>
  <conditionalFormatting sqref="C31:Q31">
    <cfRule type="expression" dxfId="130" priority="519">
      <formula>AND(LEN($H31)&lt;=1,$E31&lt;&gt;"")</formula>
    </cfRule>
  </conditionalFormatting>
  <conditionalFormatting sqref="C84:W84">
    <cfRule type="expression" dxfId="129" priority="514">
      <formula>AND(LEN($H84)&lt;=1,$E84&lt;&gt;"")</formula>
    </cfRule>
  </conditionalFormatting>
  <conditionalFormatting sqref="C95:W95">
    <cfRule type="expression" dxfId="128" priority="513">
      <formula>AND(LEN($H95)&lt;=1,$E95&lt;&gt;"")</formula>
    </cfRule>
  </conditionalFormatting>
  <conditionalFormatting sqref="C103:W103">
    <cfRule type="expression" dxfId="127" priority="511">
      <formula>AND(LEN($H103)&lt;=1,$E103&lt;&gt;"")</formula>
    </cfRule>
  </conditionalFormatting>
  <conditionalFormatting sqref="D18:H25">
    <cfRule type="expression" dxfId="126" priority="477">
      <formula>$I18=""</formula>
    </cfRule>
  </conditionalFormatting>
  <conditionalFormatting sqref="D85:W86">
    <cfRule type="expression" dxfId="125" priority="287">
      <formula>AND(LEN($H85)&lt;=1,$E85&lt;&gt;"")</formula>
    </cfRule>
  </conditionalFormatting>
  <conditionalFormatting sqref="D96:W97">
    <cfRule type="expression" dxfId="124" priority="286">
      <formula>AND(LEN($H96)&lt;=1,$E96&lt;&gt;"")</formula>
    </cfRule>
  </conditionalFormatting>
  <conditionalFormatting sqref="D104:W105">
    <cfRule type="expression" dxfId="123" priority="284">
      <formula>AND(LEN($H104)&lt;=1,$E104&lt;&gt;"")</formula>
    </cfRule>
  </conditionalFormatting>
  <conditionalFormatting sqref="H45:W48">
    <cfRule type="expression" dxfId="122" priority="20">
      <formula>AND(LEN($H45)&lt;=1,$E45&lt;&gt;"")</formula>
    </cfRule>
  </conditionalFormatting>
  <conditionalFormatting sqref="I16:I18">
    <cfRule type="expression" dxfId="121" priority="588">
      <formula>#REF!&gt;=0.9999999</formula>
    </cfRule>
    <cfRule type="expression" dxfId="120" priority="586">
      <formula>#REF!&lt;=0</formula>
    </cfRule>
    <cfRule type="expression" dxfId="119" priority="587">
      <formula>#REF!&lt;1</formula>
    </cfRule>
  </conditionalFormatting>
  <conditionalFormatting sqref="I16:I25">
    <cfRule type="expression" dxfId="118" priority="573" stopIfTrue="1">
      <formula>I16&lt;1</formula>
    </cfRule>
    <cfRule type="expression" dxfId="117" priority="572" stopIfTrue="1">
      <formula>I16&lt;=0</formula>
    </cfRule>
    <cfRule type="expression" dxfId="116" priority="571" stopIfTrue="1">
      <formula>I16=""</formula>
    </cfRule>
    <cfRule type="expression" dxfId="115" priority="574">
      <formula>I16&gt;=1</formula>
    </cfRule>
  </conditionalFormatting>
  <conditionalFormatting sqref="I20:I25">
    <cfRule type="expression" dxfId="114" priority="577">
      <formula>#REF!&gt;=0.9999999</formula>
    </cfRule>
    <cfRule type="expression" dxfId="113" priority="576">
      <formula>#REF!&lt;1</formula>
    </cfRule>
    <cfRule type="expression" dxfId="112" priority="575">
      <formula>#REF!&lt;=0</formula>
    </cfRule>
  </conditionalFormatting>
  <conditionalFormatting sqref="I68:I70 K69:K70">
    <cfRule type="expression" dxfId="111" priority="172">
      <formula>AND(LEN($H68)&lt;=1,$E68&lt;&gt;"")</formula>
    </cfRule>
  </conditionalFormatting>
  <conditionalFormatting sqref="I71:M73">
    <cfRule type="expression" dxfId="110" priority="14">
      <formula>AND(LEN($H71)&lt;=1,$E71&lt;&gt;"")</formula>
    </cfRule>
  </conditionalFormatting>
  <conditionalFormatting sqref="I74:I75 M74:W75 I76:W80">
    <cfRule type="expression" dxfId="109" priority="4">
      <formula>AND(LEN($H74)&lt;=1,$E74&lt;&gt;"")</formula>
    </cfRule>
  </conditionalFormatting>
  <conditionalFormatting sqref="J67:J70">
    <cfRule type="expression" dxfId="108" priority="16">
      <formula>AND(LEN($H67)&lt;=1,$E67&lt;&gt;"")</formula>
    </cfRule>
  </conditionalFormatting>
  <conditionalFormatting sqref="L69:L70">
    <cfRule type="expression" dxfId="107" priority="15">
      <formula>AND(LEN($H69)&lt;=1,$E69&lt;&gt;"")</formula>
    </cfRule>
  </conditionalFormatting>
  <conditionalFormatting sqref="M67:M70">
    <cfRule type="expression" dxfId="106" priority="17">
      <formula>AND(LEN($H67)&lt;=1,$E67&lt;&gt;"")</formula>
    </cfRule>
  </conditionalFormatting>
  <conditionalFormatting sqref="N68:W72">
    <cfRule type="expression" dxfId="105" priority="198">
      <formula>AND(LEN($H68)&lt;=1,$E68&lt;&gt;"")</formula>
    </cfRule>
  </conditionalFormatting>
  <conditionalFormatting sqref="N73:W73">
    <cfRule type="expression" dxfId="104" priority="180">
      <formula>AND(LEN($H73)&lt;=1,$E73&lt;&gt;"")</formula>
    </cfRule>
  </conditionalFormatting>
  <conditionalFormatting sqref="N98:W99">
    <cfRule type="expression" dxfId="103" priority="152">
      <formula>AND(LEN($H98)&lt;=1,$E98&lt;&gt;"")</formula>
    </cfRule>
  </conditionalFormatting>
  <conditionalFormatting sqref="O34:O38">
    <cfRule type="expression" dxfId="102" priority="236" stopIfTrue="1">
      <formula>O34&lt;=0</formula>
    </cfRule>
    <cfRule type="expression" dxfId="101" priority="238">
      <formula>O34&gt;=1</formula>
    </cfRule>
    <cfRule type="expression" dxfId="100" priority="237" stopIfTrue="1">
      <formula>O34&lt;1</formula>
    </cfRule>
    <cfRule type="expression" dxfId="99" priority="235" stopIfTrue="1">
      <formula>O34=""</formula>
    </cfRule>
  </conditionalFormatting>
  <conditionalFormatting sqref="O45:O48">
    <cfRule type="expression" dxfId="98" priority="223" stopIfTrue="1">
      <formula>O45=""</formula>
    </cfRule>
    <cfRule type="expression" dxfId="97" priority="224" stopIfTrue="1">
      <formula>O45&lt;=0</formula>
    </cfRule>
    <cfRule type="expression" dxfId="96" priority="226">
      <formula>O45&gt;=1</formula>
    </cfRule>
    <cfRule type="expression" dxfId="95" priority="225" stopIfTrue="1">
      <formula>O45&lt;1</formula>
    </cfRule>
  </conditionalFormatting>
  <conditionalFormatting sqref="O56:O59">
    <cfRule type="expression" dxfId="94" priority="120" stopIfTrue="1">
      <formula>O56=""</formula>
    </cfRule>
    <cfRule type="expression" dxfId="93" priority="121" stopIfTrue="1">
      <formula>O56&lt;=0</formula>
    </cfRule>
    <cfRule type="expression" dxfId="92" priority="122" stopIfTrue="1">
      <formula>O56&lt;1</formula>
    </cfRule>
    <cfRule type="expression" dxfId="91" priority="123">
      <formula>O56&gt;=1</formula>
    </cfRule>
  </conditionalFormatting>
  <conditionalFormatting sqref="O66:O67">
    <cfRule type="expression" dxfId="90" priority="56" stopIfTrue="1">
      <formula>O66=""</formula>
    </cfRule>
    <cfRule type="expression" dxfId="89" priority="59">
      <formula>O66&gt;=1</formula>
    </cfRule>
    <cfRule type="expression" dxfId="88" priority="58" stopIfTrue="1">
      <formula>O66&lt;1</formula>
    </cfRule>
    <cfRule type="expression" dxfId="87" priority="57" stopIfTrue="1">
      <formula>O66&lt;=0</formula>
    </cfRule>
  </conditionalFormatting>
  <conditionalFormatting sqref="O68:O69">
    <cfRule type="expression" dxfId="86" priority="503" stopIfTrue="1">
      <formula>O68&lt;1</formula>
    </cfRule>
    <cfRule type="expression" dxfId="85" priority="502" stopIfTrue="1">
      <formula>O68&lt;=0</formula>
    </cfRule>
    <cfRule type="expression" dxfId="84" priority="501" stopIfTrue="1">
      <formula>O68=""</formula>
    </cfRule>
    <cfRule type="expression" dxfId="83" priority="504">
      <formula>O68&gt;=1</formula>
    </cfRule>
  </conditionalFormatting>
  <conditionalFormatting sqref="O70:O74">
    <cfRule type="expression" dxfId="82" priority="188">
      <formula>O70&gt;=1</formula>
    </cfRule>
    <cfRule type="expression" dxfId="81" priority="187" stopIfTrue="1">
      <formula>O70&lt;1</formula>
    </cfRule>
    <cfRule type="expression" dxfId="80" priority="186" stopIfTrue="1">
      <formula>O70&lt;=0</formula>
    </cfRule>
    <cfRule type="expression" dxfId="79" priority="185" stopIfTrue="1">
      <formula>O70=""</formula>
    </cfRule>
  </conditionalFormatting>
  <conditionalFormatting sqref="O72 O87:O91">
    <cfRule type="expression" dxfId="78" priority="590" stopIfTrue="1">
      <formula>O72&lt;=0</formula>
    </cfRule>
    <cfRule type="expression" dxfId="77" priority="591" stopIfTrue="1">
      <formula>O72&lt;1</formula>
    </cfRule>
    <cfRule type="expression" dxfId="76" priority="592">
      <formula>O72&gt;=1</formula>
    </cfRule>
    <cfRule type="expression" dxfId="75" priority="589" stopIfTrue="1">
      <formula>O72=""</formula>
    </cfRule>
  </conditionalFormatting>
  <conditionalFormatting sqref="O73">
    <cfRule type="expression" dxfId="74" priority="176" stopIfTrue="1">
      <formula>O73=""</formula>
    </cfRule>
    <cfRule type="expression" dxfId="73" priority="177" stopIfTrue="1">
      <formula>O73&lt;=0</formula>
    </cfRule>
    <cfRule type="expression" dxfId="72" priority="179">
      <formula>O73&gt;=1</formula>
    </cfRule>
    <cfRule type="expression" dxfId="71" priority="178" stopIfTrue="1">
      <formula>O73&lt;1</formula>
    </cfRule>
  </conditionalFormatting>
  <conditionalFormatting sqref="O75:O80">
    <cfRule type="expression" dxfId="70" priority="170">
      <formula>O75&gt;=1</formula>
    </cfRule>
    <cfRule type="expression" dxfId="69" priority="169" stopIfTrue="1">
      <formula>O75&lt;1</formula>
    </cfRule>
    <cfRule type="expression" dxfId="68" priority="168" stopIfTrue="1">
      <formula>O75&lt;=0</formula>
    </cfRule>
    <cfRule type="expression" dxfId="67" priority="167" stopIfTrue="1">
      <formula>O75=""</formula>
    </cfRule>
  </conditionalFormatting>
  <conditionalFormatting sqref="O98:O99">
    <cfRule type="expression" dxfId="66" priority="151">
      <formula>O98&gt;=1</formula>
    </cfRule>
    <cfRule type="expression" dxfId="65" priority="150" stopIfTrue="1">
      <formula>O98&lt;1</formula>
    </cfRule>
    <cfRule type="expression" dxfId="64" priority="149" stopIfTrue="1">
      <formula>O98&lt;=0</formula>
    </cfRule>
    <cfRule type="expression" dxfId="63" priority="148" stopIfTrue="1">
      <formula>O98=""</formula>
    </cfRule>
  </conditionalFormatting>
  <conditionalFormatting sqref="O106">
    <cfRule type="expression" dxfId="62" priority="554">
      <formula>O106&gt;=1</formula>
    </cfRule>
    <cfRule type="expression" dxfId="61" priority="553" stopIfTrue="1">
      <formula>O106&lt;1</formula>
    </cfRule>
    <cfRule type="expression" dxfId="60" priority="552" stopIfTrue="1">
      <formula>O106&lt;=0</formula>
    </cfRule>
    <cfRule type="expression" dxfId="59" priority="551" stopIfTrue="1">
      <formula>O106=""</formula>
    </cfRule>
  </conditionalFormatting>
  <conditionalFormatting sqref="O113">
    <cfRule type="expression" dxfId="58" priority="549" stopIfTrue="1">
      <formula>O113&lt;1</formula>
    </cfRule>
    <cfRule type="expression" dxfId="57" priority="550">
      <formula>O113&gt;=1</formula>
    </cfRule>
    <cfRule type="expression" dxfId="56" priority="548" stopIfTrue="1">
      <formula>O113&lt;=0</formula>
    </cfRule>
    <cfRule type="expression" dxfId="55" priority="547" stopIfTrue="1">
      <formula>O113=""</formula>
    </cfRule>
  </conditionalFormatting>
  <conditionalFormatting sqref="O120:O122">
    <cfRule type="expression" dxfId="54" priority="85" stopIfTrue="1">
      <formula>O120&lt;=0</formula>
    </cfRule>
    <cfRule type="expression" dxfId="53" priority="86" stopIfTrue="1">
      <formula>O120&lt;1</formula>
    </cfRule>
    <cfRule type="expression" dxfId="52" priority="87">
      <formula>O120&gt;=1</formula>
    </cfRule>
    <cfRule type="expression" dxfId="51" priority="84" stopIfTrue="1">
      <formula>O120=""</formula>
    </cfRule>
  </conditionalFormatting>
  <conditionalFormatting sqref="Q34:W34">
    <cfRule type="expression" dxfId="50" priority="526">
      <formula>Q34&gt;=1</formula>
    </cfRule>
    <cfRule type="expression" dxfId="49" priority="525" stopIfTrue="1">
      <formula>Q34&lt;1</formula>
    </cfRule>
    <cfRule type="expression" dxfId="48" priority="524" stopIfTrue="1">
      <formula>Q34&lt;=0</formula>
    </cfRule>
    <cfRule type="expression" dxfId="47" priority="523" stopIfTrue="1">
      <formula>OR(Q34="",LEN($H34)&lt;=1)</formula>
    </cfRule>
  </conditionalFormatting>
  <conditionalFormatting sqref="Q35:W38">
    <cfRule type="expression" dxfId="46" priority="233" stopIfTrue="1">
      <formula>Q35&lt;1</formula>
    </cfRule>
    <cfRule type="expression" dxfId="45" priority="231" stopIfTrue="1">
      <formula>OR(Q35="",LEN($H35)&lt;=1)</formula>
    </cfRule>
    <cfRule type="expression" dxfId="44" priority="234">
      <formula>Q35&gt;=1</formula>
    </cfRule>
    <cfRule type="expression" dxfId="43" priority="232" stopIfTrue="1">
      <formula>Q35&lt;=0</formula>
    </cfRule>
  </conditionalFormatting>
  <conditionalFormatting sqref="Q45:W48">
    <cfRule type="expression" dxfId="42" priority="222">
      <formula>Q45&gt;=1</formula>
    </cfRule>
    <cfRule type="expression" dxfId="41" priority="221" stopIfTrue="1">
      <formula>Q45&lt;1</formula>
    </cfRule>
    <cfRule type="expression" dxfId="40" priority="220" stopIfTrue="1">
      <formula>Q45&lt;=0</formula>
    </cfRule>
    <cfRule type="expression" dxfId="39" priority="219" stopIfTrue="1">
      <formula>OR(Q45="",LEN($H45)&lt;=1)</formula>
    </cfRule>
  </conditionalFormatting>
  <conditionalFormatting sqref="Q56:W59">
    <cfRule type="expression" dxfId="38" priority="115" stopIfTrue="1">
      <formula>OR(Q56="",LEN($H56)&lt;=1)</formula>
    </cfRule>
    <cfRule type="expression" dxfId="37" priority="117" stopIfTrue="1">
      <formula>Q56&lt;1</formula>
    </cfRule>
    <cfRule type="expression" dxfId="36" priority="118">
      <formula>Q56&gt;=1</formula>
    </cfRule>
    <cfRule type="expression" dxfId="35" priority="116" stopIfTrue="1">
      <formula>Q56&lt;=0</formula>
    </cfRule>
  </conditionalFormatting>
  <conditionalFormatting sqref="Q66:W67">
    <cfRule type="expression" dxfId="34" priority="54" stopIfTrue="1">
      <formula>Q66&lt;1</formula>
    </cfRule>
    <cfRule type="expression" dxfId="33" priority="55">
      <formula>Q66&gt;=1</formula>
    </cfRule>
    <cfRule type="expression" dxfId="32" priority="52" stopIfTrue="1">
      <formula>OR(Q66="",LEN($H66)&lt;=1)</formula>
    </cfRule>
    <cfRule type="expression" dxfId="31" priority="53" stopIfTrue="1">
      <formula>Q66&lt;=0</formula>
    </cfRule>
  </conditionalFormatting>
  <conditionalFormatting sqref="Q68:W72">
    <cfRule type="expression" dxfId="30" priority="201" stopIfTrue="1">
      <formula>Q68&lt;1</formula>
    </cfRule>
    <cfRule type="expression" dxfId="29" priority="202">
      <formula>Q68&gt;=1</formula>
    </cfRule>
    <cfRule type="expression" dxfId="28" priority="199" stopIfTrue="1">
      <formula>OR(Q68="",LEN($H68)&lt;=1)</formula>
    </cfRule>
    <cfRule type="expression" dxfId="27" priority="200" stopIfTrue="1">
      <formula>Q68&lt;=0</formula>
    </cfRule>
  </conditionalFormatting>
  <conditionalFormatting sqref="Q73:W74">
    <cfRule type="expression" dxfId="26" priority="183" stopIfTrue="1">
      <formula>Q73&lt;1</formula>
    </cfRule>
    <cfRule type="expression" dxfId="25" priority="182" stopIfTrue="1">
      <formula>Q73&lt;=0</formula>
    </cfRule>
    <cfRule type="expression" dxfId="24" priority="181" stopIfTrue="1">
      <formula>OR(Q73="",LEN($H73)&lt;=1)</formula>
    </cfRule>
    <cfRule type="expression" dxfId="23" priority="184">
      <formula>Q73&gt;=1</formula>
    </cfRule>
  </conditionalFormatting>
  <conditionalFormatting sqref="Q75:W80">
    <cfRule type="expression" dxfId="22" priority="163" stopIfTrue="1">
      <formula>OR(Q75="",LEN($H75)&lt;=1)</formula>
    </cfRule>
    <cfRule type="expression" dxfId="21" priority="165" stopIfTrue="1">
      <formula>Q75&lt;1</formula>
    </cfRule>
    <cfRule type="expression" dxfId="20" priority="166">
      <formula>Q75&gt;=1</formula>
    </cfRule>
    <cfRule type="expression" dxfId="19" priority="164" stopIfTrue="1">
      <formula>Q75&lt;=0</formula>
    </cfRule>
  </conditionalFormatting>
  <conditionalFormatting sqref="Q87:W91 Q106:W106">
    <cfRule type="expression" dxfId="18" priority="580" stopIfTrue="1">
      <formula>Q87&lt;1</formula>
    </cfRule>
    <cfRule type="expression" dxfId="17" priority="579" stopIfTrue="1">
      <formula>Q87&lt;=0</formula>
    </cfRule>
    <cfRule type="expression" dxfId="16" priority="581">
      <formula>Q87&gt;=1</formula>
    </cfRule>
  </conditionalFormatting>
  <conditionalFormatting sqref="Q98:W99">
    <cfRule type="expression" dxfId="15" priority="153" stopIfTrue="1">
      <formula>OR(Q98="",LEN($H98)&lt;=1)</formula>
    </cfRule>
    <cfRule type="expression" dxfId="14" priority="154" stopIfTrue="1">
      <formula>Q98&lt;=0</formula>
    </cfRule>
    <cfRule type="expression" dxfId="13" priority="155" stopIfTrue="1">
      <formula>Q98&lt;1</formula>
    </cfRule>
    <cfRule type="expression" dxfId="12" priority="156">
      <formula>Q98&gt;=1</formula>
    </cfRule>
  </conditionalFormatting>
  <conditionalFormatting sqref="Q106:W106 Q87:W91">
    <cfRule type="expression" dxfId="11" priority="578" stopIfTrue="1">
      <formula>OR(Q87="",LEN($H87)&lt;=1)</formula>
    </cfRule>
  </conditionalFormatting>
  <conditionalFormatting sqref="Q113:W113">
    <cfRule type="expression" dxfId="10" priority="539" stopIfTrue="1">
      <formula>OR(Q113="",LEN($H113)&lt;=1)</formula>
    </cfRule>
    <cfRule type="expression" dxfId="9" priority="540" stopIfTrue="1">
      <formula>Q113&lt;=0</formula>
    </cfRule>
    <cfRule type="expression" dxfId="8" priority="541" stopIfTrue="1">
      <formula>Q113&lt;1</formula>
    </cfRule>
    <cfRule type="expression" dxfId="7" priority="542">
      <formula>Q113&gt;=1</formula>
    </cfRule>
  </conditionalFormatting>
  <conditionalFormatting sqref="Q120:W122">
    <cfRule type="expression" dxfId="6" priority="80" stopIfTrue="1">
      <formula>OR(Q120="",LEN($H120)&lt;=1)</formula>
    </cfRule>
    <cfRule type="expression" dxfId="5" priority="83">
      <formula>Q120&gt;=1</formula>
    </cfRule>
    <cfRule type="expression" dxfId="4" priority="81" stopIfTrue="1">
      <formula>Q120&lt;=0</formula>
    </cfRule>
    <cfRule type="expression" dxfId="3" priority="82" stopIfTrue="1">
      <formula>Q120&lt;1</formula>
    </cfRule>
  </conditionalFormatting>
  <conditionalFormatting sqref="K74:K75">
    <cfRule type="expression" dxfId="2" priority="3">
      <formula>AND(LEN($H74)&lt;=1,$E74&lt;&gt;"")</formula>
    </cfRule>
  </conditionalFormatting>
  <conditionalFormatting sqref="J74:J75">
    <cfRule type="expression" dxfId="1" priority="2">
      <formula>AND(LEN($H74)&lt;=1,$E74&lt;&gt;"")</formula>
    </cfRule>
  </conditionalFormatting>
  <conditionalFormatting sqref="L74:L75">
    <cfRule type="expression" dxfId="0" priority="1">
      <formula>AND(LEN($H74)&lt;=1,$E74&lt;&gt;"")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120:K122 K87:K91 K98:K99 K66:K80"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98:W99 Q87:W91 Q34:W38 Q56:W59 Q120:W122 Q66:W80 Q45:W48"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0"/>
  <sheetViews>
    <sheetView workbookViewId="0">
      <selection activeCell="A3" sqref="A3:C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2" t="s">
        <v>259</v>
      </c>
      <c r="B1" s="223"/>
      <c r="C1" s="224"/>
    </row>
    <row r="2" spans="1:3">
      <c r="A2" s="4" t="s">
        <v>260</v>
      </c>
      <c r="B2" s="4" t="s">
        <v>261</v>
      </c>
      <c r="C2" s="4" t="s">
        <v>262</v>
      </c>
    </row>
    <row r="3" spans="1:3" customFormat="1">
      <c r="A3" s="5" t="s">
        <v>263</v>
      </c>
      <c r="B3" s="6" t="s">
        <v>264</v>
      </c>
      <c r="C3" s="5" t="s">
        <v>265</v>
      </c>
    </row>
    <row r="4" spans="1:3" customFormat="1">
      <c r="A4" s="5" t="s">
        <v>266</v>
      </c>
      <c r="B4" s="6" t="s">
        <v>267</v>
      </c>
      <c r="C4" s="5" t="s">
        <v>268</v>
      </c>
    </row>
    <row r="5" spans="1:3" s="1" customFormat="1">
      <c r="A5" s="5" t="s">
        <v>269</v>
      </c>
      <c r="B5" s="6" t="s">
        <v>270</v>
      </c>
      <c r="C5" s="5" t="s">
        <v>271</v>
      </c>
    </row>
    <row r="6" spans="1:3" s="1" customFormat="1">
      <c r="A6" s="5" t="s">
        <v>272</v>
      </c>
      <c r="B6" s="6" t="s">
        <v>273</v>
      </c>
      <c r="C6" s="5" t="s">
        <v>274</v>
      </c>
    </row>
    <row r="7" spans="1:3" s="1" customFormat="1">
      <c r="A7" s="5" t="s">
        <v>275</v>
      </c>
      <c r="B7" s="6" t="s">
        <v>276</v>
      </c>
      <c r="C7" s="5" t="s">
        <v>277</v>
      </c>
    </row>
    <row r="8" spans="1:3" ht="43.5">
      <c r="A8" s="2" t="s">
        <v>278</v>
      </c>
      <c r="B8" s="7" t="s">
        <v>279</v>
      </c>
      <c r="C8" s="8" t="s">
        <v>280</v>
      </c>
    </row>
    <row r="9" spans="1:3" ht="203">
      <c r="A9" s="2" t="s">
        <v>281</v>
      </c>
      <c r="B9" s="7" t="s">
        <v>282</v>
      </c>
      <c r="C9" s="8" t="s">
        <v>283</v>
      </c>
    </row>
    <row r="10" spans="1:3">
      <c r="A10" s="2" t="s">
        <v>284</v>
      </c>
      <c r="B10" s="7" t="s">
        <v>285</v>
      </c>
      <c r="C10" s="2" t="s">
        <v>286</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Nokia-Tuomo Säynäjäkangas_v1</cp:lastModifiedBy>
  <dcterms:created xsi:type="dcterms:W3CDTF">2022-02-11T08:58:00Z</dcterms:created>
  <dcterms:modified xsi:type="dcterms:W3CDTF">2024-02-27T12:38:39Z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