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mc:AlternateContent xmlns:mc="http://schemas.openxmlformats.org/markup-compatibility/2006">
    <mc:Choice Requires="x15">
      <x15ac:absPath xmlns:x15ac="http://schemas.microsoft.com/office/spreadsheetml/2010/11/ac" url="C:\Users\h00506432\Desktop\RAN5会上文件夹\WP SR WID\新WP SR\R18 new band\"/>
    </mc:Choice>
  </mc:AlternateContent>
  <xr:revisionPtr revIDLastSave="0" documentId="13_ncr:1_{E4FBA2B9-586A-46A2-969B-9BA66D541AC5}"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extensions'!$A$10:$Y$24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workbook>
</file>

<file path=xl/calcChain.xml><?xml version="1.0" encoding="utf-8"?>
<calcChain xmlns="http://schemas.openxmlformats.org/spreadsheetml/2006/main">
  <c r="C20" i="3" l="1"/>
  <c r="B20" i="3" l="1"/>
  <c r="B21" i="3" s="1"/>
  <c r="M21" i="3" l="1"/>
  <c r="C21" i="3"/>
  <c r="M20" i="3"/>
  <c r="AC17" i="3"/>
  <c r="AD17" i="3" s="1"/>
  <c r="B12" i="3"/>
  <c r="B13" i="3" s="1"/>
  <c r="M13" i="3"/>
  <c r="M12" i="3"/>
  <c r="C12" i="3"/>
  <c r="C13" i="3" s="1"/>
  <c r="Z15" i="3" l="1"/>
  <c r="AC15" i="3"/>
  <c r="AD15" i="3" s="1"/>
  <c r="AA15" i="3"/>
  <c r="AB15" i="3" s="1"/>
  <c r="Z19" i="3"/>
  <c r="AC19" i="3"/>
  <c r="AD19" i="3" s="1"/>
  <c r="AA19" i="3"/>
  <c r="AB19" i="3" s="1"/>
  <c r="AC11" i="3"/>
  <c r="AD11" i="3" s="1"/>
  <c r="Z11" i="3"/>
  <c r="AA11" i="3"/>
  <c r="AB11" i="3" s="1"/>
  <c r="AA17" i="3"/>
  <c r="AB17" i="3" s="1"/>
  <c r="Z17"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<sst xmlns="http://schemas.openxmlformats.org/spreadsheetml/2006/main" count="76" uniqueCount="68">
  <si>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</si>
  <si>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</si>
  <si>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</si>
  <si>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</si>
  <si>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</si>
  <si>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</si>
  <si>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</si>
  <si>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</si>
  <si>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</si>
  <si>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</si>
  <si>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</si>
  <si>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</si>
  <si>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</si>
  <si>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</si>
  <si>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</si>
  <si>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</si>
  <si>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</si>
  <si>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</si>
  <si>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</si>
  <si>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</si>
  <si>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</si>
  <si>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</si>
  <si>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</si>
  <si>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</si>
  <si>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</si>
  <si>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</si>
  <si>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</si>
  <si>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</si>
  <si>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</si>
  <si>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</si>
  <si>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</si>
  <si>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</si>
  <si>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</si>
  <si>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</si>
  <si>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</si>
  <si>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</si>
  <si>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</si>
  <si>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</si>
  <si>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</si>
  <si>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</si>
  <si>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</si>
  <si>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</si>
  <si>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</si>
  <si>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</si>
  <si>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</si>
  <si>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</si>
  <si>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</si>
  <si>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</si>
  <si>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</si>
  <si>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</si>
  <si>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</si>
  <si>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</si>
  <si>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</si>
  <si>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</si>
  <si>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</si>
  <si>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</si>
  <si>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</si>
  <si>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</si>
  <si>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</si>
  <si>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</si>
  <si>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</si>
  <si>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</si>
  <si>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</si>
  <si>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</si>
  <si>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</si>
  <si>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</si>
  <si>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n71 adding CBW 25MHz 30MHz (All SCS)</t>
    <phoneticPr fontId="7" type="noConversion"/>
  </si>
  <si>
    <t>NR_bands_R18_BWs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</si>
</sst>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0">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5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81"/>
  <sheetViews>
    <sheetView tabSelected="1" zoomScale="70" zoomScaleNormal="70" workbookViewId="0">
      <pane ySplit="10" topLeftCell="A11" activePane="bottomLeft" state="frozen"/>
      <selection pane="bottomLeft" activeCell="D22" sqref="D22"/>
    </sheetView>
  </sheetViews>
  <sheetFormatPr defaultColWidth="9.09765625" defaultRowHeight="14.1" outlineLevelRow="1" x14ac:dyDescent="0.5"/>
  <cols>
    <col min="1" max="1" width="9.09765625" style="33" customWidth="1"/>
    <col min="2" max="2" width="8.19921875" style="34" customWidth="1"/>
    <col min="3" max="3" width="10" style="34" customWidth="1"/>
    <col min="4" max="4" width="14.19921875" style="34" customWidth="1"/>
    <col min="5" max="5" width="11.796875" style="34" customWidth="1"/>
    <col min="6" max="6" width="12.6484375" style="34" customWidth="1"/>
    <col min="7" max="7" width="28.6484375" style="33" customWidth="1"/>
    <col min="8" max="8" width="14.796875" style="33" customWidth="1"/>
    <col min="9" max="9" width="19.09765625" style="34" customWidth="1"/>
    <col min="10" max="10" width="36.796875" style="37" customWidth="1"/>
    <col min="11" max="11" width="3.34765625" style="33" customWidth="1"/>
    <col min="12" max="12" width="1" style="10" customWidth="1"/>
    <col min="13" max="13" width="7" style="33" customWidth="1"/>
    <col min="14" max="14" width="1.34765625" style="10" customWidth="1"/>
    <col min="15" max="15" width="4.8984375" style="33" customWidth="1"/>
    <col min="16" max="16" width="5.09765625" style="33" customWidth="1"/>
    <col min="17" max="18" width="5" style="33" customWidth="1"/>
    <col min="19" max="19" width="4.796875" style="33" customWidth="1"/>
    <col min="20" max="20" width="5.09765625" style="33" customWidth="1"/>
    <col min="21" max="22" width="4.8984375" style="33" customWidth="1"/>
    <col min="23" max="23" width="5.09765625" style="33" customWidth="1"/>
    <col min="24" max="24" width="2.34765625" style="35" customWidth="1"/>
    <col min="25" max="25" width="7.09765625" style="54" customWidth="1"/>
    <col min="26" max="26" width="10.09765625" style="38" customWidth="1"/>
    <col min="27" max="28" width="11.8984375" style="38" customWidth="1"/>
    <col min="29" max="29" width="12" style="38" customWidth="1"/>
    <col min="30" max="30" width="9.09765625" style="38"/>
    <col min="31" max="32" width="10.09765625" style="76" customWidth="1"/>
    <col min="33" max="33" width="12.796875" style="76" customWidth="1"/>
    <col min="34" max="34" width="44.09765625" style="76" customWidth="1"/>
    <col min="35" max="16384" width="9.09765625" style="2"/>
  </cols>
  <sheetData>
    <row r="1" spans="1:34" x14ac:dyDescent="0.5">
      <c r="A1" s="119" t="s">
        <v>1</v>
      </c>
      <c r="B1" s="120" t="s">
        <v>51</v>
      </c>
      <c r="C1" s="120"/>
      <c r="D1" s="120"/>
      <c r="E1" s="120"/>
      <c r="F1" s="120"/>
      <c r="G1" s="121"/>
      <c r="H1" s="121"/>
      <c r="I1" s="121"/>
      <c r="J1" s="121"/>
      <c r="K1" s="121"/>
      <c r="L1" s="1"/>
      <c r="M1" s="135" t="s">
        <v>2</v>
      </c>
      <c r="N1" s="48"/>
      <c r="O1" s="130" t="s">
        <v>3</v>
      </c>
      <c r="P1" s="130" t="s">
        <v>4</v>
      </c>
      <c r="Q1" s="130" t="s">
        <v>35</v>
      </c>
      <c r="R1" s="130" t="s">
        <v>5</v>
      </c>
      <c r="S1" s="130" t="s">
        <v>6</v>
      </c>
      <c r="T1" s="141" t="s">
        <v>39</v>
      </c>
      <c r="U1" s="130" t="s">
        <v>40</v>
      </c>
      <c r="V1" s="130" t="s">
        <v>7</v>
      </c>
      <c r="W1" s="141" t="s">
        <v>8</v>
      </c>
      <c r="X1" s="138" t="s">
        <v>9</v>
      </c>
      <c r="Y1" s="52"/>
      <c r="AE1" s="143" t="s">
        <v>49</v>
      </c>
      <c r="AF1" s="144"/>
      <c r="AG1" s="144"/>
      <c r="AH1" s="145"/>
    </row>
    <row r="2" spans="1:34" ht="30" customHeight="1" outlineLevel="1" x14ac:dyDescent="0.45">
      <c r="A2" s="119"/>
      <c r="B2" s="121"/>
      <c r="C2" s="121"/>
      <c r="D2" s="121"/>
      <c r="E2" s="121"/>
      <c r="F2" s="121"/>
      <c r="G2" s="121"/>
      <c r="H2" s="121"/>
      <c r="I2" s="121"/>
      <c r="J2" s="121"/>
      <c r="K2" s="121"/>
      <c r="L2" s="1"/>
      <c r="M2" s="136"/>
      <c r="N2" s="48"/>
      <c r="O2" s="131"/>
      <c r="P2" s="131"/>
      <c r="Q2" s="131"/>
      <c r="R2" s="131"/>
      <c r="S2" s="131"/>
      <c r="T2" s="142"/>
      <c r="U2" s="131"/>
      <c r="V2" s="131"/>
      <c r="W2" s="142"/>
      <c r="X2" s="139"/>
      <c r="Y2" s="53"/>
      <c r="AE2" s="146" t="s">
        <v>43</v>
      </c>
      <c r="AF2" s="147"/>
      <c r="AG2" s="147"/>
      <c r="AH2" s="148"/>
    </row>
    <row r="3" spans="1:34" ht="30" customHeight="1" outlineLevel="1" x14ac:dyDescent="0.45">
      <c r="A3" s="64" t="s">
        <v>41</v>
      </c>
      <c r="B3" s="125" t="s">
        <v>52</v>
      </c>
      <c r="C3" s="126"/>
      <c r="D3" s="126"/>
      <c r="E3" s="126"/>
      <c r="F3" s="126"/>
      <c r="G3" s="126"/>
      <c r="H3" s="126"/>
      <c r="I3" s="126"/>
      <c r="J3" s="126"/>
      <c r="K3" s="127"/>
      <c r="L3" s="1"/>
      <c r="M3" s="136"/>
      <c r="N3" s="48"/>
      <c r="O3" s="131"/>
      <c r="P3" s="131"/>
      <c r="Q3" s="131"/>
      <c r="R3" s="131"/>
      <c r="S3" s="131"/>
      <c r="T3" s="142"/>
      <c r="U3" s="131"/>
      <c r="V3" s="131"/>
      <c r="W3" s="142"/>
      <c r="X3" s="139"/>
      <c r="Y3" s="53"/>
      <c r="AE3" s="149"/>
      <c r="AF3" s="150"/>
      <c r="AG3" s="150"/>
      <c r="AH3" s="151"/>
    </row>
    <row r="4" spans="1:34" ht="63.75" customHeight="1" outlineLevel="1" x14ac:dyDescent="0.45">
      <c r="A4" s="45" t="s">
        <v>10</v>
      </c>
      <c r="B4" s="122" t="s">
        <v>53</v>
      </c>
      <c r="C4" s="122"/>
      <c r="D4" s="122"/>
      <c r="E4" s="122"/>
      <c r="F4" s="122"/>
      <c r="G4" s="123"/>
      <c r="H4" s="124"/>
      <c r="I4" s="124"/>
      <c r="J4" s="124"/>
      <c r="K4" s="124"/>
      <c r="L4" s="1"/>
      <c r="M4" s="136"/>
      <c r="N4" s="48"/>
      <c r="O4" s="131"/>
      <c r="P4" s="131"/>
      <c r="Q4" s="131"/>
      <c r="R4" s="131"/>
      <c r="S4" s="131"/>
      <c r="T4" s="142"/>
      <c r="U4" s="131"/>
      <c r="V4" s="131"/>
      <c r="W4" s="142"/>
      <c r="X4" s="139"/>
      <c r="Y4" s="53"/>
      <c r="AE4" s="149"/>
      <c r="AF4" s="150"/>
      <c r="AG4" s="150"/>
      <c r="AH4" s="151"/>
    </row>
    <row r="5" spans="1:34" ht="15.3" outlineLevel="1" thickBot="1" x14ac:dyDescent="0.5">
      <c r="A5" s="3" t="s">
        <v>11</v>
      </c>
      <c r="B5" s="137" t="s">
        <v>54</v>
      </c>
      <c r="C5" s="134"/>
      <c r="D5" s="134"/>
      <c r="E5" s="134"/>
      <c r="F5" s="134"/>
      <c r="G5" s="134"/>
      <c r="H5" s="128" t="s">
        <v>55</v>
      </c>
      <c r="I5" s="128"/>
      <c r="J5" s="128"/>
      <c r="K5" s="46"/>
      <c r="L5" s="1"/>
      <c r="M5" s="136"/>
      <c r="N5" s="48"/>
      <c r="O5" s="131"/>
      <c r="P5" s="131"/>
      <c r="Q5" s="131"/>
      <c r="R5" s="131"/>
      <c r="S5" s="131"/>
      <c r="T5" s="142"/>
      <c r="U5" s="131"/>
      <c r="V5" s="131"/>
      <c r="W5" s="142"/>
      <c r="X5" s="139"/>
      <c r="Y5" s="53"/>
      <c r="AE5" s="152"/>
      <c r="AF5" s="153"/>
      <c r="AG5" s="153"/>
      <c r="AH5" s="154"/>
    </row>
    <row r="6" spans="1:34" ht="15" outlineLevel="1" x14ac:dyDescent="0.45">
      <c r="A6" s="3" t="s">
        <v>12</v>
      </c>
      <c r="B6" s="132" t="s">
        <v>13</v>
      </c>
      <c r="C6" s="133"/>
      <c r="D6" s="133"/>
      <c r="E6" s="133"/>
      <c r="F6" s="133"/>
      <c r="G6" s="134"/>
      <c r="H6" s="129" t="s">
        <v>13</v>
      </c>
      <c r="I6" s="129"/>
      <c r="J6" s="129"/>
      <c r="K6" s="46"/>
      <c r="L6" s="4"/>
      <c r="M6" s="136"/>
      <c r="N6" s="48"/>
      <c r="O6" s="131"/>
      <c r="P6" s="131"/>
      <c r="Q6" s="131"/>
      <c r="R6" s="131"/>
      <c r="S6" s="131"/>
      <c r="T6" s="142"/>
      <c r="U6" s="131"/>
      <c r="V6" s="131"/>
      <c r="W6" s="142"/>
      <c r="X6" s="139"/>
      <c r="Y6" s="53"/>
      <c r="AE6" s="155" t="s">
        <v>44</v>
      </c>
      <c r="AF6" s="156"/>
      <c r="AG6" s="155" t="s">
        <v>45</v>
      </c>
      <c r="AH6" s="156"/>
    </row>
    <row r="7" spans="1:34" ht="28.2" x14ac:dyDescent="0.5">
      <c r="A7" s="5" t="s">
        <v>14</v>
      </c>
      <c r="B7" s="6" t="s">
        <v>36</v>
      </c>
      <c r="C7" s="7" t="s">
        <v>15</v>
      </c>
      <c r="D7" s="6" t="s">
        <v>32</v>
      </c>
      <c r="E7" s="6" t="s">
        <v>34</v>
      </c>
      <c r="F7" s="6" t="s">
        <v>33</v>
      </c>
      <c r="G7" s="6" t="s">
        <v>38</v>
      </c>
      <c r="H7" s="7" t="s">
        <v>16</v>
      </c>
      <c r="I7" s="8" t="s">
        <v>17</v>
      </c>
      <c r="J7" s="5" t="s">
        <v>18</v>
      </c>
      <c r="K7" s="44" t="s">
        <v>19</v>
      </c>
      <c r="L7" s="9"/>
      <c r="M7" s="136"/>
      <c r="N7" s="47"/>
      <c r="O7" s="131"/>
      <c r="P7" s="131"/>
      <c r="Q7" s="131"/>
      <c r="R7" s="131"/>
      <c r="S7" s="131"/>
      <c r="T7" s="142"/>
      <c r="U7" s="131"/>
      <c r="V7" s="131"/>
      <c r="W7" s="142"/>
      <c r="X7" s="139"/>
      <c r="Y7" s="50" t="s">
        <v>30</v>
      </c>
      <c r="Z7" s="40">
        <v>0.05</v>
      </c>
      <c r="AA7" s="157" t="s">
        <v>31</v>
      </c>
      <c r="AB7" s="157"/>
      <c r="AC7" s="157"/>
      <c r="AD7" s="157"/>
      <c r="AE7" s="73" t="s">
        <v>46</v>
      </c>
      <c r="AF7" s="73" t="s">
        <v>47</v>
      </c>
      <c r="AG7" s="74" t="s">
        <v>16</v>
      </c>
      <c r="AH7" s="74" t="s">
        <v>48</v>
      </c>
    </row>
    <row r="8" spans="1:34" x14ac:dyDescent="0.5">
      <c r="A8" s="10"/>
      <c r="B8" s="11"/>
      <c r="C8" s="11"/>
      <c r="D8" s="11"/>
      <c r="E8" s="11"/>
      <c r="F8" s="11"/>
      <c r="G8" s="1"/>
      <c r="H8" s="1"/>
      <c r="I8" s="13"/>
      <c r="J8" s="36"/>
      <c r="K8" s="14"/>
      <c r="L8" s="1"/>
      <c r="M8" s="136"/>
      <c r="N8" s="47"/>
      <c r="O8" s="131"/>
      <c r="P8" s="131"/>
      <c r="Q8" s="131"/>
      <c r="R8" s="131"/>
      <c r="S8" s="131"/>
      <c r="T8" s="142"/>
      <c r="U8" s="131"/>
      <c r="V8" s="131"/>
      <c r="W8" s="142"/>
      <c r="X8" s="140"/>
      <c r="Y8" s="39" t="s">
        <v>28</v>
      </c>
      <c r="Z8" s="39" t="s">
        <v>27</v>
      </c>
      <c r="AA8" s="39" t="s">
        <v>26</v>
      </c>
      <c r="AB8" s="39" t="s">
        <v>29</v>
      </c>
      <c r="AC8" s="39" t="s">
        <v>24</v>
      </c>
      <c r="AD8" s="39" t="s">
        <v>25</v>
      </c>
      <c r="AE8" s="75"/>
      <c r="AG8" s="61" t="s">
        <v>42</v>
      </c>
      <c r="AH8" s="77" t="s">
        <v>50</v>
      </c>
    </row>
    <row r="9" spans="1:34" ht="25.2" x14ac:dyDescent="0.35">
      <c r="A9" s="81"/>
      <c r="B9" s="82"/>
      <c r="C9" s="82"/>
      <c r="D9" s="82"/>
      <c r="E9" s="82"/>
      <c r="F9" s="82"/>
      <c r="G9" s="83" t="s">
        <v>37</v>
      </c>
      <c r="H9" s="81"/>
      <c r="I9" s="84"/>
      <c r="J9" s="85"/>
      <c r="K9" s="84"/>
      <c r="L9" s="15"/>
      <c r="M9" s="136"/>
      <c r="N9" s="49"/>
      <c r="O9" s="131"/>
      <c r="P9" s="131"/>
      <c r="Q9" s="131"/>
      <c r="R9" s="131"/>
      <c r="S9" s="131"/>
      <c r="T9" s="142"/>
      <c r="U9" s="131"/>
      <c r="V9" s="131"/>
      <c r="W9" s="142"/>
      <c r="X9" s="16"/>
      <c r="Y9" s="42" t="s">
        <v>0</v>
      </c>
      <c r="Z9" s="51">
        <f>Z7+(1-Z7)*SUMPRODUCT(K12:K24,M12:M24)/SUM(K12:K24)</f>
        <v>0.05</v>
      </c>
      <c r="AA9" s="42">
        <f>SUM(AA11:AA24)</f>
        <v>4</v>
      </c>
      <c r="AB9" s="42">
        <f>SUM(AB11:AB24)</f>
        <v>-3</v>
      </c>
      <c r="AC9" s="42">
        <f>SUM(AC11:AC24)</f>
        <v>0</v>
      </c>
      <c r="AD9" s="42">
        <f>SUM(AD11:AD24)</f>
        <v>0</v>
      </c>
      <c r="AE9" s="75"/>
      <c r="AH9" s="77"/>
    </row>
    <row r="10" spans="1:34" x14ac:dyDescent="0.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5">
      <c r="A11" s="22"/>
      <c r="B11" s="23" t="s">
        <v>22</v>
      </c>
      <c r="C11" s="118" t="s">
        <v>56</v>
      </c>
      <c r="D11" s="118"/>
      <c r="E11" s="118"/>
      <c r="F11" s="118"/>
      <c r="G11" s="118"/>
      <c r="H11" s="118"/>
      <c r="I11" s="118"/>
      <c r="J11" s="118"/>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x14ac:dyDescent="0.5">
      <c r="A12" s="63">
        <v>1</v>
      </c>
      <c r="B12" s="60" t="str">
        <f t="shared" ref="B12:C13"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x14ac:dyDescent="0.5">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49.8" customHeight="1" outlineLevel="1" x14ac:dyDescent="0.5">
      <c r="A14" s="63"/>
      <c r="B14" s="60"/>
      <c r="C14" s="56"/>
      <c r="D14" s="117"/>
      <c r="E14" s="116"/>
      <c r="F14" s="55"/>
      <c r="G14" s="158" t="s">
        <v>61</v>
      </c>
      <c r="H14" s="80"/>
      <c r="I14" s="80"/>
      <c r="J14" s="62"/>
      <c r="K14" s="29"/>
      <c r="L14" s="30"/>
      <c r="M14" s="25"/>
      <c r="N14" s="26"/>
      <c r="O14" s="99"/>
      <c r="P14" s="99"/>
      <c r="Q14" s="99"/>
      <c r="R14" s="99"/>
      <c r="S14" s="99"/>
      <c r="T14" s="99"/>
      <c r="U14" s="99"/>
      <c r="V14" s="99"/>
      <c r="W14" s="99"/>
      <c r="X14" s="31"/>
      <c r="Y14" s="39"/>
      <c r="Z14" s="39"/>
      <c r="AA14" s="39"/>
      <c r="AB14" s="39"/>
      <c r="AC14" s="39"/>
      <c r="AD14" s="39"/>
      <c r="AH14" s="77"/>
    </row>
    <row r="15" spans="1:34" s="28" customFormat="1" ht="17.7" x14ac:dyDescent="0.5">
      <c r="A15" s="22"/>
      <c r="B15" s="23" t="s">
        <v>22</v>
      </c>
      <c r="C15" s="118" t="s">
        <v>62</v>
      </c>
      <c r="D15" s="118"/>
      <c r="E15" s="118"/>
      <c r="F15" s="118"/>
      <c r="G15" s="118"/>
      <c r="H15" s="118"/>
      <c r="I15" s="118"/>
      <c r="J15" s="118"/>
      <c r="K15" s="24"/>
      <c r="L15" s="30"/>
      <c r="M15" s="24"/>
      <c r="N15" s="26"/>
      <c r="O15" s="24"/>
      <c r="P15" s="24"/>
      <c r="Q15" s="24"/>
      <c r="R15" s="24"/>
      <c r="S15" s="24"/>
      <c r="T15" s="24"/>
      <c r="U15" s="24"/>
      <c r="V15" s="24"/>
      <c r="W15" s="24"/>
      <c r="X15" s="16"/>
      <c r="Y15" s="43">
        <v>3</v>
      </c>
      <c r="Z15" s="41" t="e">
        <f>SUMPRODUCT(K16:K16,M16:M16)/SUM(K16:K16)</f>
        <v>#VALUE!</v>
      </c>
      <c r="AA15" s="43">
        <f>COUNT(M16:M16)</f>
        <v>0</v>
      </c>
      <c r="AB15" s="43">
        <f>AA15-COUNTBLANK(H16:H16)</f>
        <v>-1</v>
      </c>
      <c r="AC15" s="43">
        <f>COUNTIF(M16:M16,1)</f>
        <v>0</v>
      </c>
      <c r="AD15" s="43">
        <f>COUNTIF(M16:M16,"&gt;0")-AC15</f>
        <v>0</v>
      </c>
      <c r="AE15" s="76"/>
      <c r="AF15" s="76"/>
      <c r="AG15" s="76"/>
      <c r="AH15" s="77"/>
    </row>
    <row r="16" spans="1:34" ht="50.4" outlineLevel="1" x14ac:dyDescent="0.5">
      <c r="A16" s="63"/>
      <c r="B16" s="56"/>
      <c r="C16" s="56"/>
      <c r="D16" s="59"/>
      <c r="E16" s="90"/>
      <c r="F16" s="55"/>
      <c r="G16" s="158" t="s">
        <v>61</v>
      </c>
      <c r="H16" s="80"/>
      <c r="I16" s="91"/>
      <c r="J16" s="62"/>
      <c r="K16" s="29"/>
      <c r="L16" s="30"/>
      <c r="M16" s="98"/>
      <c r="N16" s="26"/>
      <c r="O16" s="114"/>
      <c r="P16" s="114"/>
      <c r="Q16" s="114"/>
      <c r="R16" s="114"/>
      <c r="S16" s="114"/>
      <c r="T16" s="114"/>
      <c r="U16" s="114"/>
      <c r="V16" s="114"/>
      <c r="W16" s="114"/>
      <c r="X16" s="31"/>
      <c r="Y16" s="39"/>
      <c r="Z16" s="39"/>
      <c r="AA16" s="39"/>
      <c r="AB16" s="39"/>
      <c r="AC16" s="39"/>
      <c r="AD16" s="39"/>
      <c r="AH16" s="77"/>
    </row>
    <row r="17" spans="1:34" s="69" customFormat="1" ht="17.7" x14ac:dyDescent="0.5">
      <c r="A17" s="22"/>
      <c r="B17" s="23" t="s">
        <v>23</v>
      </c>
      <c r="C17" s="118" t="s">
        <v>63</v>
      </c>
      <c r="D17" s="118"/>
      <c r="E17" s="118"/>
      <c r="F17" s="118"/>
      <c r="G17" s="118"/>
      <c r="H17" s="118"/>
      <c r="I17" s="118"/>
      <c r="J17" s="118"/>
      <c r="K17" s="24"/>
      <c r="L17" s="66"/>
      <c r="M17" s="24"/>
      <c r="N17" s="26"/>
      <c r="O17" s="24"/>
      <c r="P17" s="24"/>
      <c r="Q17" s="24"/>
      <c r="R17" s="24"/>
      <c r="S17" s="24"/>
      <c r="T17" s="24"/>
      <c r="U17" s="24"/>
      <c r="V17" s="24"/>
      <c r="W17" s="24"/>
      <c r="X17" s="16"/>
      <c r="Y17" s="67">
        <v>4</v>
      </c>
      <c r="Z17" s="68" t="e">
        <f>SUMPRODUCT(K18:K18,M18:M18)/SUM(K18:K18)</f>
        <v>#VALUE!</v>
      </c>
      <c r="AA17" s="67">
        <f>COUNT(M18:M18)</f>
        <v>0</v>
      </c>
      <c r="AB17" s="67">
        <f>AA17-COUNTBLANK(H18:H18)</f>
        <v>-1</v>
      </c>
      <c r="AC17" s="67">
        <f>COUNTIF(M18:M18,1)</f>
        <v>0</v>
      </c>
      <c r="AD17" s="67">
        <f>COUNTIF(M18:M18,"&gt;0")-AC17</f>
        <v>0</v>
      </c>
      <c r="AE17" s="76"/>
      <c r="AF17" s="76"/>
      <c r="AG17" s="76"/>
      <c r="AH17" s="77"/>
    </row>
    <row r="18" spans="1:34" s="69" customFormat="1" ht="35.1" customHeight="1" outlineLevel="1" x14ac:dyDescent="0.5">
      <c r="A18" s="70"/>
      <c r="B18" s="60"/>
      <c r="C18" s="56"/>
      <c r="D18" s="60"/>
      <c r="E18" s="90"/>
      <c r="F18" s="92"/>
      <c r="G18" s="159" t="s">
        <v>61</v>
      </c>
      <c r="H18" s="71"/>
      <c r="I18" s="71"/>
      <c r="J18" s="62"/>
      <c r="K18" s="29"/>
      <c r="L18" s="66"/>
      <c r="M18" s="25"/>
      <c r="N18" s="26"/>
      <c r="O18" s="27"/>
      <c r="P18" s="27"/>
      <c r="Q18" s="27"/>
      <c r="R18" s="27"/>
      <c r="S18" s="27"/>
      <c r="T18" s="27"/>
      <c r="U18" s="27"/>
      <c r="V18" s="27"/>
      <c r="W18" s="27"/>
      <c r="X18" s="31"/>
      <c r="Y18" s="72"/>
      <c r="Z18" s="72"/>
      <c r="AA18" s="72"/>
      <c r="AB18" s="72"/>
      <c r="AC18" s="72"/>
      <c r="AD18" s="72"/>
      <c r="AE18" s="76"/>
      <c r="AF18" s="76"/>
      <c r="AG18" s="76"/>
      <c r="AH18" s="77"/>
    </row>
    <row r="19" spans="1:34" s="28" customFormat="1" ht="17.7" x14ac:dyDescent="0.5">
      <c r="A19" s="22"/>
      <c r="B19" s="23" t="s">
        <v>22</v>
      </c>
      <c r="C19" s="118" t="s">
        <v>64</v>
      </c>
      <c r="D19" s="118"/>
      <c r="E19" s="118"/>
      <c r="F19" s="118"/>
      <c r="G19" s="118"/>
      <c r="H19" s="118"/>
      <c r="I19" s="118"/>
      <c r="J19" s="118"/>
      <c r="K19" s="24"/>
      <c r="L19" s="30"/>
      <c r="M19" s="24"/>
      <c r="N19" s="26"/>
      <c r="O19" s="24"/>
      <c r="P19" s="24"/>
      <c r="Q19" s="24"/>
      <c r="R19" s="24"/>
      <c r="S19" s="24"/>
      <c r="T19" s="24"/>
      <c r="U19" s="24"/>
      <c r="V19" s="24"/>
      <c r="W19" s="24"/>
      <c r="X19" s="16"/>
      <c r="Y19" s="43">
        <v>5</v>
      </c>
      <c r="Z19" s="41">
        <f>SUMPRODUCT(K20:K22,M20:M22)/SUM(K20:K22)</f>
        <v>0</v>
      </c>
      <c r="AA19" s="43">
        <f>COUNT(M20:M22)</f>
        <v>2</v>
      </c>
      <c r="AB19" s="43">
        <f>AA19-COUNTBLANK(H20:H22)</f>
        <v>-1</v>
      </c>
      <c r="AC19" s="43">
        <f>COUNTIF(M20:M22,1)</f>
        <v>0</v>
      </c>
      <c r="AD19" s="43">
        <f>COUNTIF(M20:M22,"&gt;0")-AC19</f>
        <v>0</v>
      </c>
      <c r="AE19" s="76"/>
      <c r="AF19" s="76"/>
      <c r="AG19" s="78"/>
      <c r="AH19" s="79"/>
    </row>
    <row r="20" spans="1:34" ht="36" customHeight="1" outlineLevel="1" x14ac:dyDescent="0.5">
      <c r="A20" s="63"/>
      <c r="B20" s="60" t="str">
        <f>B19</f>
        <v>38.101-1</v>
      </c>
      <c r="C20" s="56">
        <f>C18</f>
        <v>0</v>
      </c>
      <c r="D20" s="59" t="s">
        <v>67</v>
      </c>
      <c r="E20" s="93"/>
      <c r="F20" s="55">
        <v>1</v>
      </c>
      <c r="G20" s="65" t="s">
        <v>65</v>
      </c>
      <c r="H20" s="80"/>
      <c r="I20" s="80"/>
      <c r="J20" s="100"/>
      <c r="K20" s="29">
        <v>1</v>
      </c>
      <c r="L20" s="30"/>
      <c r="M20" s="98">
        <f t="shared" ref="M20:M21" si="2">SUMPRODUCT(O20:W20,$O$10:$W$10)/SUMPRODUCT(--(O20:W20&lt;&gt;""),$O$10:$W$10)</f>
        <v>0</v>
      </c>
      <c r="N20" s="115"/>
      <c r="O20" s="114">
        <v>0</v>
      </c>
      <c r="P20" s="114"/>
      <c r="Q20" s="114">
        <v>0</v>
      </c>
      <c r="R20" s="114">
        <v>0</v>
      </c>
      <c r="S20" s="114">
        <v>0</v>
      </c>
      <c r="T20" s="114"/>
      <c r="U20" s="114"/>
      <c r="V20" s="114"/>
      <c r="W20" s="114">
        <v>0</v>
      </c>
      <c r="X20" s="31"/>
      <c r="Y20" s="39"/>
      <c r="Z20" s="39"/>
      <c r="AA20" s="39"/>
      <c r="AB20" s="39"/>
      <c r="AC20" s="39"/>
      <c r="AD20" s="39"/>
      <c r="AH20" s="77"/>
    </row>
    <row r="21" spans="1:34" ht="36" customHeight="1" outlineLevel="1" x14ac:dyDescent="0.5">
      <c r="A21" s="63"/>
      <c r="B21" s="60" t="str">
        <f t="shared" ref="B21:B22" si="3">B20</f>
        <v>38.101-1</v>
      </c>
      <c r="C21" s="56" t="str">
        <f>C19</f>
        <v>Rel-18 Channel bandwidth addition to existing Rel-15, Rel-16 and Rel-18 FR1 bands</v>
      </c>
      <c r="D21" s="59" t="s">
        <v>67</v>
      </c>
      <c r="E21" s="93"/>
      <c r="F21" s="55">
        <v>1</v>
      </c>
      <c r="G21" s="65" t="s">
        <v>66</v>
      </c>
      <c r="H21" s="80"/>
      <c r="I21" s="91"/>
      <c r="J21" s="100"/>
      <c r="K21" s="29">
        <v>1</v>
      </c>
      <c r="L21" s="30"/>
      <c r="M21" s="98">
        <f t="shared" si="2"/>
        <v>0</v>
      </c>
      <c r="N21" s="115"/>
      <c r="O21" s="114">
        <v>0</v>
      </c>
      <c r="P21" s="114"/>
      <c r="Q21" s="114">
        <v>0</v>
      </c>
      <c r="R21" s="114">
        <v>0</v>
      </c>
      <c r="S21" s="114">
        <v>0</v>
      </c>
      <c r="T21" s="114"/>
      <c r="U21" s="114"/>
      <c r="V21" s="114"/>
      <c r="W21" s="114">
        <v>0</v>
      </c>
      <c r="X21" s="31"/>
      <c r="Y21" s="39"/>
      <c r="Z21" s="39"/>
      <c r="AA21" s="39"/>
      <c r="AB21" s="39"/>
      <c r="AC21" s="39"/>
      <c r="AD21" s="39"/>
      <c r="AH21" s="77"/>
    </row>
    <row r="22" spans="1:34" ht="30" customHeight="1" outlineLevel="1" x14ac:dyDescent="0.5">
      <c r="A22" s="63"/>
      <c r="B22" s="60"/>
      <c r="C22" s="56"/>
      <c r="D22" s="59"/>
      <c r="E22" s="93"/>
      <c r="F22" s="55"/>
      <c r="G22" s="158" t="s">
        <v>61</v>
      </c>
      <c r="H22" s="80"/>
      <c r="I22" s="80"/>
      <c r="J22" s="62"/>
      <c r="K22" s="29"/>
      <c r="L22" s="30"/>
      <c r="M22" s="98"/>
      <c r="N22" s="115"/>
      <c r="O22" s="114"/>
      <c r="P22" s="114"/>
      <c r="Q22" s="114"/>
      <c r="R22" s="114"/>
      <c r="S22" s="114"/>
      <c r="T22" s="114"/>
      <c r="U22" s="114"/>
      <c r="V22" s="114"/>
      <c r="W22" s="114"/>
      <c r="X22" s="31"/>
      <c r="Y22" s="39"/>
      <c r="Z22" s="39"/>
      <c r="AA22" s="39"/>
      <c r="AB22" s="39"/>
      <c r="AC22" s="39"/>
      <c r="AD22" s="39"/>
      <c r="AH22" s="77"/>
    </row>
    <row r="23" spans="1:34" ht="30" customHeight="1" outlineLevel="1" x14ac:dyDescent="0.5">
      <c r="A23" s="63"/>
      <c r="B23" s="107"/>
      <c r="C23" s="108"/>
      <c r="D23" s="109"/>
      <c r="E23" s="110"/>
      <c r="F23" s="101"/>
      <c r="G23" s="111"/>
      <c r="H23" s="112"/>
      <c r="I23" s="112"/>
      <c r="J23" s="113"/>
      <c r="K23" s="102"/>
      <c r="L23" s="103"/>
      <c r="M23" s="104"/>
      <c r="N23" s="105"/>
      <c r="O23" s="106"/>
      <c r="P23" s="106"/>
      <c r="Q23" s="106"/>
      <c r="R23" s="106"/>
      <c r="S23" s="106"/>
      <c r="T23" s="106"/>
      <c r="U23" s="106"/>
      <c r="V23" s="106"/>
      <c r="W23" s="106"/>
      <c r="X23" s="31"/>
      <c r="Y23" s="39"/>
      <c r="Z23" s="39"/>
      <c r="AA23" s="39"/>
      <c r="AB23" s="39"/>
      <c r="AC23" s="39"/>
      <c r="AD23" s="39"/>
      <c r="AH23" s="77"/>
    </row>
    <row r="24" spans="1:34" x14ac:dyDescent="0.5">
      <c r="A24" s="94" t="s">
        <v>21</v>
      </c>
      <c r="B24" s="87"/>
      <c r="C24" s="87"/>
      <c r="D24" s="87"/>
      <c r="E24" s="95"/>
      <c r="F24" s="87"/>
      <c r="G24" s="96"/>
      <c r="H24" s="96"/>
      <c r="I24" s="96"/>
      <c r="J24" s="97"/>
      <c r="K24" s="96"/>
      <c r="L24" s="13"/>
      <c r="M24" s="32"/>
      <c r="N24" s="12"/>
      <c r="O24" s="32"/>
      <c r="P24" s="32"/>
      <c r="Q24" s="32"/>
      <c r="R24" s="32"/>
      <c r="S24" s="32"/>
      <c r="T24" s="32"/>
      <c r="U24" s="32"/>
      <c r="V24" s="32"/>
      <c r="W24" s="32"/>
      <c r="X24" s="31"/>
      <c r="Y24" s="53"/>
      <c r="Z24" s="2"/>
      <c r="AA24" s="2"/>
      <c r="AB24" s="2"/>
      <c r="AC24" s="2"/>
      <c r="AD24" s="2"/>
      <c r="AH24" s="77"/>
    </row>
    <row r="25" spans="1:34" x14ac:dyDescent="0.5">
      <c r="AH25" s="77"/>
    </row>
    <row r="26" spans="1:34" x14ac:dyDescent="0.5">
      <c r="AH26" s="77"/>
    </row>
    <row r="27" spans="1:34" x14ac:dyDescent="0.5">
      <c r="AH27" s="77"/>
    </row>
    <row r="28" spans="1:34" x14ac:dyDescent="0.5">
      <c r="AH28" s="77"/>
    </row>
    <row r="29" spans="1:34" x14ac:dyDescent="0.5">
      <c r="AH29" s="77"/>
    </row>
    <row r="30" spans="1:34" x14ac:dyDescent="0.5">
      <c r="AH30" s="77"/>
    </row>
    <row r="31" spans="1:34" x14ac:dyDescent="0.5">
      <c r="AH31" s="77"/>
    </row>
    <row r="32" spans="1:34" x14ac:dyDescent="0.5">
      <c r="AH32" s="77"/>
    </row>
    <row r="33" spans="34:34" x14ac:dyDescent="0.5">
      <c r="AH33" s="77"/>
    </row>
    <row r="34" spans="34:34" x14ac:dyDescent="0.5">
      <c r="AH34" s="77"/>
    </row>
    <row r="35" spans="34:34" x14ac:dyDescent="0.5">
      <c r="AH35" s="77"/>
    </row>
    <row r="36" spans="34:34" x14ac:dyDescent="0.5">
      <c r="AH36" s="77"/>
    </row>
    <row r="37" spans="34:34" x14ac:dyDescent="0.5">
      <c r="AH37" s="77"/>
    </row>
    <row r="38" spans="34:34" x14ac:dyDescent="0.5">
      <c r="AH38" s="77"/>
    </row>
    <row r="39" spans="34:34" x14ac:dyDescent="0.5">
      <c r="AH39" s="77"/>
    </row>
    <row r="40" spans="34:34" x14ac:dyDescent="0.5">
      <c r="AH40" s="77"/>
    </row>
    <row r="41" spans="34:34" x14ac:dyDescent="0.5">
      <c r="AH41" s="77"/>
    </row>
    <row r="42" spans="34:34" x14ac:dyDescent="0.5">
      <c r="AH42" s="77"/>
    </row>
    <row r="43" spans="34:34" x14ac:dyDescent="0.5">
      <c r="AH43" s="77"/>
    </row>
    <row r="44" spans="34:34" x14ac:dyDescent="0.5">
      <c r="AH44" s="77"/>
    </row>
    <row r="45" spans="34:34" x14ac:dyDescent="0.5">
      <c r="AH45" s="77"/>
    </row>
    <row r="46" spans="34:34" x14ac:dyDescent="0.5">
      <c r="AH46" s="77"/>
    </row>
    <row r="47" spans="34:34" x14ac:dyDescent="0.5">
      <c r="AH47" s="77"/>
    </row>
    <row r="48" spans="34:34" x14ac:dyDescent="0.5">
      <c r="AH48" s="77"/>
    </row>
    <row r="49" spans="34:34" x14ac:dyDescent="0.5">
      <c r="AH49" s="77"/>
    </row>
    <row r="50" spans="34:34" x14ac:dyDescent="0.5">
      <c r="AH50" s="77"/>
    </row>
    <row r="51" spans="34:34" x14ac:dyDescent="0.5">
      <c r="AH51" s="77"/>
    </row>
    <row r="52" spans="34:34" x14ac:dyDescent="0.5">
      <c r="AH52" s="77"/>
    </row>
    <row r="53" spans="34:34" x14ac:dyDescent="0.5">
      <c r="AH53" s="77"/>
    </row>
    <row r="54" spans="34:34" x14ac:dyDescent="0.5">
      <c r="AH54" s="77"/>
    </row>
    <row r="55" spans="34:34" x14ac:dyDescent="0.5">
      <c r="AH55" s="77"/>
    </row>
    <row r="56" spans="34:34" x14ac:dyDescent="0.5">
      <c r="AH56" s="77"/>
    </row>
    <row r="57" spans="34:34" x14ac:dyDescent="0.5">
      <c r="AH57" s="77"/>
    </row>
    <row r="58" spans="34:34" x14ac:dyDescent="0.5">
      <c r="AH58" s="77"/>
    </row>
    <row r="59" spans="34:34" x14ac:dyDescent="0.5">
      <c r="AH59" s="77"/>
    </row>
    <row r="60" spans="34:34" x14ac:dyDescent="0.5">
      <c r="AH60" s="77"/>
    </row>
    <row r="61" spans="34:34" x14ac:dyDescent="0.5">
      <c r="AH61" s="77"/>
    </row>
    <row r="62" spans="34:34" x14ac:dyDescent="0.5">
      <c r="AH62" s="77"/>
    </row>
    <row r="63" spans="34:34" x14ac:dyDescent="0.5">
      <c r="AH63" s="77"/>
    </row>
    <row r="64" spans="34:34" x14ac:dyDescent="0.5">
      <c r="AH64" s="77"/>
    </row>
    <row r="65" spans="34:34" x14ac:dyDescent="0.5">
      <c r="AH65" s="77"/>
    </row>
    <row r="66" spans="34:34" x14ac:dyDescent="0.5">
      <c r="AH66" s="77"/>
    </row>
    <row r="67" spans="34:34" x14ac:dyDescent="0.5">
      <c r="AH67" s="77"/>
    </row>
    <row r="68" spans="34:34" x14ac:dyDescent="0.5">
      <c r="AH68" s="77"/>
    </row>
    <row r="69" spans="34:34" x14ac:dyDescent="0.5">
      <c r="AH69" s="77"/>
    </row>
    <row r="70" spans="34:34" x14ac:dyDescent="0.5">
      <c r="AH70" s="77"/>
    </row>
    <row r="71" spans="34:34" x14ac:dyDescent="0.5">
      <c r="AH71" s="77"/>
    </row>
    <row r="72" spans="34:34" x14ac:dyDescent="0.5">
      <c r="AH72" s="77"/>
    </row>
    <row r="73" spans="34:34" x14ac:dyDescent="0.5">
      <c r="AH73" s="77"/>
    </row>
    <row r="74" spans="34:34" x14ac:dyDescent="0.5">
      <c r="AH74" s="77"/>
    </row>
    <row r="75" spans="34:34" x14ac:dyDescent="0.5">
      <c r="AH75" s="77"/>
    </row>
    <row r="76" spans="34:34" x14ac:dyDescent="0.5">
      <c r="AH76" s="77"/>
    </row>
    <row r="77" spans="34:34" x14ac:dyDescent="0.5">
      <c r="AH77" s="77"/>
    </row>
    <row r="78" spans="34:34" x14ac:dyDescent="0.5">
      <c r="AH78" s="77"/>
    </row>
    <row r="79" spans="34:34" x14ac:dyDescent="0.5">
      <c r="AH79" s="77"/>
    </row>
    <row r="80" spans="34:34" x14ac:dyDescent="0.5">
      <c r="AH80" s="77"/>
    </row>
    <row r="81" spans="34:34" x14ac:dyDescent="0.5">
      <c r="AH81" s="77"/>
    </row>
    <row r="82" spans="34:34" x14ac:dyDescent="0.5">
      <c r="AH82" s="77"/>
    </row>
    <row r="83" spans="34:34" x14ac:dyDescent="0.5">
      <c r="AH83" s="77"/>
    </row>
    <row r="84" spans="34:34" x14ac:dyDescent="0.5">
      <c r="AH84" s="77"/>
    </row>
    <row r="85" spans="34:34" x14ac:dyDescent="0.5">
      <c r="AH85" s="77"/>
    </row>
    <row r="86" spans="34:34" x14ac:dyDescent="0.5">
      <c r="AH86" s="77"/>
    </row>
    <row r="87" spans="34:34" x14ac:dyDescent="0.5">
      <c r="AH87" s="77"/>
    </row>
    <row r="88" spans="34:34" x14ac:dyDescent="0.5">
      <c r="AH88" s="77"/>
    </row>
    <row r="89" spans="34:34" x14ac:dyDescent="0.5">
      <c r="AH89" s="77"/>
    </row>
    <row r="90" spans="34:34" x14ac:dyDescent="0.5">
      <c r="AH90" s="77"/>
    </row>
    <row r="91" spans="34:34" x14ac:dyDescent="0.5">
      <c r="AH91" s="77"/>
    </row>
    <row r="92" spans="34:34" x14ac:dyDescent="0.5">
      <c r="AH92" s="77"/>
    </row>
    <row r="93" spans="34:34" x14ac:dyDescent="0.5">
      <c r="AH93" s="77"/>
    </row>
    <row r="94" spans="34:34" x14ac:dyDescent="0.5">
      <c r="AH94" s="77"/>
    </row>
    <row r="95" spans="34:34" x14ac:dyDescent="0.5">
      <c r="AH95" s="77"/>
    </row>
    <row r="96" spans="34:34" x14ac:dyDescent="0.5">
      <c r="AH96" s="77"/>
    </row>
    <row r="97" spans="34:34" x14ac:dyDescent="0.5">
      <c r="AH97" s="77"/>
    </row>
    <row r="98" spans="34:34" x14ac:dyDescent="0.5">
      <c r="AH98" s="77"/>
    </row>
    <row r="99" spans="34:34" x14ac:dyDescent="0.5">
      <c r="AH99" s="77"/>
    </row>
    <row r="100" spans="34:34" x14ac:dyDescent="0.5">
      <c r="AH100" s="77"/>
    </row>
    <row r="101" spans="34:34" x14ac:dyDescent="0.5">
      <c r="AH101" s="77"/>
    </row>
    <row r="102" spans="34:34" x14ac:dyDescent="0.5">
      <c r="AH102" s="77"/>
    </row>
    <row r="103" spans="34:34" x14ac:dyDescent="0.5">
      <c r="AH103" s="77"/>
    </row>
    <row r="104" spans="34:34" x14ac:dyDescent="0.5">
      <c r="AH104" s="77"/>
    </row>
    <row r="105" spans="34:34" x14ac:dyDescent="0.5">
      <c r="AH105" s="77"/>
    </row>
    <row r="106" spans="34:34" x14ac:dyDescent="0.5">
      <c r="AH106" s="77"/>
    </row>
    <row r="107" spans="34:34" x14ac:dyDescent="0.5">
      <c r="AH107" s="77"/>
    </row>
    <row r="108" spans="34:34" x14ac:dyDescent="0.5">
      <c r="AH108" s="77"/>
    </row>
    <row r="109" spans="34:34" x14ac:dyDescent="0.5">
      <c r="AH109" s="77"/>
    </row>
    <row r="110" spans="34:34" x14ac:dyDescent="0.5">
      <c r="AH110" s="77"/>
    </row>
    <row r="111" spans="34:34" x14ac:dyDescent="0.5">
      <c r="AH111" s="77"/>
    </row>
    <row r="112" spans="34:34" x14ac:dyDescent="0.5">
      <c r="AH112" s="77"/>
    </row>
    <row r="113" spans="34:34" x14ac:dyDescent="0.5">
      <c r="AH113" s="77"/>
    </row>
    <row r="114" spans="34:34" x14ac:dyDescent="0.5">
      <c r="AH114" s="77"/>
    </row>
    <row r="115" spans="34:34" x14ac:dyDescent="0.5">
      <c r="AH115" s="77"/>
    </row>
    <row r="116" spans="34:34" x14ac:dyDescent="0.5">
      <c r="AH116" s="77"/>
    </row>
    <row r="117" spans="34:34" x14ac:dyDescent="0.5">
      <c r="AH117" s="77"/>
    </row>
    <row r="118" spans="34:34" x14ac:dyDescent="0.5">
      <c r="AH118" s="77"/>
    </row>
    <row r="119" spans="34:34" x14ac:dyDescent="0.5">
      <c r="AH119" s="77"/>
    </row>
    <row r="120" spans="34:34" x14ac:dyDescent="0.5">
      <c r="AH120" s="77"/>
    </row>
    <row r="121" spans="34:34" x14ac:dyDescent="0.5">
      <c r="AH121" s="77"/>
    </row>
    <row r="122" spans="34:34" x14ac:dyDescent="0.5">
      <c r="AH122" s="77"/>
    </row>
    <row r="123" spans="34:34" x14ac:dyDescent="0.5">
      <c r="AH123" s="77"/>
    </row>
    <row r="124" spans="34:34" x14ac:dyDescent="0.5">
      <c r="AH124" s="77"/>
    </row>
    <row r="125" spans="34:34" x14ac:dyDescent="0.5">
      <c r="AH125" s="77"/>
    </row>
    <row r="126" spans="34:34" x14ac:dyDescent="0.5">
      <c r="AH126" s="77"/>
    </row>
    <row r="127" spans="34:34" x14ac:dyDescent="0.5">
      <c r="AH127" s="77"/>
    </row>
    <row r="128" spans="34:34" x14ac:dyDescent="0.5">
      <c r="AH128" s="77"/>
    </row>
    <row r="129" spans="34:34" x14ac:dyDescent="0.5">
      <c r="AH129" s="77"/>
    </row>
    <row r="130" spans="34:34" x14ac:dyDescent="0.5">
      <c r="AH130" s="77"/>
    </row>
    <row r="131" spans="34:34" x14ac:dyDescent="0.5">
      <c r="AH131" s="77"/>
    </row>
    <row r="132" spans="34:34" x14ac:dyDescent="0.5">
      <c r="AH132" s="77"/>
    </row>
    <row r="133" spans="34:34" x14ac:dyDescent="0.5">
      <c r="AH133" s="77"/>
    </row>
    <row r="134" spans="34:34" x14ac:dyDescent="0.5">
      <c r="AH134" s="77"/>
    </row>
    <row r="135" spans="34:34" x14ac:dyDescent="0.5">
      <c r="AH135" s="77"/>
    </row>
    <row r="136" spans="34:34" x14ac:dyDescent="0.5">
      <c r="AH136" s="77"/>
    </row>
    <row r="137" spans="34:34" x14ac:dyDescent="0.5">
      <c r="AH137" s="77"/>
    </row>
    <row r="138" spans="34:34" x14ac:dyDescent="0.5">
      <c r="AH138" s="77"/>
    </row>
    <row r="139" spans="34:34" x14ac:dyDescent="0.5">
      <c r="AH139" s="77"/>
    </row>
    <row r="140" spans="34:34" x14ac:dyDescent="0.5">
      <c r="AH140" s="77"/>
    </row>
    <row r="141" spans="34:34" x14ac:dyDescent="0.5">
      <c r="AH141" s="77"/>
    </row>
    <row r="142" spans="34:34" x14ac:dyDescent="0.5">
      <c r="AH142" s="77"/>
    </row>
    <row r="143" spans="34:34" x14ac:dyDescent="0.5">
      <c r="AH143" s="77"/>
    </row>
    <row r="144" spans="34:34" x14ac:dyDescent="0.5">
      <c r="AH144" s="77"/>
    </row>
    <row r="145" spans="34:34" x14ac:dyDescent="0.5">
      <c r="AH145" s="77"/>
    </row>
    <row r="146" spans="34:34" x14ac:dyDescent="0.5">
      <c r="AH146" s="77"/>
    </row>
    <row r="147" spans="34:34" x14ac:dyDescent="0.5">
      <c r="AH147" s="77"/>
    </row>
    <row r="148" spans="34:34" x14ac:dyDescent="0.5">
      <c r="AH148" s="77"/>
    </row>
    <row r="149" spans="34:34" x14ac:dyDescent="0.5">
      <c r="AH149" s="77"/>
    </row>
    <row r="150" spans="34:34" x14ac:dyDescent="0.5">
      <c r="AH150" s="77"/>
    </row>
    <row r="151" spans="34:34" x14ac:dyDescent="0.5">
      <c r="AH151" s="77"/>
    </row>
    <row r="152" spans="34:34" x14ac:dyDescent="0.5">
      <c r="AH152" s="77"/>
    </row>
    <row r="153" spans="34:34" x14ac:dyDescent="0.5">
      <c r="AH153" s="77"/>
    </row>
    <row r="154" spans="34:34" x14ac:dyDescent="0.5">
      <c r="AH154" s="77"/>
    </row>
    <row r="155" spans="34:34" x14ac:dyDescent="0.5">
      <c r="AH155" s="77"/>
    </row>
    <row r="156" spans="34:34" x14ac:dyDescent="0.5">
      <c r="AH156" s="77"/>
    </row>
    <row r="157" spans="34:34" x14ac:dyDescent="0.5">
      <c r="AH157" s="77"/>
    </row>
    <row r="158" spans="34:34" x14ac:dyDescent="0.5">
      <c r="AH158" s="77"/>
    </row>
    <row r="159" spans="34:34" x14ac:dyDescent="0.5">
      <c r="AH159" s="77"/>
    </row>
    <row r="160" spans="34:34" x14ac:dyDescent="0.5">
      <c r="AH160" s="77"/>
    </row>
    <row r="161" spans="34:34" x14ac:dyDescent="0.5">
      <c r="AH161" s="77"/>
    </row>
    <row r="162" spans="34:34" x14ac:dyDescent="0.5">
      <c r="AH162" s="77"/>
    </row>
    <row r="163" spans="34:34" x14ac:dyDescent="0.5">
      <c r="AH163" s="77"/>
    </row>
    <row r="164" spans="34:34" x14ac:dyDescent="0.5">
      <c r="AH164" s="77"/>
    </row>
    <row r="165" spans="34:34" x14ac:dyDescent="0.5">
      <c r="AH165" s="77"/>
    </row>
    <row r="166" spans="34:34" x14ac:dyDescent="0.5">
      <c r="AH166" s="77"/>
    </row>
    <row r="167" spans="34:34" x14ac:dyDescent="0.5">
      <c r="AH167" s="77"/>
    </row>
    <row r="168" spans="34:34" x14ac:dyDescent="0.5">
      <c r="AH168" s="77"/>
    </row>
    <row r="169" spans="34:34" x14ac:dyDescent="0.5">
      <c r="AH169" s="77"/>
    </row>
    <row r="170" spans="34:34" x14ac:dyDescent="0.5">
      <c r="AH170" s="77"/>
    </row>
    <row r="171" spans="34:34" x14ac:dyDescent="0.5">
      <c r="AH171" s="77"/>
    </row>
    <row r="172" spans="34:34" x14ac:dyDescent="0.5">
      <c r="AH172" s="77"/>
    </row>
    <row r="173" spans="34:34" x14ac:dyDescent="0.5">
      <c r="AH173" s="77"/>
    </row>
    <row r="174" spans="34:34" x14ac:dyDescent="0.5">
      <c r="AH174" s="77"/>
    </row>
    <row r="175" spans="34:34" x14ac:dyDescent="0.5">
      <c r="AH175" s="77"/>
    </row>
    <row r="176" spans="34:34" x14ac:dyDescent="0.5">
      <c r="AH176" s="77"/>
    </row>
    <row r="177" spans="34:34" x14ac:dyDescent="0.5">
      <c r="AH177" s="77"/>
    </row>
    <row r="178" spans="34:34" x14ac:dyDescent="0.5">
      <c r="AH178" s="77"/>
    </row>
    <row r="179" spans="34:34" x14ac:dyDescent="0.5">
      <c r="AH179" s="77"/>
    </row>
    <row r="180" spans="34:34" x14ac:dyDescent="0.5">
      <c r="AH180" s="77"/>
    </row>
    <row r="181" spans="34:34" x14ac:dyDescent="0.5">
      <c r="AH181" s="77"/>
    </row>
    <row r="182" spans="34:34" x14ac:dyDescent="0.5">
      <c r="AH182" s="77"/>
    </row>
    <row r="183" spans="34:34" x14ac:dyDescent="0.5">
      <c r="AH183" s="77"/>
    </row>
    <row r="184" spans="34:34" x14ac:dyDescent="0.5">
      <c r="AH184" s="77"/>
    </row>
    <row r="185" spans="34:34" x14ac:dyDescent="0.5">
      <c r="AH185" s="77"/>
    </row>
    <row r="186" spans="34:34" x14ac:dyDescent="0.5">
      <c r="AH186" s="77"/>
    </row>
    <row r="187" spans="34:34" x14ac:dyDescent="0.5">
      <c r="AH187" s="77"/>
    </row>
    <row r="188" spans="34:34" x14ac:dyDescent="0.5">
      <c r="AH188" s="77"/>
    </row>
    <row r="189" spans="34:34" x14ac:dyDescent="0.5">
      <c r="AH189" s="77"/>
    </row>
    <row r="190" spans="34:34" x14ac:dyDescent="0.5">
      <c r="AH190" s="77"/>
    </row>
    <row r="191" spans="34:34" x14ac:dyDescent="0.5">
      <c r="AH191" s="77"/>
    </row>
    <row r="192" spans="34:34" x14ac:dyDescent="0.5">
      <c r="AH192" s="77"/>
    </row>
    <row r="193" spans="34:34" x14ac:dyDescent="0.5">
      <c r="AH193" s="77"/>
    </row>
    <row r="194" spans="34:34" x14ac:dyDescent="0.5">
      <c r="AH194" s="77"/>
    </row>
    <row r="224" spans="34:34" x14ac:dyDescent="0.5">
      <c r="AH224" s="77"/>
    </row>
    <row r="225" spans="34:34" x14ac:dyDescent="0.5">
      <c r="AH225" s="77"/>
    </row>
    <row r="226" spans="34:34" x14ac:dyDescent="0.5">
      <c r="AH226" s="77"/>
    </row>
    <row r="227" spans="34:34" x14ac:dyDescent="0.5">
      <c r="AH227" s="77"/>
    </row>
    <row r="228" spans="34:34" x14ac:dyDescent="0.5">
      <c r="AH228" s="77"/>
    </row>
    <row r="229" spans="34:34" x14ac:dyDescent="0.5">
      <c r="AH229" s="77"/>
    </row>
    <row r="230" spans="34:34" x14ac:dyDescent="0.5">
      <c r="AH230" s="77"/>
    </row>
    <row r="231" spans="34:34" x14ac:dyDescent="0.5">
      <c r="AH231" s="77"/>
    </row>
    <row r="232" spans="34:34" x14ac:dyDescent="0.5">
      <c r="AH232" s="77"/>
    </row>
    <row r="233" spans="34:34" x14ac:dyDescent="0.5">
      <c r="AH233" s="77"/>
    </row>
    <row r="234" spans="34:34" x14ac:dyDescent="0.5">
      <c r="AH234" s="77"/>
    </row>
    <row r="235" spans="34:34" x14ac:dyDescent="0.5">
      <c r="AH235" s="77"/>
    </row>
    <row r="236" spans="34:34" x14ac:dyDescent="0.5">
      <c r="AH236" s="77"/>
    </row>
    <row r="237" spans="34:34" x14ac:dyDescent="0.5">
      <c r="AH237" s="77"/>
    </row>
    <row r="238" spans="34:34" x14ac:dyDescent="0.5">
      <c r="AH238" s="77"/>
    </row>
    <row r="239" spans="34:34" x14ac:dyDescent="0.5">
      <c r="AH239" s="77"/>
    </row>
    <row r="240" spans="34:34" x14ac:dyDescent="0.5">
      <c r="AH240" s="77"/>
    </row>
    <row r="241" spans="34:34" x14ac:dyDescent="0.5">
      <c r="AH241" s="77"/>
    </row>
    <row r="242" spans="34:34" x14ac:dyDescent="0.5">
      <c r="AH242" s="77"/>
    </row>
    <row r="243" spans="34:34" x14ac:dyDescent="0.5">
      <c r="AH243" s="77"/>
    </row>
    <row r="244" spans="34:34" x14ac:dyDescent="0.5">
      <c r="AH244" s="77"/>
    </row>
    <row r="245" spans="34:34" x14ac:dyDescent="0.5">
      <c r="AH245" s="77"/>
    </row>
    <row r="246" spans="34:34" x14ac:dyDescent="0.5">
      <c r="AH246" s="77"/>
    </row>
    <row r="247" spans="34:34" x14ac:dyDescent="0.5">
      <c r="AH247" s="77"/>
    </row>
    <row r="248" spans="34:34" x14ac:dyDescent="0.5">
      <c r="AH248" s="77"/>
    </row>
    <row r="249" spans="34:34" x14ac:dyDescent="0.5">
      <c r="AH249" s="77"/>
    </row>
    <row r="250" spans="34:34" x14ac:dyDescent="0.5">
      <c r="AH250" s="77"/>
    </row>
    <row r="251" spans="34:34" x14ac:dyDescent="0.5">
      <c r="AH251" s="77"/>
    </row>
    <row r="252" spans="34:34" x14ac:dyDescent="0.5">
      <c r="AH252" s="77"/>
    </row>
    <row r="253" spans="34:34" x14ac:dyDescent="0.5">
      <c r="AH253" s="77"/>
    </row>
    <row r="254" spans="34:34" x14ac:dyDescent="0.5">
      <c r="AH254" s="77"/>
    </row>
    <row r="255" spans="34:34" x14ac:dyDescent="0.5">
      <c r="AH255" s="77"/>
    </row>
    <row r="256" spans="34:34" x14ac:dyDescent="0.5">
      <c r="AH256" s="77"/>
    </row>
    <row r="257" spans="34:34" x14ac:dyDescent="0.5">
      <c r="AH257" s="77"/>
    </row>
    <row r="258" spans="34:34" x14ac:dyDescent="0.5">
      <c r="AH258" s="77"/>
    </row>
    <row r="259" spans="34:34" x14ac:dyDescent="0.5">
      <c r="AH259" s="77"/>
    </row>
    <row r="260" spans="34:34" x14ac:dyDescent="0.5">
      <c r="AH260" s="77"/>
    </row>
    <row r="261" spans="34:34" x14ac:dyDescent="0.5">
      <c r="AH261" s="77"/>
    </row>
    <row r="262" spans="34:34" x14ac:dyDescent="0.5">
      <c r="AH262" s="77"/>
    </row>
    <row r="263" spans="34:34" x14ac:dyDescent="0.5">
      <c r="AH263" s="77"/>
    </row>
    <row r="264" spans="34:34" x14ac:dyDescent="0.5">
      <c r="AH264" s="77"/>
    </row>
    <row r="265" spans="34:34" x14ac:dyDescent="0.5">
      <c r="AH265" s="77"/>
    </row>
    <row r="266" spans="34:34" x14ac:dyDescent="0.5">
      <c r="AH266" s="77"/>
    </row>
    <row r="267" spans="34:34" x14ac:dyDescent="0.5">
      <c r="AH267" s="77"/>
    </row>
    <row r="268" spans="34:34" x14ac:dyDescent="0.5">
      <c r="AH268" s="77"/>
    </row>
    <row r="269" spans="34:34" x14ac:dyDescent="0.5">
      <c r="AH269" s="77"/>
    </row>
    <row r="270" spans="34:34" x14ac:dyDescent="0.5">
      <c r="AH270" s="77"/>
    </row>
    <row r="271" spans="34:34" x14ac:dyDescent="0.5">
      <c r="AH271" s="77"/>
    </row>
    <row r="272" spans="34:34" x14ac:dyDescent="0.5">
      <c r="AH272" s="77"/>
    </row>
    <row r="273" spans="34:34" x14ac:dyDescent="0.5">
      <c r="AH273" s="77"/>
    </row>
    <row r="274" spans="34:34" x14ac:dyDescent="0.5">
      <c r="AH274" s="77"/>
    </row>
    <row r="275" spans="34:34" x14ac:dyDescent="0.5">
      <c r="AH275" s="77"/>
    </row>
    <row r="276" spans="34:34" x14ac:dyDescent="0.5">
      <c r="AH276" s="77"/>
    </row>
    <row r="277" spans="34:34" x14ac:dyDescent="0.5">
      <c r="AH277" s="77"/>
    </row>
    <row r="278" spans="34:34" x14ac:dyDescent="0.5">
      <c r="AH278" s="77"/>
    </row>
    <row r="279" spans="34:34" x14ac:dyDescent="0.5">
      <c r="AH279" s="77"/>
    </row>
    <row r="280" spans="34:34" x14ac:dyDescent="0.5">
      <c r="AH280" s="77"/>
    </row>
    <row r="281" spans="34:34" x14ac:dyDescent="0.5">
      <c r="AH281" s="77"/>
    </row>
    <row r="282" spans="34:34" x14ac:dyDescent="0.5">
      <c r="AH282" s="77"/>
    </row>
    <row r="283" spans="34:34" x14ac:dyDescent="0.5">
      <c r="AH283" s="77"/>
    </row>
    <row r="284" spans="34:34" x14ac:dyDescent="0.5">
      <c r="AH284" s="77"/>
    </row>
    <row r="285" spans="34:34" x14ac:dyDescent="0.5">
      <c r="AH285" s="77"/>
    </row>
    <row r="286" spans="34:34" x14ac:dyDescent="0.5">
      <c r="AH286" s="77"/>
    </row>
    <row r="287" spans="34:34" x14ac:dyDescent="0.5">
      <c r="AH287" s="77"/>
    </row>
    <row r="288" spans="34:34" x14ac:dyDescent="0.5">
      <c r="AH288" s="77"/>
    </row>
    <row r="289" spans="34:34" x14ac:dyDescent="0.5">
      <c r="AH289" s="77"/>
    </row>
    <row r="290" spans="34:34" x14ac:dyDescent="0.5">
      <c r="AH290" s="77"/>
    </row>
    <row r="291" spans="34:34" x14ac:dyDescent="0.5">
      <c r="AH291" s="77"/>
    </row>
    <row r="292" spans="34:34" x14ac:dyDescent="0.5">
      <c r="AH292" s="77"/>
    </row>
    <row r="293" spans="34:34" x14ac:dyDescent="0.5">
      <c r="AH293" s="77"/>
    </row>
    <row r="294" spans="34:34" x14ac:dyDescent="0.5">
      <c r="AH294" s="77"/>
    </row>
    <row r="295" spans="34:34" x14ac:dyDescent="0.5">
      <c r="AH295" s="77"/>
    </row>
    <row r="296" spans="34:34" x14ac:dyDescent="0.5">
      <c r="AH296" s="77"/>
    </row>
    <row r="297" spans="34:34" x14ac:dyDescent="0.5">
      <c r="AH297" s="77"/>
    </row>
    <row r="298" spans="34:34" x14ac:dyDescent="0.5">
      <c r="AH298" s="77"/>
    </row>
    <row r="299" spans="34:34" x14ac:dyDescent="0.5">
      <c r="AH299" s="77"/>
    </row>
    <row r="300" spans="34:34" x14ac:dyDescent="0.5">
      <c r="AH300" s="77"/>
    </row>
    <row r="301" spans="34:34" x14ac:dyDescent="0.5">
      <c r="AH301" s="77"/>
    </row>
    <row r="302" spans="34:34" x14ac:dyDescent="0.5">
      <c r="AH302" s="77"/>
    </row>
    <row r="303" spans="34:34" x14ac:dyDescent="0.5">
      <c r="AH303" s="77"/>
    </row>
    <row r="304" spans="34:34" x14ac:dyDescent="0.5">
      <c r="AH304" s="77"/>
    </row>
    <row r="305" spans="34:34" x14ac:dyDescent="0.5">
      <c r="AH305" s="77"/>
    </row>
    <row r="306" spans="34:34" x14ac:dyDescent="0.5">
      <c r="AH306" s="77"/>
    </row>
    <row r="307" spans="34:34" x14ac:dyDescent="0.5">
      <c r="AH307" s="77"/>
    </row>
    <row r="308" spans="34:34" x14ac:dyDescent="0.5">
      <c r="AH308" s="77"/>
    </row>
    <row r="309" spans="34:34" x14ac:dyDescent="0.5">
      <c r="AH309" s="77"/>
    </row>
    <row r="310" spans="34:34" x14ac:dyDescent="0.5">
      <c r="AH310" s="77"/>
    </row>
    <row r="311" spans="34:34" x14ac:dyDescent="0.5">
      <c r="AH311" s="77"/>
    </row>
    <row r="312" spans="34:34" x14ac:dyDescent="0.5">
      <c r="AH312" s="77"/>
    </row>
    <row r="313" spans="34:34" x14ac:dyDescent="0.5">
      <c r="AH313" s="77"/>
    </row>
    <row r="314" spans="34:34" x14ac:dyDescent="0.5">
      <c r="AH314" s="77"/>
    </row>
    <row r="315" spans="34:34" x14ac:dyDescent="0.5">
      <c r="AH315" s="77"/>
    </row>
    <row r="316" spans="34:34" x14ac:dyDescent="0.5">
      <c r="AH316" s="77"/>
    </row>
    <row r="317" spans="34:34" x14ac:dyDescent="0.5">
      <c r="AH317" s="77"/>
    </row>
    <row r="318" spans="34:34" x14ac:dyDescent="0.5">
      <c r="AH318" s="77"/>
    </row>
    <row r="319" spans="34:34" x14ac:dyDescent="0.5">
      <c r="AH319" s="77"/>
    </row>
    <row r="320" spans="34:34" x14ac:dyDescent="0.5">
      <c r="AH320" s="77"/>
    </row>
    <row r="321" spans="34:34" x14ac:dyDescent="0.5">
      <c r="AH321" s="77"/>
    </row>
    <row r="322" spans="34:34" x14ac:dyDescent="0.5">
      <c r="AH322" s="77"/>
    </row>
    <row r="323" spans="34:34" x14ac:dyDescent="0.5">
      <c r="AH323" s="77"/>
    </row>
    <row r="324" spans="34:34" x14ac:dyDescent="0.5">
      <c r="AH324" s="77"/>
    </row>
    <row r="325" spans="34:34" x14ac:dyDescent="0.5">
      <c r="AH325" s="77"/>
    </row>
    <row r="326" spans="34:34" x14ac:dyDescent="0.5">
      <c r="AH326" s="77"/>
    </row>
    <row r="327" spans="34:34" x14ac:dyDescent="0.5">
      <c r="AH327" s="77"/>
    </row>
    <row r="328" spans="34:34" x14ac:dyDescent="0.5">
      <c r="AH328" s="77"/>
    </row>
    <row r="329" spans="34:34" x14ac:dyDescent="0.5">
      <c r="AH329" s="77"/>
    </row>
    <row r="330" spans="34:34" x14ac:dyDescent="0.5">
      <c r="AH330" s="77"/>
    </row>
    <row r="331" spans="34:34" x14ac:dyDescent="0.5">
      <c r="AH331" s="77"/>
    </row>
    <row r="332" spans="34:34" x14ac:dyDescent="0.5">
      <c r="AH332" s="77"/>
    </row>
    <row r="333" spans="34:34" x14ac:dyDescent="0.5">
      <c r="AH333" s="77"/>
    </row>
    <row r="334" spans="34:34" x14ac:dyDescent="0.5">
      <c r="AH334" s="77"/>
    </row>
    <row r="335" spans="34:34" x14ac:dyDescent="0.5">
      <c r="AH335" s="77"/>
    </row>
    <row r="336" spans="34:34" x14ac:dyDescent="0.5">
      <c r="AH336" s="77"/>
    </row>
    <row r="337" spans="34:34" x14ac:dyDescent="0.5">
      <c r="AH337" s="77"/>
    </row>
    <row r="338" spans="34:34" x14ac:dyDescent="0.5">
      <c r="AH338" s="77"/>
    </row>
    <row r="339" spans="34:34" x14ac:dyDescent="0.5">
      <c r="AH339" s="77"/>
    </row>
    <row r="340" spans="34:34" x14ac:dyDescent="0.5">
      <c r="AH340" s="77"/>
    </row>
    <row r="341" spans="34:34" x14ac:dyDescent="0.5">
      <c r="AH341" s="77"/>
    </row>
    <row r="342" spans="34:34" x14ac:dyDescent="0.5">
      <c r="AH342" s="77"/>
    </row>
    <row r="343" spans="34:34" x14ac:dyDescent="0.5">
      <c r="AH343" s="77"/>
    </row>
    <row r="344" spans="34:34" x14ac:dyDescent="0.5">
      <c r="AH344" s="77"/>
    </row>
    <row r="345" spans="34:34" x14ac:dyDescent="0.5">
      <c r="AH345" s="77"/>
    </row>
    <row r="346" spans="34:34" x14ac:dyDescent="0.5">
      <c r="AH346" s="77"/>
    </row>
    <row r="347" spans="34:34" x14ac:dyDescent="0.5">
      <c r="AH347" s="77"/>
    </row>
    <row r="348" spans="34:34" x14ac:dyDescent="0.5">
      <c r="AH348" s="77"/>
    </row>
    <row r="349" spans="34:34" x14ac:dyDescent="0.5">
      <c r="AH349" s="77"/>
    </row>
    <row r="350" spans="34:34" x14ac:dyDescent="0.5">
      <c r="AH350" s="77"/>
    </row>
    <row r="351" spans="34:34" x14ac:dyDescent="0.5">
      <c r="AH351" s="77"/>
    </row>
    <row r="352" spans="34:34" x14ac:dyDescent="0.5">
      <c r="AH352" s="77"/>
    </row>
    <row r="353" spans="34:34" x14ac:dyDescent="0.5">
      <c r="AH353" s="77"/>
    </row>
    <row r="354" spans="34:34" x14ac:dyDescent="0.5">
      <c r="AH354" s="77"/>
    </row>
    <row r="355" spans="34:34" x14ac:dyDescent="0.5">
      <c r="AH355" s="77"/>
    </row>
    <row r="356" spans="34:34" x14ac:dyDescent="0.5">
      <c r="AH356" s="77"/>
    </row>
    <row r="357" spans="34:34" x14ac:dyDescent="0.5">
      <c r="AH357" s="77"/>
    </row>
    <row r="358" spans="34:34" x14ac:dyDescent="0.5">
      <c r="AH358" s="77"/>
    </row>
    <row r="359" spans="34:34" x14ac:dyDescent="0.5">
      <c r="AH359" s="77"/>
    </row>
    <row r="360" spans="34:34" x14ac:dyDescent="0.5">
      <c r="AH360" s="77"/>
    </row>
    <row r="361" spans="34:34" x14ac:dyDescent="0.5">
      <c r="AH361" s="77"/>
    </row>
    <row r="362" spans="34:34" x14ac:dyDescent="0.5">
      <c r="AH362" s="77"/>
    </row>
    <row r="363" spans="34:34" x14ac:dyDescent="0.5">
      <c r="AH363" s="77"/>
    </row>
    <row r="364" spans="34:34" x14ac:dyDescent="0.5">
      <c r="AH364" s="77"/>
    </row>
    <row r="365" spans="34:34" x14ac:dyDescent="0.5">
      <c r="AH365" s="77"/>
    </row>
    <row r="366" spans="34:34" x14ac:dyDescent="0.5">
      <c r="AH366" s="77"/>
    </row>
    <row r="367" spans="34:34" x14ac:dyDescent="0.5">
      <c r="AH367" s="77"/>
    </row>
    <row r="368" spans="34:34" x14ac:dyDescent="0.5">
      <c r="AH368" s="77"/>
    </row>
    <row r="369" spans="34:34" x14ac:dyDescent="0.5">
      <c r="AH369" s="77"/>
    </row>
    <row r="370" spans="34:34" x14ac:dyDescent="0.5">
      <c r="AH370" s="77"/>
    </row>
    <row r="371" spans="34:34" x14ac:dyDescent="0.5">
      <c r="AH371" s="77"/>
    </row>
    <row r="372" spans="34:34" x14ac:dyDescent="0.5">
      <c r="AH372" s="77"/>
    </row>
    <row r="373" spans="34:34" x14ac:dyDescent="0.5">
      <c r="AH373" s="77"/>
    </row>
    <row r="374" spans="34:34" x14ac:dyDescent="0.5">
      <c r="AH374" s="77"/>
    </row>
    <row r="375" spans="34:34" x14ac:dyDescent="0.5">
      <c r="AH375" s="77"/>
    </row>
    <row r="376" spans="34:34" x14ac:dyDescent="0.5">
      <c r="AH376" s="77"/>
    </row>
    <row r="377" spans="34:34" x14ac:dyDescent="0.5">
      <c r="AH377" s="77"/>
    </row>
    <row r="378" spans="34:34" x14ac:dyDescent="0.5">
      <c r="AH378" s="77"/>
    </row>
    <row r="379" spans="34:34" x14ac:dyDescent="0.5">
      <c r="AH379" s="77"/>
    </row>
    <row r="380" spans="34:34" x14ac:dyDescent="0.5">
      <c r="AH380" s="77"/>
    </row>
    <row r="381" spans="34:34" x14ac:dyDescent="0.5">
      <c r="AH381" s="77"/>
    </row>
    <row r="382" spans="34:34" x14ac:dyDescent="0.5">
      <c r="AH382" s="77"/>
    </row>
    <row r="383" spans="34:34" x14ac:dyDescent="0.5">
      <c r="AH383" s="77"/>
    </row>
    <row r="384" spans="34:34" x14ac:dyDescent="0.5">
      <c r="AH384" s="77"/>
    </row>
    <row r="385" spans="34:34" x14ac:dyDescent="0.5">
      <c r="AH385" s="77"/>
    </row>
    <row r="386" spans="34:34" x14ac:dyDescent="0.5">
      <c r="AH386" s="77"/>
    </row>
    <row r="387" spans="34:34" x14ac:dyDescent="0.5">
      <c r="AH387" s="77"/>
    </row>
    <row r="388" spans="34:34" x14ac:dyDescent="0.5">
      <c r="AH388" s="77"/>
    </row>
    <row r="389" spans="34:34" x14ac:dyDescent="0.5">
      <c r="AH389" s="77"/>
    </row>
    <row r="390" spans="34:34" x14ac:dyDescent="0.5">
      <c r="AH390" s="77"/>
    </row>
    <row r="391" spans="34:34" x14ac:dyDescent="0.5">
      <c r="AH391" s="77"/>
    </row>
    <row r="392" spans="34:34" x14ac:dyDescent="0.5">
      <c r="AH392" s="77"/>
    </row>
    <row r="393" spans="34:34" x14ac:dyDescent="0.5">
      <c r="AH393" s="77"/>
    </row>
    <row r="394" spans="34:34" x14ac:dyDescent="0.5">
      <c r="AH394" s="77"/>
    </row>
    <row r="395" spans="34:34" x14ac:dyDescent="0.5">
      <c r="AH395" s="77"/>
    </row>
    <row r="396" spans="34:34" x14ac:dyDescent="0.5">
      <c r="AH396" s="77"/>
    </row>
    <row r="397" spans="34:34" x14ac:dyDescent="0.5">
      <c r="AH397" s="77"/>
    </row>
    <row r="398" spans="34:34" x14ac:dyDescent="0.5">
      <c r="AH398" s="77"/>
    </row>
    <row r="399" spans="34:34" x14ac:dyDescent="0.5">
      <c r="AH399" s="77"/>
    </row>
    <row r="400" spans="34:34" x14ac:dyDescent="0.5">
      <c r="AH400" s="77"/>
    </row>
    <row r="401" spans="34:34" x14ac:dyDescent="0.5">
      <c r="AH401" s="77"/>
    </row>
    <row r="402" spans="34:34" x14ac:dyDescent="0.5">
      <c r="AH402" s="77"/>
    </row>
    <row r="403" spans="34:34" x14ac:dyDescent="0.5">
      <c r="AH403" s="77"/>
    </row>
    <row r="404" spans="34:34" x14ac:dyDescent="0.5">
      <c r="AH404" s="77"/>
    </row>
    <row r="405" spans="34:34" x14ac:dyDescent="0.5">
      <c r="AH405" s="77"/>
    </row>
    <row r="406" spans="34:34" x14ac:dyDescent="0.5">
      <c r="AH406" s="77"/>
    </row>
    <row r="407" spans="34:34" x14ac:dyDescent="0.5">
      <c r="AH407" s="77"/>
    </row>
    <row r="408" spans="34:34" x14ac:dyDescent="0.5">
      <c r="AH408" s="77"/>
    </row>
    <row r="409" spans="34:34" x14ac:dyDescent="0.5">
      <c r="AH409" s="77"/>
    </row>
    <row r="410" spans="34:34" x14ac:dyDescent="0.5">
      <c r="AH410" s="77"/>
    </row>
    <row r="411" spans="34:34" x14ac:dyDescent="0.5">
      <c r="AH411" s="77"/>
    </row>
    <row r="412" spans="34:34" x14ac:dyDescent="0.5">
      <c r="AH412" s="77"/>
    </row>
    <row r="413" spans="34:34" x14ac:dyDescent="0.5">
      <c r="AH413" s="77"/>
    </row>
    <row r="414" spans="34:34" x14ac:dyDescent="0.5">
      <c r="AH414" s="77"/>
    </row>
    <row r="415" spans="34:34" x14ac:dyDescent="0.5">
      <c r="AH415" s="77"/>
    </row>
    <row r="416" spans="34:34" x14ac:dyDescent="0.5">
      <c r="AH416" s="77"/>
    </row>
    <row r="417" spans="34:34" x14ac:dyDescent="0.5">
      <c r="AH417" s="77"/>
    </row>
    <row r="418" spans="34:34" x14ac:dyDescent="0.5">
      <c r="AH418" s="77"/>
    </row>
    <row r="419" spans="34:34" x14ac:dyDescent="0.5">
      <c r="AH419" s="77"/>
    </row>
    <row r="420" spans="34:34" x14ac:dyDescent="0.5">
      <c r="AH420" s="77"/>
    </row>
    <row r="421" spans="34:34" x14ac:dyDescent="0.5">
      <c r="AH421" s="77"/>
    </row>
    <row r="422" spans="34:34" x14ac:dyDescent="0.5">
      <c r="AH422" s="77"/>
    </row>
    <row r="423" spans="34:34" x14ac:dyDescent="0.5">
      <c r="AH423" s="77"/>
    </row>
    <row r="424" spans="34:34" x14ac:dyDescent="0.5">
      <c r="AH424" s="77"/>
    </row>
    <row r="425" spans="34:34" x14ac:dyDescent="0.5">
      <c r="AH425" s="77"/>
    </row>
    <row r="426" spans="34:34" x14ac:dyDescent="0.5">
      <c r="AH426" s="77"/>
    </row>
    <row r="427" spans="34:34" x14ac:dyDescent="0.5">
      <c r="AH427" s="77"/>
    </row>
    <row r="428" spans="34:34" x14ac:dyDescent="0.5">
      <c r="AH428" s="77"/>
    </row>
    <row r="429" spans="34:34" x14ac:dyDescent="0.5">
      <c r="AH429" s="77"/>
    </row>
    <row r="430" spans="34:34" x14ac:dyDescent="0.5">
      <c r="AH430" s="77"/>
    </row>
    <row r="431" spans="34:34" x14ac:dyDescent="0.5">
      <c r="AH431" s="77"/>
    </row>
    <row r="432" spans="34:34" x14ac:dyDescent="0.5">
      <c r="AH432" s="77"/>
    </row>
    <row r="433" spans="34:34" x14ac:dyDescent="0.5">
      <c r="AH433" s="77"/>
    </row>
    <row r="434" spans="34:34" x14ac:dyDescent="0.5">
      <c r="AH434" s="77"/>
    </row>
    <row r="435" spans="34:34" x14ac:dyDescent="0.5">
      <c r="AH435" s="77"/>
    </row>
    <row r="436" spans="34:34" x14ac:dyDescent="0.5">
      <c r="AH436" s="77"/>
    </row>
    <row r="437" spans="34:34" x14ac:dyDescent="0.5">
      <c r="AH437" s="77"/>
    </row>
    <row r="438" spans="34:34" x14ac:dyDescent="0.5">
      <c r="AH438" s="77"/>
    </row>
    <row r="439" spans="34:34" x14ac:dyDescent="0.5">
      <c r="AH439" s="77"/>
    </row>
    <row r="440" spans="34:34" x14ac:dyDescent="0.5">
      <c r="AH440" s="77"/>
    </row>
    <row r="441" spans="34:34" x14ac:dyDescent="0.5">
      <c r="AH441" s="77"/>
    </row>
    <row r="442" spans="34:34" x14ac:dyDescent="0.5">
      <c r="AH442" s="77"/>
    </row>
    <row r="443" spans="34:34" x14ac:dyDescent="0.5">
      <c r="AH443" s="77"/>
    </row>
    <row r="444" spans="34:34" x14ac:dyDescent="0.5">
      <c r="AH444" s="77"/>
    </row>
    <row r="445" spans="34:34" x14ac:dyDescent="0.5">
      <c r="AH445" s="77"/>
    </row>
    <row r="446" spans="34:34" x14ac:dyDescent="0.5">
      <c r="AH446" s="77"/>
    </row>
    <row r="447" spans="34:34" x14ac:dyDescent="0.5">
      <c r="AH447" s="77"/>
    </row>
    <row r="448" spans="34:34" x14ac:dyDescent="0.5">
      <c r="AH448" s="77"/>
    </row>
    <row r="449" spans="34:34" x14ac:dyDescent="0.5">
      <c r="AH449" s="77"/>
    </row>
    <row r="450" spans="34:34" x14ac:dyDescent="0.5">
      <c r="AH450" s="77"/>
    </row>
    <row r="451" spans="34:34" x14ac:dyDescent="0.5">
      <c r="AH451" s="77"/>
    </row>
    <row r="452" spans="34:34" x14ac:dyDescent="0.5">
      <c r="AH452" s="77"/>
    </row>
    <row r="453" spans="34:34" x14ac:dyDescent="0.5">
      <c r="AH453" s="77"/>
    </row>
    <row r="454" spans="34:34" x14ac:dyDescent="0.5">
      <c r="AH454" s="77"/>
    </row>
    <row r="455" spans="34:34" x14ac:dyDescent="0.5">
      <c r="AH455" s="77"/>
    </row>
    <row r="456" spans="34:34" x14ac:dyDescent="0.5">
      <c r="AH456" s="77"/>
    </row>
    <row r="457" spans="34:34" x14ac:dyDescent="0.5">
      <c r="AH457" s="77"/>
    </row>
    <row r="458" spans="34:34" x14ac:dyDescent="0.5">
      <c r="AH458" s="77"/>
    </row>
    <row r="459" spans="34:34" x14ac:dyDescent="0.5">
      <c r="AH459" s="77"/>
    </row>
    <row r="460" spans="34:34" x14ac:dyDescent="0.5">
      <c r="AH460" s="77"/>
    </row>
    <row r="461" spans="34:34" x14ac:dyDescent="0.5">
      <c r="AH461" s="77"/>
    </row>
    <row r="462" spans="34:34" x14ac:dyDescent="0.5">
      <c r="AH462" s="77"/>
    </row>
    <row r="463" spans="34:34" x14ac:dyDescent="0.5">
      <c r="AH463" s="77"/>
    </row>
    <row r="464" spans="34:34" x14ac:dyDescent="0.5">
      <c r="AH464" s="77"/>
    </row>
    <row r="465" spans="34:34" x14ac:dyDescent="0.5">
      <c r="AH465" s="77"/>
    </row>
    <row r="466" spans="34:34" x14ac:dyDescent="0.5">
      <c r="AH466" s="77"/>
    </row>
    <row r="467" spans="34:34" x14ac:dyDescent="0.5">
      <c r="AH467" s="77"/>
    </row>
    <row r="468" spans="34:34" x14ac:dyDescent="0.5">
      <c r="AH468" s="77"/>
    </row>
    <row r="469" spans="34:34" x14ac:dyDescent="0.5">
      <c r="AH469" s="77"/>
    </row>
    <row r="470" spans="34:34" x14ac:dyDescent="0.5">
      <c r="AH470" s="77"/>
    </row>
    <row r="471" spans="34:34" x14ac:dyDescent="0.5">
      <c r="AH471" s="77"/>
    </row>
    <row r="472" spans="34:34" x14ac:dyDescent="0.5">
      <c r="AH472" s="77"/>
    </row>
    <row r="473" spans="34:34" x14ac:dyDescent="0.5">
      <c r="AH473" s="77"/>
    </row>
    <row r="474" spans="34:34" x14ac:dyDescent="0.5">
      <c r="AH474" s="77"/>
    </row>
    <row r="475" spans="34:34" x14ac:dyDescent="0.5">
      <c r="AH475" s="77"/>
    </row>
    <row r="476" spans="34:34" x14ac:dyDescent="0.5">
      <c r="AH476" s="77"/>
    </row>
    <row r="477" spans="34:34" x14ac:dyDescent="0.5">
      <c r="AH477" s="77"/>
    </row>
    <row r="478" spans="34:34" x14ac:dyDescent="0.5">
      <c r="AH478" s="77"/>
    </row>
    <row r="479" spans="34:34" x14ac:dyDescent="0.5">
      <c r="AH479" s="77"/>
    </row>
    <row r="480" spans="34:34" x14ac:dyDescent="0.5">
      <c r="AH480" s="77"/>
    </row>
    <row r="481" spans="34:34" x14ac:dyDescent="0.5">
      <c r="AH481" s="77"/>
    </row>
    <row r="482" spans="34:34" x14ac:dyDescent="0.5">
      <c r="AH482" s="77"/>
    </row>
    <row r="483" spans="34:34" x14ac:dyDescent="0.5">
      <c r="AH483" s="77"/>
    </row>
    <row r="484" spans="34:34" x14ac:dyDescent="0.5">
      <c r="AH484" s="77"/>
    </row>
    <row r="485" spans="34:34" x14ac:dyDescent="0.5">
      <c r="AH485" s="77"/>
    </row>
    <row r="486" spans="34:34" x14ac:dyDescent="0.5">
      <c r="AH486" s="77"/>
    </row>
    <row r="487" spans="34:34" x14ac:dyDescent="0.5">
      <c r="AH487" s="77"/>
    </row>
    <row r="488" spans="34:34" x14ac:dyDescent="0.5">
      <c r="AH488" s="77"/>
    </row>
    <row r="489" spans="34:34" x14ac:dyDescent="0.5">
      <c r="AH489" s="77"/>
    </row>
    <row r="490" spans="34:34" x14ac:dyDescent="0.5">
      <c r="AH490" s="77"/>
    </row>
    <row r="491" spans="34:34" x14ac:dyDescent="0.5">
      <c r="AH491" s="77"/>
    </row>
    <row r="492" spans="34:34" x14ac:dyDescent="0.5">
      <c r="AH492" s="77"/>
    </row>
    <row r="493" spans="34:34" x14ac:dyDescent="0.5">
      <c r="AH493" s="77"/>
    </row>
    <row r="494" spans="34:34" x14ac:dyDescent="0.5">
      <c r="AH494" s="77"/>
    </row>
    <row r="495" spans="34:34" x14ac:dyDescent="0.5">
      <c r="AH495" s="77"/>
    </row>
    <row r="496" spans="34:34" x14ac:dyDescent="0.5">
      <c r="AH496" s="77"/>
    </row>
    <row r="497" spans="34:34" x14ac:dyDescent="0.5">
      <c r="AH497" s="77"/>
    </row>
    <row r="498" spans="34:34" x14ac:dyDescent="0.5">
      <c r="AH498" s="77"/>
    </row>
    <row r="499" spans="34:34" x14ac:dyDescent="0.5">
      <c r="AH499" s="77"/>
    </row>
    <row r="500" spans="34:34" x14ac:dyDescent="0.5">
      <c r="AH500" s="77"/>
    </row>
    <row r="501" spans="34:34" x14ac:dyDescent="0.5">
      <c r="AH501" s="77"/>
    </row>
    <row r="502" spans="34:34" x14ac:dyDescent="0.5">
      <c r="AH502" s="77"/>
    </row>
    <row r="503" spans="34:34" x14ac:dyDescent="0.5">
      <c r="AH503" s="77"/>
    </row>
    <row r="504" spans="34:34" x14ac:dyDescent="0.5">
      <c r="AH504" s="77"/>
    </row>
    <row r="505" spans="34:34" x14ac:dyDescent="0.5">
      <c r="AH505" s="77"/>
    </row>
    <row r="506" spans="34:34" x14ac:dyDescent="0.5">
      <c r="AH506" s="77"/>
    </row>
    <row r="507" spans="34:34" x14ac:dyDescent="0.5">
      <c r="AH507" s="77"/>
    </row>
    <row r="508" spans="34:34" x14ac:dyDescent="0.5">
      <c r="AH508" s="77"/>
    </row>
    <row r="509" spans="34:34" x14ac:dyDescent="0.5">
      <c r="AH509" s="77"/>
    </row>
    <row r="510" spans="34:34" x14ac:dyDescent="0.5">
      <c r="AH510" s="77"/>
    </row>
    <row r="511" spans="34:34" x14ac:dyDescent="0.5">
      <c r="AH511" s="77"/>
    </row>
    <row r="512" spans="34:34" x14ac:dyDescent="0.5">
      <c r="AH512" s="77"/>
    </row>
    <row r="513" spans="34:34" x14ac:dyDescent="0.5">
      <c r="AH513" s="77"/>
    </row>
    <row r="514" spans="34:34" x14ac:dyDescent="0.5">
      <c r="AH514" s="77"/>
    </row>
    <row r="515" spans="34:34" x14ac:dyDescent="0.5">
      <c r="AH515" s="77"/>
    </row>
    <row r="516" spans="34:34" x14ac:dyDescent="0.5">
      <c r="AH516" s="77"/>
    </row>
    <row r="517" spans="34:34" x14ac:dyDescent="0.5">
      <c r="AH517" s="77"/>
    </row>
    <row r="518" spans="34:34" x14ac:dyDescent="0.5">
      <c r="AH518" s="77"/>
    </row>
    <row r="519" spans="34:34" x14ac:dyDescent="0.5">
      <c r="AH519" s="77"/>
    </row>
    <row r="520" spans="34:34" x14ac:dyDescent="0.5">
      <c r="AH520" s="77"/>
    </row>
    <row r="521" spans="34:34" x14ac:dyDescent="0.5">
      <c r="AH521" s="77"/>
    </row>
    <row r="522" spans="34:34" x14ac:dyDescent="0.5">
      <c r="AH522" s="77"/>
    </row>
    <row r="523" spans="34:34" x14ac:dyDescent="0.5">
      <c r="AH523" s="77"/>
    </row>
    <row r="524" spans="34:34" x14ac:dyDescent="0.5">
      <c r="AH524" s="77"/>
    </row>
    <row r="525" spans="34:34" x14ac:dyDescent="0.5">
      <c r="AH525" s="77"/>
    </row>
    <row r="526" spans="34:34" x14ac:dyDescent="0.5">
      <c r="AH526" s="77"/>
    </row>
    <row r="527" spans="34:34" x14ac:dyDescent="0.5">
      <c r="AH527" s="77"/>
    </row>
    <row r="528" spans="34:34" x14ac:dyDescent="0.5">
      <c r="AH528" s="77"/>
    </row>
    <row r="529" spans="34:34" x14ac:dyDescent="0.5">
      <c r="AH529" s="77"/>
    </row>
    <row r="530" spans="34:34" x14ac:dyDescent="0.5">
      <c r="AH530" s="77"/>
    </row>
    <row r="531" spans="34:34" x14ac:dyDescent="0.5">
      <c r="AH531" s="77"/>
    </row>
    <row r="532" spans="34:34" x14ac:dyDescent="0.5">
      <c r="AH532" s="77"/>
    </row>
    <row r="533" spans="34:34" x14ac:dyDescent="0.5">
      <c r="AH533" s="77"/>
    </row>
    <row r="534" spans="34:34" x14ac:dyDescent="0.5">
      <c r="AH534" s="77"/>
    </row>
    <row r="535" spans="34:34" x14ac:dyDescent="0.5">
      <c r="AH535" s="77"/>
    </row>
    <row r="536" spans="34:34" x14ac:dyDescent="0.5">
      <c r="AH536" s="77"/>
    </row>
    <row r="537" spans="34:34" x14ac:dyDescent="0.5">
      <c r="AH537" s="77"/>
    </row>
    <row r="538" spans="34:34" x14ac:dyDescent="0.5">
      <c r="AH538" s="77"/>
    </row>
    <row r="539" spans="34:34" x14ac:dyDescent="0.5">
      <c r="AH539" s="77"/>
    </row>
    <row r="540" spans="34:34" x14ac:dyDescent="0.5">
      <c r="AH540" s="77"/>
    </row>
    <row r="541" spans="34:34" x14ac:dyDescent="0.5">
      <c r="AH541" s="77"/>
    </row>
    <row r="542" spans="34:34" x14ac:dyDescent="0.5">
      <c r="AH542" s="77"/>
    </row>
    <row r="543" spans="34:34" x14ac:dyDescent="0.5">
      <c r="AH543" s="77"/>
    </row>
    <row r="544" spans="34:34" x14ac:dyDescent="0.5">
      <c r="AH544" s="77"/>
    </row>
    <row r="545" spans="34:34" x14ac:dyDescent="0.5">
      <c r="AH545" s="77"/>
    </row>
    <row r="546" spans="34:34" x14ac:dyDescent="0.5">
      <c r="AH546" s="77"/>
    </row>
    <row r="547" spans="34:34" x14ac:dyDescent="0.5">
      <c r="AH547" s="77"/>
    </row>
    <row r="548" spans="34:34" x14ac:dyDescent="0.5">
      <c r="AH548" s="77"/>
    </row>
    <row r="549" spans="34:34" x14ac:dyDescent="0.5">
      <c r="AH549" s="77"/>
    </row>
    <row r="550" spans="34:34" x14ac:dyDescent="0.5">
      <c r="AH550" s="77"/>
    </row>
    <row r="551" spans="34:34" x14ac:dyDescent="0.5">
      <c r="AH551" s="77"/>
    </row>
    <row r="552" spans="34:34" x14ac:dyDescent="0.5">
      <c r="AH552" s="77"/>
    </row>
    <row r="553" spans="34:34" x14ac:dyDescent="0.5">
      <c r="AH553" s="77"/>
    </row>
    <row r="554" spans="34:34" x14ac:dyDescent="0.5">
      <c r="AH554" s="77"/>
    </row>
    <row r="555" spans="34:34" x14ac:dyDescent="0.5">
      <c r="AH555" s="77"/>
    </row>
    <row r="556" spans="34:34" x14ac:dyDescent="0.5">
      <c r="AH556" s="77"/>
    </row>
    <row r="557" spans="34:34" x14ac:dyDescent="0.5">
      <c r="AH557" s="77"/>
    </row>
    <row r="558" spans="34:34" x14ac:dyDescent="0.5">
      <c r="AH558" s="77"/>
    </row>
    <row r="559" spans="34:34" x14ac:dyDescent="0.5">
      <c r="AH559" s="77"/>
    </row>
    <row r="560" spans="34:34" x14ac:dyDescent="0.5">
      <c r="AH560" s="77"/>
    </row>
    <row r="561" spans="34:34" x14ac:dyDescent="0.5">
      <c r="AH561" s="77"/>
    </row>
    <row r="562" spans="34:34" x14ac:dyDescent="0.5">
      <c r="AH562" s="77"/>
    </row>
    <row r="563" spans="34:34" x14ac:dyDescent="0.5">
      <c r="AH563" s="77"/>
    </row>
    <row r="564" spans="34:34" x14ac:dyDescent="0.5">
      <c r="AH564" s="77"/>
    </row>
    <row r="565" spans="34:34" x14ac:dyDescent="0.5">
      <c r="AH565" s="77"/>
    </row>
    <row r="566" spans="34:34" x14ac:dyDescent="0.5">
      <c r="AH566" s="77"/>
    </row>
    <row r="567" spans="34:34" x14ac:dyDescent="0.5">
      <c r="AH567" s="77"/>
    </row>
    <row r="568" spans="34:34" x14ac:dyDescent="0.5">
      <c r="AH568" s="77"/>
    </row>
    <row r="569" spans="34:34" x14ac:dyDescent="0.5">
      <c r="AH569" s="77"/>
    </row>
    <row r="570" spans="34:34" x14ac:dyDescent="0.5">
      <c r="AH570" s="77"/>
    </row>
    <row r="571" spans="34:34" x14ac:dyDescent="0.5">
      <c r="AH571" s="77"/>
    </row>
    <row r="572" spans="34:34" x14ac:dyDescent="0.5">
      <c r="AH572" s="77"/>
    </row>
    <row r="573" spans="34:34" x14ac:dyDescent="0.5">
      <c r="AH573" s="77"/>
    </row>
    <row r="574" spans="34:34" x14ac:dyDescent="0.5">
      <c r="AH574" s="77"/>
    </row>
    <row r="575" spans="34:34" x14ac:dyDescent="0.5">
      <c r="AH575" s="77"/>
    </row>
    <row r="576" spans="34:34" x14ac:dyDescent="0.5">
      <c r="AH576" s="77"/>
    </row>
    <row r="577" spans="34:34" x14ac:dyDescent="0.5">
      <c r="AH577" s="77"/>
    </row>
    <row r="578" spans="34:34" x14ac:dyDescent="0.5">
      <c r="AH578" s="77"/>
    </row>
    <row r="579" spans="34:34" x14ac:dyDescent="0.5">
      <c r="AH579" s="77"/>
    </row>
    <row r="580" spans="34:34" x14ac:dyDescent="0.5">
      <c r="AH580" s="77"/>
    </row>
    <row r="581" spans="34:34" x14ac:dyDescent="0.5">
      <c r="AH581" s="77"/>
    </row>
    <row r="582" spans="34:34" x14ac:dyDescent="0.5">
      <c r="AH582" s="77"/>
    </row>
    <row r="583" spans="34:34" x14ac:dyDescent="0.5">
      <c r="AH583" s="77"/>
    </row>
    <row r="584" spans="34:34" x14ac:dyDescent="0.5">
      <c r="AH584" s="77"/>
    </row>
    <row r="585" spans="34:34" x14ac:dyDescent="0.5">
      <c r="AH585" s="77"/>
    </row>
    <row r="586" spans="34:34" x14ac:dyDescent="0.5">
      <c r="AH586" s="77"/>
    </row>
    <row r="587" spans="34:34" x14ac:dyDescent="0.5">
      <c r="AH587" s="77"/>
    </row>
    <row r="588" spans="34:34" x14ac:dyDescent="0.5">
      <c r="AH588" s="77"/>
    </row>
    <row r="589" spans="34:34" x14ac:dyDescent="0.5">
      <c r="AH589" s="77"/>
    </row>
    <row r="590" spans="34:34" x14ac:dyDescent="0.5">
      <c r="AH590" s="77"/>
    </row>
    <row r="591" spans="34:34" x14ac:dyDescent="0.5">
      <c r="AH591" s="77"/>
    </row>
    <row r="592" spans="34:34" x14ac:dyDescent="0.5">
      <c r="AH592" s="77"/>
    </row>
    <row r="593" spans="34:34" x14ac:dyDescent="0.5">
      <c r="AH593" s="77"/>
    </row>
    <row r="594" spans="34:34" x14ac:dyDescent="0.5">
      <c r="AH594" s="77"/>
    </row>
    <row r="595" spans="34:34" x14ac:dyDescent="0.5">
      <c r="AH595" s="77"/>
    </row>
    <row r="596" spans="34:34" x14ac:dyDescent="0.5">
      <c r="AH596" s="77"/>
    </row>
    <row r="597" spans="34:34" x14ac:dyDescent="0.5">
      <c r="AH597" s="77"/>
    </row>
    <row r="598" spans="34:34" x14ac:dyDescent="0.5">
      <c r="AH598" s="77"/>
    </row>
    <row r="599" spans="34:34" x14ac:dyDescent="0.5">
      <c r="AH599" s="77"/>
    </row>
    <row r="600" spans="34:34" x14ac:dyDescent="0.5">
      <c r="AH600" s="77"/>
    </row>
    <row r="601" spans="34:34" x14ac:dyDescent="0.5">
      <c r="AH601" s="77"/>
    </row>
    <row r="602" spans="34:34" x14ac:dyDescent="0.5">
      <c r="AH602" s="77"/>
    </row>
    <row r="603" spans="34:34" x14ac:dyDescent="0.5">
      <c r="AH603" s="77"/>
    </row>
    <row r="604" spans="34:34" x14ac:dyDescent="0.5">
      <c r="AH604" s="77"/>
    </row>
    <row r="605" spans="34:34" x14ac:dyDescent="0.5">
      <c r="AH605" s="77"/>
    </row>
    <row r="606" spans="34:34" x14ac:dyDescent="0.5">
      <c r="AH606" s="77"/>
    </row>
    <row r="607" spans="34:34" x14ac:dyDescent="0.5">
      <c r="AH607" s="77"/>
    </row>
    <row r="608" spans="34:34" x14ac:dyDescent="0.5">
      <c r="AH608" s="77"/>
    </row>
    <row r="609" spans="34:34" x14ac:dyDescent="0.5">
      <c r="AH609" s="77"/>
    </row>
    <row r="610" spans="34:34" x14ac:dyDescent="0.5">
      <c r="AH610" s="77"/>
    </row>
    <row r="611" spans="34:34" x14ac:dyDescent="0.5">
      <c r="AH611" s="77"/>
    </row>
    <row r="612" spans="34:34" x14ac:dyDescent="0.5">
      <c r="AH612" s="77"/>
    </row>
    <row r="613" spans="34:34" x14ac:dyDescent="0.5">
      <c r="AH613" s="77"/>
    </row>
    <row r="614" spans="34:34" x14ac:dyDescent="0.5">
      <c r="AH614" s="77"/>
    </row>
    <row r="615" spans="34:34" x14ac:dyDescent="0.5">
      <c r="AH615" s="77"/>
    </row>
    <row r="616" spans="34:34" x14ac:dyDescent="0.5">
      <c r="AH616" s="77"/>
    </row>
    <row r="617" spans="34:34" x14ac:dyDescent="0.5">
      <c r="AH617" s="77"/>
    </row>
    <row r="618" spans="34:34" x14ac:dyDescent="0.5">
      <c r="AH618" s="77"/>
    </row>
    <row r="619" spans="34:34" x14ac:dyDescent="0.5">
      <c r="AH619" s="77"/>
    </row>
    <row r="620" spans="34:34" x14ac:dyDescent="0.5">
      <c r="AH620" s="77"/>
    </row>
    <row r="621" spans="34:34" x14ac:dyDescent="0.5">
      <c r="AH621" s="77"/>
    </row>
    <row r="622" spans="34:34" x14ac:dyDescent="0.5">
      <c r="AH622" s="77"/>
    </row>
    <row r="623" spans="34:34" x14ac:dyDescent="0.5">
      <c r="AH623" s="77"/>
    </row>
    <row r="624" spans="34:34" x14ac:dyDescent="0.5">
      <c r="AH624" s="77"/>
    </row>
    <row r="625" spans="34:34" x14ac:dyDescent="0.5">
      <c r="AH625" s="77"/>
    </row>
    <row r="626" spans="34:34" x14ac:dyDescent="0.5">
      <c r="AH626" s="77"/>
    </row>
    <row r="627" spans="34:34" x14ac:dyDescent="0.5">
      <c r="AH627" s="77"/>
    </row>
    <row r="628" spans="34:34" x14ac:dyDescent="0.5">
      <c r="AH628" s="77"/>
    </row>
    <row r="629" spans="34:34" x14ac:dyDescent="0.5">
      <c r="AH629" s="77"/>
    </row>
    <row r="630" spans="34:34" x14ac:dyDescent="0.5">
      <c r="AH630" s="77"/>
    </row>
    <row r="631" spans="34:34" x14ac:dyDescent="0.5">
      <c r="AH631" s="77"/>
    </row>
    <row r="632" spans="34:34" x14ac:dyDescent="0.5">
      <c r="AH632" s="77"/>
    </row>
    <row r="633" spans="34:34" x14ac:dyDescent="0.5">
      <c r="AH633" s="77"/>
    </row>
    <row r="634" spans="34:34" x14ac:dyDescent="0.5">
      <c r="AH634" s="77"/>
    </row>
    <row r="635" spans="34:34" x14ac:dyDescent="0.5">
      <c r="AH635" s="77"/>
    </row>
    <row r="636" spans="34:34" x14ac:dyDescent="0.5">
      <c r="AH636" s="77"/>
    </row>
    <row r="637" spans="34:34" x14ac:dyDescent="0.5">
      <c r="AH637" s="77"/>
    </row>
    <row r="638" spans="34:34" x14ac:dyDescent="0.5">
      <c r="AH638" s="77"/>
    </row>
    <row r="639" spans="34:34" x14ac:dyDescent="0.5">
      <c r="AH639" s="77"/>
    </row>
    <row r="640" spans="34:34" x14ac:dyDescent="0.5">
      <c r="AH640" s="77"/>
    </row>
    <row r="641" spans="34:34" x14ac:dyDescent="0.5">
      <c r="AH641" s="77"/>
    </row>
    <row r="642" spans="34:34" x14ac:dyDescent="0.5">
      <c r="AH642" s="77"/>
    </row>
    <row r="643" spans="34:34" x14ac:dyDescent="0.5">
      <c r="AH643" s="77"/>
    </row>
    <row r="644" spans="34:34" x14ac:dyDescent="0.5">
      <c r="AH644" s="77"/>
    </row>
    <row r="645" spans="34:34" x14ac:dyDescent="0.5">
      <c r="AH645" s="77"/>
    </row>
    <row r="646" spans="34:34" x14ac:dyDescent="0.5">
      <c r="AH646" s="77"/>
    </row>
    <row r="647" spans="34:34" x14ac:dyDescent="0.5">
      <c r="AH647" s="77"/>
    </row>
    <row r="648" spans="34:34" x14ac:dyDescent="0.5">
      <c r="AH648" s="77"/>
    </row>
    <row r="649" spans="34:34" x14ac:dyDescent="0.5">
      <c r="AH649" s="77"/>
    </row>
    <row r="650" spans="34:34" x14ac:dyDescent="0.5">
      <c r="AH650" s="77"/>
    </row>
    <row r="651" spans="34:34" x14ac:dyDescent="0.5">
      <c r="AH651" s="77"/>
    </row>
    <row r="652" spans="34:34" x14ac:dyDescent="0.5">
      <c r="AH652" s="77"/>
    </row>
    <row r="653" spans="34:34" x14ac:dyDescent="0.5">
      <c r="AH653" s="77"/>
    </row>
    <row r="654" spans="34:34" x14ac:dyDescent="0.5">
      <c r="AH654" s="77"/>
    </row>
    <row r="655" spans="34:34" x14ac:dyDescent="0.5">
      <c r="AH655" s="77"/>
    </row>
    <row r="656" spans="34:34" x14ac:dyDescent="0.5">
      <c r="AH656" s="77"/>
    </row>
    <row r="657" spans="34:34" x14ac:dyDescent="0.5">
      <c r="AH657" s="77"/>
    </row>
    <row r="658" spans="34:34" x14ac:dyDescent="0.5">
      <c r="AH658" s="77"/>
    </row>
    <row r="659" spans="34:34" x14ac:dyDescent="0.5">
      <c r="AH659" s="77"/>
    </row>
    <row r="660" spans="34:34" x14ac:dyDescent="0.5">
      <c r="AH660" s="77"/>
    </row>
    <row r="661" spans="34:34" x14ac:dyDescent="0.5">
      <c r="AH661" s="77"/>
    </row>
    <row r="662" spans="34:34" x14ac:dyDescent="0.5">
      <c r="AH662" s="77"/>
    </row>
    <row r="663" spans="34:34" x14ac:dyDescent="0.5">
      <c r="AH663" s="77"/>
    </row>
    <row r="664" spans="34:34" x14ac:dyDescent="0.5">
      <c r="AH664" s="77"/>
    </row>
    <row r="665" spans="34:34" x14ac:dyDescent="0.5">
      <c r="AH665" s="77"/>
    </row>
    <row r="666" spans="34:34" x14ac:dyDescent="0.5">
      <c r="AH666" s="77"/>
    </row>
    <row r="667" spans="34:34" x14ac:dyDescent="0.5">
      <c r="AH667" s="77"/>
    </row>
    <row r="668" spans="34:34" x14ac:dyDescent="0.5">
      <c r="AH668" s="77"/>
    </row>
    <row r="669" spans="34:34" x14ac:dyDescent="0.5">
      <c r="AH669" s="77"/>
    </row>
    <row r="670" spans="34:34" x14ac:dyDescent="0.5">
      <c r="AH670" s="77"/>
    </row>
    <row r="671" spans="34:34" x14ac:dyDescent="0.5">
      <c r="AH671" s="77"/>
    </row>
    <row r="672" spans="34:34" x14ac:dyDescent="0.5">
      <c r="AH672" s="77"/>
    </row>
    <row r="673" spans="34:34" x14ac:dyDescent="0.5">
      <c r="AH673" s="77"/>
    </row>
    <row r="674" spans="34:34" x14ac:dyDescent="0.5">
      <c r="AH674" s="77"/>
    </row>
    <row r="675" spans="34:34" x14ac:dyDescent="0.5">
      <c r="AH675" s="77"/>
    </row>
    <row r="676" spans="34:34" x14ac:dyDescent="0.5">
      <c r="AH676" s="77"/>
    </row>
    <row r="677" spans="34:34" x14ac:dyDescent="0.5">
      <c r="AH677" s="77"/>
    </row>
    <row r="678" spans="34:34" x14ac:dyDescent="0.5">
      <c r="AH678" s="77"/>
    </row>
    <row r="679" spans="34:34" x14ac:dyDescent="0.5">
      <c r="AH679" s="77"/>
    </row>
    <row r="680" spans="34:34" x14ac:dyDescent="0.5">
      <c r="AH680" s="77"/>
    </row>
    <row r="681" spans="34:34" x14ac:dyDescent="0.5">
      <c r="AH681" s="77"/>
    </row>
    <row r="682" spans="34:34" x14ac:dyDescent="0.5">
      <c r="AH682" s="77"/>
    </row>
    <row r="683" spans="34:34" x14ac:dyDescent="0.5">
      <c r="AH683" s="77"/>
    </row>
    <row r="684" spans="34:34" x14ac:dyDescent="0.5">
      <c r="AH684" s="77"/>
    </row>
    <row r="685" spans="34:34" x14ac:dyDescent="0.5">
      <c r="AH685" s="77"/>
    </row>
    <row r="686" spans="34:34" x14ac:dyDescent="0.5">
      <c r="AH686" s="77"/>
    </row>
    <row r="687" spans="34:34" x14ac:dyDescent="0.5">
      <c r="AH687" s="77"/>
    </row>
    <row r="688" spans="34:34" x14ac:dyDescent="0.5">
      <c r="AH688" s="77"/>
    </row>
    <row r="689" spans="34:34" x14ac:dyDescent="0.5">
      <c r="AH689" s="77"/>
    </row>
    <row r="690" spans="34:34" x14ac:dyDescent="0.5">
      <c r="AH690" s="77"/>
    </row>
    <row r="691" spans="34:34" x14ac:dyDescent="0.5">
      <c r="AH691" s="77"/>
    </row>
    <row r="692" spans="34:34" x14ac:dyDescent="0.5">
      <c r="AH692" s="77"/>
    </row>
    <row r="693" spans="34:34" x14ac:dyDescent="0.5">
      <c r="AH693" s="77"/>
    </row>
    <row r="694" spans="34:34" x14ac:dyDescent="0.5">
      <c r="AH694" s="77"/>
    </row>
    <row r="695" spans="34:34" x14ac:dyDescent="0.5">
      <c r="AH695" s="77"/>
    </row>
    <row r="696" spans="34:34" x14ac:dyDescent="0.5">
      <c r="AH696" s="77"/>
    </row>
    <row r="697" spans="34:34" x14ac:dyDescent="0.5">
      <c r="AH697" s="77"/>
    </row>
    <row r="698" spans="34:34" x14ac:dyDescent="0.5">
      <c r="AH698" s="77"/>
    </row>
    <row r="699" spans="34:34" x14ac:dyDescent="0.5">
      <c r="AH699" s="77"/>
    </row>
    <row r="700" spans="34:34" x14ac:dyDescent="0.5">
      <c r="AH700" s="77"/>
    </row>
    <row r="701" spans="34:34" x14ac:dyDescent="0.5">
      <c r="AH701" s="77"/>
    </row>
    <row r="702" spans="34:34" x14ac:dyDescent="0.5">
      <c r="AH702" s="77"/>
    </row>
    <row r="703" spans="34:34" x14ac:dyDescent="0.5">
      <c r="AH703" s="77"/>
    </row>
    <row r="704" spans="34:34" x14ac:dyDescent="0.5">
      <c r="AH704" s="77"/>
    </row>
    <row r="705" spans="34:34" x14ac:dyDescent="0.5">
      <c r="AH705" s="77"/>
    </row>
    <row r="706" spans="34:34" x14ac:dyDescent="0.5">
      <c r="AH706" s="77"/>
    </row>
    <row r="707" spans="34:34" x14ac:dyDescent="0.5">
      <c r="AH707" s="77"/>
    </row>
    <row r="708" spans="34:34" x14ac:dyDescent="0.5">
      <c r="AH708" s="77"/>
    </row>
    <row r="709" spans="34:34" x14ac:dyDescent="0.5">
      <c r="AH709" s="77"/>
    </row>
    <row r="710" spans="34:34" x14ac:dyDescent="0.5">
      <c r="AH710" s="77"/>
    </row>
    <row r="711" spans="34:34" x14ac:dyDescent="0.5">
      <c r="AH711" s="77"/>
    </row>
    <row r="712" spans="34:34" x14ac:dyDescent="0.5">
      <c r="AH712" s="77"/>
    </row>
    <row r="713" spans="34:34" x14ac:dyDescent="0.5">
      <c r="AH713" s="77"/>
    </row>
    <row r="714" spans="34:34" x14ac:dyDescent="0.5">
      <c r="AH714" s="77"/>
    </row>
    <row r="715" spans="34:34" x14ac:dyDescent="0.5">
      <c r="AH715" s="77"/>
    </row>
    <row r="716" spans="34:34" x14ac:dyDescent="0.5">
      <c r="AH716" s="77"/>
    </row>
    <row r="717" spans="34:34" x14ac:dyDescent="0.5">
      <c r="AH717" s="77"/>
    </row>
    <row r="718" spans="34:34" x14ac:dyDescent="0.5">
      <c r="AH718" s="77"/>
    </row>
    <row r="719" spans="34:34" x14ac:dyDescent="0.5">
      <c r="AH719" s="77"/>
    </row>
    <row r="720" spans="34:34" x14ac:dyDescent="0.5">
      <c r="AH720" s="77"/>
    </row>
    <row r="721" spans="34:34" x14ac:dyDescent="0.5">
      <c r="AH721" s="77"/>
    </row>
    <row r="722" spans="34:34" x14ac:dyDescent="0.5">
      <c r="AH722" s="77"/>
    </row>
    <row r="723" spans="34:34" x14ac:dyDescent="0.5">
      <c r="AH723" s="77"/>
    </row>
    <row r="724" spans="34:34" x14ac:dyDescent="0.5">
      <c r="AH724" s="77"/>
    </row>
    <row r="725" spans="34:34" x14ac:dyDescent="0.5">
      <c r="AH725" s="77"/>
    </row>
    <row r="726" spans="34:34" x14ac:dyDescent="0.5">
      <c r="AH726" s="77"/>
    </row>
    <row r="727" spans="34:34" x14ac:dyDescent="0.5">
      <c r="AH727" s="77"/>
    </row>
    <row r="728" spans="34:34" x14ac:dyDescent="0.5">
      <c r="AH728" s="77"/>
    </row>
    <row r="729" spans="34:34" x14ac:dyDescent="0.5">
      <c r="AH729" s="77"/>
    </row>
    <row r="730" spans="34:34" x14ac:dyDescent="0.5">
      <c r="AH730" s="77"/>
    </row>
    <row r="731" spans="34:34" x14ac:dyDescent="0.5">
      <c r="AH731" s="77"/>
    </row>
    <row r="732" spans="34:34" x14ac:dyDescent="0.5">
      <c r="AH732" s="77"/>
    </row>
    <row r="733" spans="34:34" x14ac:dyDescent="0.5">
      <c r="AH733" s="77"/>
    </row>
    <row r="734" spans="34:34" x14ac:dyDescent="0.5">
      <c r="AH734" s="77"/>
    </row>
    <row r="735" spans="34:34" x14ac:dyDescent="0.5">
      <c r="AH735" s="77"/>
    </row>
    <row r="736" spans="34:34" x14ac:dyDescent="0.5">
      <c r="AH736" s="77"/>
    </row>
    <row r="737" spans="34:34" x14ac:dyDescent="0.5">
      <c r="AH737" s="77"/>
    </row>
    <row r="738" spans="34:34" x14ac:dyDescent="0.5">
      <c r="AH738" s="77"/>
    </row>
    <row r="739" spans="34:34" x14ac:dyDescent="0.5">
      <c r="AH739" s="77"/>
    </row>
    <row r="740" spans="34:34" x14ac:dyDescent="0.5">
      <c r="AH740" s="77"/>
    </row>
    <row r="741" spans="34:34" x14ac:dyDescent="0.5">
      <c r="AH741" s="77"/>
    </row>
    <row r="742" spans="34:34" x14ac:dyDescent="0.5">
      <c r="AH742" s="77"/>
    </row>
    <row r="743" spans="34:34" x14ac:dyDescent="0.5">
      <c r="AH743" s="77"/>
    </row>
    <row r="744" spans="34:34" x14ac:dyDescent="0.5">
      <c r="AH744" s="77"/>
    </row>
    <row r="745" spans="34:34" x14ac:dyDescent="0.5">
      <c r="AH745" s="77"/>
    </row>
    <row r="746" spans="34:34" x14ac:dyDescent="0.5">
      <c r="AH746" s="77"/>
    </row>
    <row r="747" spans="34:34" x14ac:dyDescent="0.5">
      <c r="AH747" s="77"/>
    </row>
    <row r="748" spans="34:34" x14ac:dyDescent="0.5">
      <c r="AH748" s="77"/>
    </row>
    <row r="749" spans="34:34" x14ac:dyDescent="0.5">
      <c r="AH749" s="77"/>
    </row>
    <row r="750" spans="34:34" x14ac:dyDescent="0.5">
      <c r="AH750" s="77"/>
    </row>
    <row r="751" spans="34:34" x14ac:dyDescent="0.5">
      <c r="AH751" s="77"/>
    </row>
    <row r="752" spans="34:34" x14ac:dyDescent="0.5">
      <c r="AH752" s="77"/>
    </row>
    <row r="753" spans="34:34" x14ac:dyDescent="0.5">
      <c r="AH753" s="77"/>
    </row>
    <row r="754" spans="34:34" x14ac:dyDescent="0.5">
      <c r="AH754" s="77"/>
    </row>
    <row r="755" spans="34:34" x14ac:dyDescent="0.5">
      <c r="AH755" s="77"/>
    </row>
    <row r="756" spans="34:34" x14ac:dyDescent="0.5">
      <c r="AH756" s="77"/>
    </row>
    <row r="757" spans="34:34" x14ac:dyDescent="0.5">
      <c r="AH757" s="77"/>
    </row>
    <row r="758" spans="34:34" x14ac:dyDescent="0.5">
      <c r="AH758" s="77"/>
    </row>
    <row r="759" spans="34:34" x14ac:dyDescent="0.5">
      <c r="AH759" s="77"/>
    </row>
    <row r="760" spans="34:34" x14ac:dyDescent="0.5">
      <c r="AH760" s="77"/>
    </row>
    <row r="761" spans="34:34" x14ac:dyDescent="0.5">
      <c r="AH761" s="77"/>
    </row>
    <row r="762" spans="34:34" x14ac:dyDescent="0.5">
      <c r="AH762" s="77"/>
    </row>
    <row r="763" spans="34:34" x14ac:dyDescent="0.5">
      <c r="AH763" s="77"/>
    </row>
    <row r="764" spans="34:34" x14ac:dyDescent="0.5">
      <c r="AH764" s="77"/>
    </row>
    <row r="765" spans="34:34" x14ac:dyDescent="0.5">
      <c r="AH765" s="77"/>
    </row>
    <row r="766" spans="34:34" x14ac:dyDescent="0.5">
      <c r="AH766" s="77"/>
    </row>
    <row r="767" spans="34:34" x14ac:dyDescent="0.5">
      <c r="AH767" s="77"/>
    </row>
    <row r="768" spans="34:34" x14ac:dyDescent="0.5">
      <c r="AH768" s="77"/>
    </row>
    <row r="769" spans="34:34" x14ac:dyDescent="0.5">
      <c r="AH769" s="77"/>
    </row>
    <row r="770" spans="34:34" x14ac:dyDescent="0.5">
      <c r="AH770" s="77"/>
    </row>
    <row r="771" spans="34:34" x14ac:dyDescent="0.5">
      <c r="AH771" s="77"/>
    </row>
    <row r="772" spans="34:34" x14ac:dyDescent="0.5">
      <c r="AH772" s="77"/>
    </row>
    <row r="773" spans="34:34" x14ac:dyDescent="0.5">
      <c r="AH773" s="77"/>
    </row>
    <row r="774" spans="34:34" x14ac:dyDescent="0.5">
      <c r="AH774" s="77"/>
    </row>
    <row r="775" spans="34:34" x14ac:dyDescent="0.5">
      <c r="AH775" s="77"/>
    </row>
    <row r="776" spans="34:34" x14ac:dyDescent="0.5">
      <c r="AH776" s="77"/>
    </row>
    <row r="777" spans="34:34" x14ac:dyDescent="0.5">
      <c r="AH777" s="77"/>
    </row>
    <row r="778" spans="34:34" x14ac:dyDescent="0.5">
      <c r="AH778" s="77"/>
    </row>
    <row r="779" spans="34:34" x14ac:dyDescent="0.5">
      <c r="AH779" s="77"/>
    </row>
    <row r="780" spans="34:34" x14ac:dyDescent="0.5">
      <c r="AH780" s="77"/>
    </row>
    <row r="781" spans="34:34" x14ac:dyDescent="0.5">
      <c r="AH781" s="77"/>
    </row>
    <row r="782" spans="34:34" x14ac:dyDescent="0.5">
      <c r="AH782" s="77"/>
    </row>
    <row r="783" spans="34:34" x14ac:dyDescent="0.5">
      <c r="AH783" s="77"/>
    </row>
    <row r="784" spans="34:34" x14ac:dyDescent="0.5">
      <c r="AH784" s="77"/>
    </row>
    <row r="785" spans="34:34" x14ac:dyDescent="0.5">
      <c r="AH785" s="77"/>
    </row>
    <row r="786" spans="34:34" x14ac:dyDescent="0.5">
      <c r="AH786" s="77"/>
    </row>
    <row r="787" spans="34:34" x14ac:dyDescent="0.5">
      <c r="AH787" s="77"/>
    </row>
    <row r="788" spans="34:34" x14ac:dyDescent="0.5">
      <c r="AH788" s="77"/>
    </row>
    <row r="789" spans="34:34" x14ac:dyDescent="0.5">
      <c r="AH789" s="77"/>
    </row>
    <row r="790" spans="34:34" x14ac:dyDescent="0.5">
      <c r="AH790" s="77"/>
    </row>
    <row r="791" spans="34:34" x14ac:dyDescent="0.5">
      <c r="AH791" s="77"/>
    </row>
    <row r="792" spans="34:34" x14ac:dyDescent="0.5">
      <c r="AH792" s="77"/>
    </row>
    <row r="793" spans="34:34" x14ac:dyDescent="0.5">
      <c r="AH793" s="77"/>
    </row>
    <row r="794" spans="34:34" x14ac:dyDescent="0.5">
      <c r="AH794" s="77"/>
    </row>
    <row r="795" spans="34:34" x14ac:dyDescent="0.5">
      <c r="AH795" s="77"/>
    </row>
    <row r="796" spans="34:34" x14ac:dyDescent="0.5">
      <c r="AH796" s="77"/>
    </row>
    <row r="797" spans="34:34" x14ac:dyDescent="0.5">
      <c r="AH797" s="77"/>
    </row>
    <row r="798" spans="34:34" x14ac:dyDescent="0.5">
      <c r="AH798" s="77"/>
    </row>
    <row r="799" spans="34:34" x14ac:dyDescent="0.5">
      <c r="AH799" s="77"/>
    </row>
    <row r="800" spans="34:34" x14ac:dyDescent="0.5">
      <c r="AH800" s="77"/>
    </row>
    <row r="801" spans="34:34" x14ac:dyDescent="0.5">
      <c r="AH801" s="77"/>
    </row>
    <row r="802" spans="34:34" x14ac:dyDescent="0.5">
      <c r="AH802" s="77"/>
    </row>
    <row r="803" spans="34:34" x14ac:dyDescent="0.5">
      <c r="AH803" s="77"/>
    </row>
    <row r="804" spans="34:34" x14ac:dyDescent="0.5">
      <c r="AH804" s="77"/>
    </row>
    <row r="805" spans="34:34" x14ac:dyDescent="0.5">
      <c r="AH805" s="77"/>
    </row>
    <row r="806" spans="34:34" x14ac:dyDescent="0.5">
      <c r="AH806" s="77"/>
    </row>
    <row r="807" spans="34:34" x14ac:dyDescent="0.5">
      <c r="AH807" s="77"/>
    </row>
    <row r="808" spans="34:34" x14ac:dyDescent="0.5">
      <c r="AH808" s="77"/>
    </row>
    <row r="809" spans="34:34" x14ac:dyDescent="0.5">
      <c r="AH809" s="77"/>
    </row>
    <row r="810" spans="34:34" x14ac:dyDescent="0.5">
      <c r="AH810" s="77"/>
    </row>
    <row r="811" spans="34:34" x14ac:dyDescent="0.5">
      <c r="AH811" s="77"/>
    </row>
    <row r="812" spans="34:34" x14ac:dyDescent="0.5">
      <c r="AH812" s="77"/>
    </row>
    <row r="813" spans="34:34" x14ac:dyDescent="0.5">
      <c r="AH813" s="77"/>
    </row>
    <row r="814" spans="34:34" x14ac:dyDescent="0.5">
      <c r="AH814" s="77"/>
    </row>
    <row r="815" spans="34:34" x14ac:dyDescent="0.5">
      <c r="AH815" s="77"/>
    </row>
    <row r="816" spans="34:34" x14ac:dyDescent="0.5">
      <c r="AH816" s="77"/>
    </row>
    <row r="817" spans="34:34" x14ac:dyDescent="0.5">
      <c r="AH817" s="77"/>
    </row>
    <row r="818" spans="34:34" x14ac:dyDescent="0.5">
      <c r="AH818" s="77"/>
    </row>
    <row r="819" spans="34:34" x14ac:dyDescent="0.5">
      <c r="AH819" s="77"/>
    </row>
    <row r="820" spans="34:34" x14ac:dyDescent="0.5">
      <c r="AH820" s="77"/>
    </row>
    <row r="821" spans="34:34" x14ac:dyDescent="0.5">
      <c r="AH821" s="77"/>
    </row>
    <row r="822" spans="34:34" x14ac:dyDescent="0.5">
      <c r="AH822" s="77"/>
    </row>
    <row r="823" spans="34:34" x14ac:dyDescent="0.5">
      <c r="AH823" s="77"/>
    </row>
    <row r="824" spans="34:34" x14ac:dyDescent="0.5">
      <c r="AH824" s="77"/>
    </row>
    <row r="825" spans="34:34" x14ac:dyDescent="0.5">
      <c r="AH825" s="77"/>
    </row>
    <row r="826" spans="34:34" x14ac:dyDescent="0.5">
      <c r="AH826" s="77"/>
    </row>
    <row r="827" spans="34:34" x14ac:dyDescent="0.5">
      <c r="AH827" s="77"/>
    </row>
    <row r="828" spans="34:34" x14ac:dyDescent="0.5">
      <c r="AH828" s="77"/>
    </row>
    <row r="829" spans="34:34" x14ac:dyDescent="0.5">
      <c r="AH829" s="77"/>
    </row>
    <row r="830" spans="34:34" x14ac:dyDescent="0.5">
      <c r="AH830" s="77"/>
    </row>
    <row r="831" spans="34:34" x14ac:dyDescent="0.5">
      <c r="AH831" s="77"/>
    </row>
    <row r="832" spans="34:34" x14ac:dyDescent="0.5">
      <c r="AH832" s="77"/>
    </row>
    <row r="833" spans="34:34" x14ac:dyDescent="0.5">
      <c r="AH833" s="77"/>
    </row>
    <row r="834" spans="34:34" x14ac:dyDescent="0.5">
      <c r="AH834" s="77"/>
    </row>
    <row r="835" spans="34:34" x14ac:dyDescent="0.5">
      <c r="AH835" s="77"/>
    </row>
    <row r="836" spans="34:34" x14ac:dyDescent="0.5">
      <c r="AH836" s="77"/>
    </row>
    <row r="837" spans="34:34" x14ac:dyDescent="0.5">
      <c r="AH837" s="77"/>
    </row>
    <row r="838" spans="34:34" x14ac:dyDescent="0.5">
      <c r="AH838" s="77"/>
    </row>
    <row r="839" spans="34:34" x14ac:dyDescent="0.5">
      <c r="AH839" s="77"/>
    </row>
    <row r="840" spans="34:34" x14ac:dyDescent="0.5">
      <c r="AH840" s="77"/>
    </row>
    <row r="841" spans="34:34" x14ac:dyDescent="0.5">
      <c r="AH841" s="77"/>
    </row>
    <row r="842" spans="34:34" x14ac:dyDescent="0.5">
      <c r="AH842" s="77"/>
    </row>
    <row r="843" spans="34:34" x14ac:dyDescent="0.5">
      <c r="AH843" s="77"/>
    </row>
    <row r="844" spans="34:34" x14ac:dyDescent="0.5">
      <c r="AH844" s="77"/>
    </row>
    <row r="845" spans="34:34" x14ac:dyDescent="0.5">
      <c r="AH845" s="77"/>
    </row>
    <row r="846" spans="34:34" x14ac:dyDescent="0.5">
      <c r="AH846" s="77"/>
    </row>
    <row r="847" spans="34:34" x14ac:dyDescent="0.5">
      <c r="AH847" s="77"/>
    </row>
    <row r="848" spans="34:34" x14ac:dyDescent="0.5">
      <c r="AH848" s="77"/>
    </row>
    <row r="849" spans="34:34" x14ac:dyDescent="0.5">
      <c r="AH849" s="77"/>
    </row>
    <row r="850" spans="34:34" x14ac:dyDescent="0.5">
      <c r="AH850" s="77"/>
    </row>
    <row r="851" spans="34:34" x14ac:dyDescent="0.5">
      <c r="AH851" s="77"/>
    </row>
    <row r="852" spans="34:34" x14ac:dyDescent="0.5">
      <c r="AH852" s="77"/>
    </row>
    <row r="853" spans="34:34" x14ac:dyDescent="0.5">
      <c r="AH853" s="77"/>
    </row>
    <row r="854" spans="34:34" x14ac:dyDescent="0.5">
      <c r="AH854" s="77"/>
    </row>
    <row r="855" spans="34:34" x14ac:dyDescent="0.5">
      <c r="AH855" s="77"/>
    </row>
    <row r="856" spans="34:34" x14ac:dyDescent="0.5">
      <c r="AH856" s="77"/>
    </row>
    <row r="857" spans="34:34" x14ac:dyDescent="0.5">
      <c r="AH857" s="77"/>
    </row>
    <row r="858" spans="34:34" x14ac:dyDescent="0.5">
      <c r="AH858" s="77"/>
    </row>
    <row r="859" spans="34:34" x14ac:dyDescent="0.5">
      <c r="AH859" s="77"/>
    </row>
    <row r="860" spans="34:34" x14ac:dyDescent="0.5">
      <c r="AH860" s="77"/>
    </row>
    <row r="861" spans="34:34" x14ac:dyDescent="0.5">
      <c r="AH861" s="77"/>
    </row>
    <row r="862" spans="34:34" x14ac:dyDescent="0.5">
      <c r="AH862" s="77"/>
    </row>
    <row r="863" spans="34:34" x14ac:dyDescent="0.5">
      <c r="AH863" s="77"/>
    </row>
    <row r="864" spans="34:34" x14ac:dyDescent="0.5">
      <c r="AH864" s="77"/>
    </row>
    <row r="865" spans="34:34" x14ac:dyDescent="0.5">
      <c r="AH865" s="77"/>
    </row>
    <row r="866" spans="34:34" x14ac:dyDescent="0.5">
      <c r="AH866" s="77"/>
    </row>
    <row r="867" spans="34:34" x14ac:dyDescent="0.5">
      <c r="AH867" s="77"/>
    </row>
    <row r="868" spans="34:34" x14ac:dyDescent="0.5">
      <c r="AH868" s="77"/>
    </row>
    <row r="869" spans="34:34" x14ac:dyDescent="0.5">
      <c r="AH869" s="77"/>
    </row>
    <row r="870" spans="34:34" x14ac:dyDescent="0.5">
      <c r="AH870" s="77"/>
    </row>
    <row r="871" spans="34:34" x14ac:dyDescent="0.5">
      <c r="AH871" s="77"/>
    </row>
    <row r="872" spans="34:34" x14ac:dyDescent="0.5">
      <c r="AH872" s="77"/>
    </row>
    <row r="873" spans="34:34" x14ac:dyDescent="0.5">
      <c r="AH873" s="77"/>
    </row>
    <row r="874" spans="34:34" x14ac:dyDescent="0.5">
      <c r="AH874" s="77"/>
    </row>
    <row r="875" spans="34:34" x14ac:dyDescent="0.5">
      <c r="AH875" s="77"/>
    </row>
    <row r="876" spans="34:34" x14ac:dyDescent="0.5">
      <c r="AH876" s="77"/>
    </row>
    <row r="877" spans="34:34" x14ac:dyDescent="0.5">
      <c r="AH877" s="77"/>
    </row>
    <row r="878" spans="34:34" x14ac:dyDescent="0.5">
      <c r="AH878" s="77"/>
    </row>
    <row r="879" spans="34:34" x14ac:dyDescent="0.5">
      <c r="AH879" s="77"/>
    </row>
    <row r="880" spans="34:34" x14ac:dyDescent="0.5">
      <c r="AH880" s="77"/>
    </row>
    <row r="881" spans="34:34" x14ac:dyDescent="0.5">
      <c r="AH881" s="77"/>
    </row>
    <row r="882" spans="34:34" x14ac:dyDescent="0.5">
      <c r="AH882" s="77"/>
    </row>
    <row r="883" spans="34:34" x14ac:dyDescent="0.5">
      <c r="AH883" s="77"/>
    </row>
    <row r="884" spans="34:34" x14ac:dyDescent="0.5">
      <c r="AH884" s="77"/>
    </row>
    <row r="885" spans="34:34" x14ac:dyDescent="0.5">
      <c r="AH885" s="77"/>
    </row>
    <row r="886" spans="34:34" x14ac:dyDescent="0.5">
      <c r="AH886" s="77"/>
    </row>
    <row r="887" spans="34:34" x14ac:dyDescent="0.5">
      <c r="AH887" s="77"/>
    </row>
    <row r="888" spans="34:34" x14ac:dyDescent="0.5">
      <c r="AH888" s="77"/>
    </row>
    <row r="889" spans="34:34" x14ac:dyDescent="0.5">
      <c r="AH889" s="77"/>
    </row>
    <row r="890" spans="34:34" x14ac:dyDescent="0.5">
      <c r="AH890" s="77"/>
    </row>
    <row r="891" spans="34:34" x14ac:dyDescent="0.5">
      <c r="AH891" s="77"/>
    </row>
    <row r="892" spans="34:34" x14ac:dyDescent="0.5">
      <c r="AH892" s="77"/>
    </row>
    <row r="893" spans="34:34" x14ac:dyDescent="0.5">
      <c r="AH893" s="77"/>
    </row>
    <row r="894" spans="34:34" x14ac:dyDescent="0.5">
      <c r="AH894" s="77"/>
    </row>
    <row r="895" spans="34:34" x14ac:dyDescent="0.5">
      <c r="AH895" s="77"/>
    </row>
    <row r="896" spans="34:34" x14ac:dyDescent="0.5">
      <c r="AH896" s="77"/>
    </row>
    <row r="897" spans="34:34" x14ac:dyDescent="0.5">
      <c r="AH897" s="77"/>
    </row>
    <row r="898" spans="34:34" x14ac:dyDescent="0.5">
      <c r="AH898" s="77"/>
    </row>
    <row r="899" spans="34:34" x14ac:dyDescent="0.5">
      <c r="AH899" s="77"/>
    </row>
    <row r="900" spans="34:34" x14ac:dyDescent="0.5">
      <c r="AH900" s="77"/>
    </row>
    <row r="901" spans="34:34" x14ac:dyDescent="0.5">
      <c r="AH901" s="77"/>
    </row>
    <row r="902" spans="34:34" x14ac:dyDescent="0.5">
      <c r="AH902" s="77"/>
    </row>
    <row r="903" spans="34:34" x14ac:dyDescent="0.5">
      <c r="AH903" s="77"/>
    </row>
    <row r="904" spans="34:34" x14ac:dyDescent="0.5">
      <c r="AH904" s="77"/>
    </row>
    <row r="905" spans="34:34" x14ac:dyDescent="0.5">
      <c r="AH905" s="77"/>
    </row>
    <row r="906" spans="34:34" x14ac:dyDescent="0.5">
      <c r="AH906" s="77"/>
    </row>
    <row r="907" spans="34:34" x14ac:dyDescent="0.5">
      <c r="AH907" s="77"/>
    </row>
    <row r="908" spans="34:34" x14ac:dyDescent="0.5">
      <c r="AH908" s="77"/>
    </row>
    <row r="909" spans="34:34" x14ac:dyDescent="0.5">
      <c r="AH909" s="77"/>
    </row>
    <row r="910" spans="34:34" x14ac:dyDescent="0.5">
      <c r="AH910" s="77"/>
    </row>
    <row r="911" spans="34:34" x14ac:dyDescent="0.5">
      <c r="AH911" s="77"/>
    </row>
    <row r="912" spans="34:34" x14ac:dyDescent="0.5">
      <c r="AH912" s="77"/>
    </row>
    <row r="913" spans="34:34" x14ac:dyDescent="0.5">
      <c r="AH913" s="77"/>
    </row>
    <row r="914" spans="34:34" x14ac:dyDescent="0.5">
      <c r="AH914" s="77"/>
    </row>
    <row r="915" spans="34:34" x14ac:dyDescent="0.5">
      <c r="AH915" s="77"/>
    </row>
    <row r="916" spans="34:34" x14ac:dyDescent="0.5">
      <c r="AH916" s="77"/>
    </row>
    <row r="917" spans="34:34" x14ac:dyDescent="0.5">
      <c r="AH917" s="77"/>
    </row>
    <row r="918" spans="34:34" x14ac:dyDescent="0.5">
      <c r="AH918" s="77"/>
    </row>
    <row r="919" spans="34:34" x14ac:dyDescent="0.5">
      <c r="AH919" s="77"/>
    </row>
    <row r="920" spans="34:34" x14ac:dyDescent="0.5">
      <c r="AH920" s="77"/>
    </row>
    <row r="921" spans="34:34" x14ac:dyDescent="0.5">
      <c r="AH921" s="77"/>
    </row>
    <row r="922" spans="34:34" x14ac:dyDescent="0.5">
      <c r="AH922" s="77"/>
    </row>
    <row r="923" spans="34:34" x14ac:dyDescent="0.5">
      <c r="AH923" s="77"/>
    </row>
    <row r="924" spans="34:34" x14ac:dyDescent="0.5">
      <c r="AH924" s="77"/>
    </row>
    <row r="925" spans="34:34" x14ac:dyDescent="0.5">
      <c r="AH925" s="77"/>
    </row>
    <row r="926" spans="34:34" x14ac:dyDescent="0.5">
      <c r="AH926" s="77"/>
    </row>
    <row r="927" spans="34:34" x14ac:dyDescent="0.5">
      <c r="AH927" s="77"/>
    </row>
    <row r="928" spans="34:34" x14ac:dyDescent="0.5">
      <c r="AH928" s="77"/>
    </row>
    <row r="929" spans="34:34" x14ac:dyDescent="0.5">
      <c r="AH929" s="77"/>
    </row>
    <row r="930" spans="34:34" x14ac:dyDescent="0.5">
      <c r="AH930" s="77"/>
    </row>
    <row r="931" spans="34:34" x14ac:dyDescent="0.5">
      <c r="AH931" s="77"/>
    </row>
    <row r="932" spans="34:34" x14ac:dyDescent="0.5">
      <c r="AH932" s="77"/>
    </row>
    <row r="933" spans="34:34" x14ac:dyDescent="0.5">
      <c r="AH933" s="77"/>
    </row>
    <row r="934" spans="34:34" x14ac:dyDescent="0.5">
      <c r="AH934" s="77"/>
    </row>
    <row r="935" spans="34:34" x14ac:dyDescent="0.5">
      <c r="AH935" s="77"/>
    </row>
    <row r="936" spans="34:34" x14ac:dyDescent="0.5">
      <c r="AH936" s="77"/>
    </row>
    <row r="937" spans="34:34" x14ac:dyDescent="0.5">
      <c r="AH937" s="77"/>
    </row>
    <row r="938" spans="34:34" x14ac:dyDescent="0.5">
      <c r="AH938" s="77"/>
    </row>
    <row r="939" spans="34:34" x14ac:dyDescent="0.5">
      <c r="AH939" s="77"/>
    </row>
    <row r="940" spans="34:34" x14ac:dyDescent="0.5">
      <c r="AH940" s="77"/>
    </row>
    <row r="941" spans="34:34" x14ac:dyDescent="0.5">
      <c r="AH941" s="77"/>
    </row>
    <row r="942" spans="34:34" x14ac:dyDescent="0.5">
      <c r="AH942" s="77"/>
    </row>
    <row r="943" spans="34:34" x14ac:dyDescent="0.5">
      <c r="AH943" s="77"/>
    </row>
    <row r="944" spans="34:34" x14ac:dyDescent="0.5">
      <c r="AH944" s="77"/>
    </row>
    <row r="945" spans="34:34" x14ac:dyDescent="0.5">
      <c r="AH945" s="77"/>
    </row>
    <row r="946" spans="34:34" x14ac:dyDescent="0.5">
      <c r="AH946" s="77"/>
    </row>
    <row r="947" spans="34:34" x14ac:dyDescent="0.5">
      <c r="AH947" s="77"/>
    </row>
    <row r="948" spans="34:34" x14ac:dyDescent="0.5">
      <c r="AH948" s="77"/>
    </row>
    <row r="949" spans="34:34" x14ac:dyDescent="0.5">
      <c r="AH949" s="77"/>
    </row>
    <row r="950" spans="34:34" x14ac:dyDescent="0.5">
      <c r="AH950" s="77"/>
    </row>
    <row r="951" spans="34:34" x14ac:dyDescent="0.5">
      <c r="AH951" s="77"/>
    </row>
    <row r="952" spans="34:34" x14ac:dyDescent="0.5">
      <c r="AH952" s="77"/>
    </row>
    <row r="953" spans="34:34" x14ac:dyDescent="0.5">
      <c r="AH953" s="77"/>
    </row>
    <row r="954" spans="34:34" x14ac:dyDescent="0.5">
      <c r="AH954" s="77"/>
    </row>
    <row r="955" spans="34:34" x14ac:dyDescent="0.5">
      <c r="AH955" s="77"/>
    </row>
    <row r="956" spans="34:34" x14ac:dyDescent="0.5">
      <c r="AH956" s="77"/>
    </row>
    <row r="957" spans="34:34" x14ac:dyDescent="0.5">
      <c r="AH957" s="77"/>
    </row>
    <row r="958" spans="34:34" x14ac:dyDescent="0.5">
      <c r="AH958" s="77"/>
    </row>
    <row r="959" spans="34:34" x14ac:dyDescent="0.5">
      <c r="AH959" s="77"/>
    </row>
    <row r="960" spans="34:34" x14ac:dyDescent="0.5">
      <c r="AH960" s="77"/>
    </row>
    <row r="961" spans="34:34" x14ac:dyDescent="0.5">
      <c r="AH961" s="77"/>
    </row>
    <row r="962" spans="34:34" x14ac:dyDescent="0.5">
      <c r="AH962" s="77"/>
    </row>
    <row r="963" spans="34:34" x14ac:dyDescent="0.5">
      <c r="AH963" s="77"/>
    </row>
    <row r="964" spans="34:34" x14ac:dyDescent="0.5">
      <c r="AH964" s="77"/>
    </row>
    <row r="965" spans="34:34" x14ac:dyDescent="0.5">
      <c r="AH965" s="77"/>
    </row>
    <row r="966" spans="34:34" x14ac:dyDescent="0.5">
      <c r="AH966" s="77"/>
    </row>
    <row r="967" spans="34:34" x14ac:dyDescent="0.5">
      <c r="AH967" s="77"/>
    </row>
    <row r="968" spans="34:34" x14ac:dyDescent="0.5">
      <c r="AH968" s="77"/>
    </row>
    <row r="969" spans="34:34" x14ac:dyDescent="0.5">
      <c r="AH969" s="77"/>
    </row>
    <row r="970" spans="34:34" x14ac:dyDescent="0.5">
      <c r="AH970" s="77"/>
    </row>
    <row r="971" spans="34:34" x14ac:dyDescent="0.5">
      <c r="AH971" s="77"/>
    </row>
    <row r="972" spans="34:34" x14ac:dyDescent="0.5">
      <c r="AH972" s="77"/>
    </row>
    <row r="973" spans="34:34" x14ac:dyDescent="0.5">
      <c r="AH973" s="77"/>
    </row>
    <row r="974" spans="34:34" x14ac:dyDescent="0.5">
      <c r="AH974" s="77"/>
    </row>
    <row r="975" spans="34:34" x14ac:dyDescent="0.5">
      <c r="AH975" s="77"/>
    </row>
    <row r="976" spans="34:34" x14ac:dyDescent="0.5">
      <c r="AH976" s="77"/>
    </row>
    <row r="977" spans="34:34" x14ac:dyDescent="0.5">
      <c r="AH977" s="77"/>
    </row>
    <row r="978" spans="34:34" x14ac:dyDescent="0.5">
      <c r="AH978" s="77"/>
    </row>
    <row r="979" spans="34:34" x14ac:dyDescent="0.5">
      <c r="AH979" s="77"/>
    </row>
    <row r="980" spans="34:34" x14ac:dyDescent="0.5">
      <c r="AH980" s="77"/>
    </row>
    <row r="981" spans="34:34" x14ac:dyDescent="0.5">
      <c r="AH981" s="77"/>
    </row>
    <row r="982" spans="34:34" x14ac:dyDescent="0.5">
      <c r="AH982" s="77"/>
    </row>
    <row r="983" spans="34:34" x14ac:dyDescent="0.5">
      <c r="AH983" s="77"/>
    </row>
    <row r="984" spans="34:34" x14ac:dyDescent="0.5">
      <c r="AH984" s="77"/>
    </row>
    <row r="985" spans="34:34" x14ac:dyDescent="0.5">
      <c r="AH985" s="77"/>
    </row>
    <row r="986" spans="34:34" x14ac:dyDescent="0.5">
      <c r="AH986" s="77"/>
    </row>
    <row r="987" spans="34:34" x14ac:dyDescent="0.5">
      <c r="AH987" s="77"/>
    </row>
    <row r="988" spans="34:34" x14ac:dyDescent="0.5">
      <c r="AH988" s="77"/>
    </row>
    <row r="989" spans="34:34" x14ac:dyDescent="0.5">
      <c r="AH989" s="77"/>
    </row>
    <row r="990" spans="34:34" x14ac:dyDescent="0.5">
      <c r="AH990" s="77"/>
    </row>
    <row r="991" spans="34:34" x14ac:dyDescent="0.5">
      <c r="AH991" s="77"/>
    </row>
    <row r="992" spans="34:34" x14ac:dyDescent="0.5">
      <c r="AH992" s="77"/>
    </row>
    <row r="993" spans="34:34" x14ac:dyDescent="0.5">
      <c r="AH993" s="77"/>
    </row>
    <row r="994" spans="34:34" x14ac:dyDescent="0.5">
      <c r="AH994" s="77"/>
    </row>
    <row r="995" spans="34:34" x14ac:dyDescent="0.5">
      <c r="AH995" s="77"/>
    </row>
    <row r="996" spans="34:34" x14ac:dyDescent="0.5">
      <c r="AH996" s="77"/>
    </row>
    <row r="997" spans="34:34" x14ac:dyDescent="0.5">
      <c r="AH997" s="77"/>
    </row>
    <row r="998" spans="34:34" x14ac:dyDescent="0.5">
      <c r="AH998" s="77"/>
    </row>
    <row r="999" spans="34:34" x14ac:dyDescent="0.5">
      <c r="AH999" s="77"/>
    </row>
    <row r="1000" spans="34:34" x14ac:dyDescent="0.5">
      <c r="AH1000" s="77"/>
    </row>
    <row r="1001" spans="34:34" x14ac:dyDescent="0.5">
      <c r="AH1001" s="77"/>
    </row>
    <row r="1002" spans="34:34" x14ac:dyDescent="0.5">
      <c r="AH1002" s="77"/>
    </row>
    <row r="1003" spans="34:34" x14ac:dyDescent="0.5">
      <c r="AH1003" s="77"/>
    </row>
    <row r="1004" spans="34:34" x14ac:dyDescent="0.5">
      <c r="AH1004" s="77"/>
    </row>
    <row r="1005" spans="34:34" x14ac:dyDescent="0.5">
      <c r="AH1005" s="77"/>
    </row>
    <row r="1006" spans="34:34" x14ac:dyDescent="0.5">
      <c r="AH1006" s="77"/>
    </row>
    <row r="1007" spans="34:34" x14ac:dyDescent="0.5">
      <c r="AH1007" s="77"/>
    </row>
    <row r="1008" spans="34:34" x14ac:dyDescent="0.5">
      <c r="AH1008" s="77"/>
    </row>
    <row r="1009" spans="34:34" x14ac:dyDescent="0.5">
      <c r="AH1009" s="77"/>
    </row>
    <row r="1010" spans="34:34" x14ac:dyDescent="0.5">
      <c r="AH1010" s="77"/>
    </row>
    <row r="1011" spans="34:34" x14ac:dyDescent="0.5">
      <c r="AH1011" s="77"/>
    </row>
    <row r="1012" spans="34:34" x14ac:dyDescent="0.5">
      <c r="AH1012" s="77"/>
    </row>
    <row r="1013" spans="34:34" x14ac:dyDescent="0.5">
      <c r="AH1013" s="77"/>
    </row>
    <row r="1014" spans="34:34" x14ac:dyDescent="0.5">
      <c r="AH1014" s="77"/>
    </row>
    <row r="1015" spans="34:34" x14ac:dyDescent="0.5">
      <c r="AH1015" s="77"/>
    </row>
    <row r="1016" spans="34:34" x14ac:dyDescent="0.5">
      <c r="AH1016" s="77"/>
    </row>
    <row r="1017" spans="34:34" x14ac:dyDescent="0.5">
      <c r="AH1017" s="77"/>
    </row>
    <row r="1018" spans="34:34" x14ac:dyDescent="0.5">
      <c r="AH1018" s="77"/>
    </row>
    <row r="1019" spans="34:34" x14ac:dyDescent="0.5">
      <c r="AH1019" s="77"/>
    </row>
    <row r="1020" spans="34:34" x14ac:dyDescent="0.5">
      <c r="AH1020" s="77"/>
    </row>
    <row r="1021" spans="34:34" x14ac:dyDescent="0.5">
      <c r="AH1021" s="77"/>
    </row>
    <row r="1022" spans="34:34" x14ac:dyDescent="0.5">
      <c r="AH1022" s="77"/>
    </row>
    <row r="1023" spans="34:34" x14ac:dyDescent="0.5">
      <c r="AH1023" s="77"/>
    </row>
    <row r="1024" spans="34:34" x14ac:dyDescent="0.5">
      <c r="AH1024" s="77"/>
    </row>
    <row r="1025" spans="34:34" x14ac:dyDescent="0.5">
      <c r="AH1025" s="77"/>
    </row>
    <row r="1026" spans="34:34" x14ac:dyDescent="0.5">
      <c r="AH1026" s="77"/>
    </row>
    <row r="1027" spans="34:34" x14ac:dyDescent="0.5">
      <c r="AH1027" s="77"/>
    </row>
    <row r="1028" spans="34:34" x14ac:dyDescent="0.5">
      <c r="AH1028" s="77"/>
    </row>
    <row r="1029" spans="34:34" x14ac:dyDescent="0.5">
      <c r="AH1029" s="77"/>
    </row>
    <row r="1030" spans="34:34" x14ac:dyDescent="0.5">
      <c r="AH1030" s="77"/>
    </row>
    <row r="1031" spans="34:34" x14ac:dyDescent="0.5">
      <c r="AH1031" s="77"/>
    </row>
    <row r="1032" spans="34:34" x14ac:dyDescent="0.5">
      <c r="AH1032" s="77"/>
    </row>
    <row r="1033" spans="34:34" x14ac:dyDescent="0.5">
      <c r="AH1033" s="77"/>
    </row>
    <row r="1034" spans="34:34" x14ac:dyDescent="0.5">
      <c r="AH1034" s="77"/>
    </row>
    <row r="1035" spans="34:34" x14ac:dyDescent="0.5">
      <c r="AH1035" s="77"/>
    </row>
    <row r="1036" spans="34:34" x14ac:dyDescent="0.5">
      <c r="AH1036" s="77"/>
    </row>
    <row r="1037" spans="34:34" x14ac:dyDescent="0.5">
      <c r="AH1037" s="77"/>
    </row>
    <row r="1038" spans="34:34" x14ac:dyDescent="0.5">
      <c r="AH1038" s="77"/>
    </row>
    <row r="1039" spans="34:34" x14ac:dyDescent="0.5">
      <c r="AH1039" s="77"/>
    </row>
    <row r="1040" spans="34:34" x14ac:dyDescent="0.5">
      <c r="AH1040" s="77"/>
    </row>
    <row r="1041" spans="34:34" x14ac:dyDescent="0.5">
      <c r="AH1041" s="77"/>
    </row>
    <row r="1042" spans="34:34" x14ac:dyDescent="0.5">
      <c r="AH1042" s="77"/>
    </row>
    <row r="1043" spans="34:34" x14ac:dyDescent="0.5">
      <c r="AH1043" s="77"/>
    </row>
    <row r="1044" spans="34:34" x14ac:dyDescent="0.5">
      <c r="AH1044" s="77"/>
    </row>
    <row r="1045" spans="34:34" x14ac:dyDescent="0.5">
      <c r="AH1045" s="77"/>
    </row>
    <row r="1046" spans="34:34" x14ac:dyDescent="0.5">
      <c r="AH1046" s="77"/>
    </row>
    <row r="1047" spans="34:34" x14ac:dyDescent="0.5">
      <c r="AH1047" s="77"/>
    </row>
    <row r="1048" spans="34:34" x14ac:dyDescent="0.5">
      <c r="AH1048" s="77"/>
    </row>
    <row r="1049" spans="34:34" x14ac:dyDescent="0.5">
      <c r="AH1049" s="77"/>
    </row>
    <row r="1050" spans="34:34" x14ac:dyDescent="0.5">
      <c r="AH1050" s="77"/>
    </row>
    <row r="1051" spans="34:34" x14ac:dyDescent="0.5">
      <c r="AH1051" s="77"/>
    </row>
    <row r="1052" spans="34:34" x14ac:dyDescent="0.5">
      <c r="AH1052" s="77"/>
    </row>
    <row r="1053" spans="34:34" x14ac:dyDescent="0.5">
      <c r="AH1053" s="77"/>
    </row>
    <row r="1054" spans="34:34" x14ac:dyDescent="0.5">
      <c r="AH1054" s="77"/>
    </row>
    <row r="1055" spans="34:34" x14ac:dyDescent="0.5">
      <c r="AH1055" s="77"/>
    </row>
    <row r="1056" spans="34:34" x14ac:dyDescent="0.5">
      <c r="AH1056" s="77"/>
    </row>
    <row r="1057" spans="34:34" x14ac:dyDescent="0.5">
      <c r="AH1057" s="77"/>
    </row>
    <row r="1058" spans="34:34" x14ac:dyDescent="0.5">
      <c r="AH1058" s="77"/>
    </row>
    <row r="1059" spans="34:34" x14ac:dyDescent="0.5">
      <c r="AH1059" s="77"/>
    </row>
    <row r="1060" spans="34:34" x14ac:dyDescent="0.5">
      <c r="AH1060" s="77"/>
    </row>
    <row r="1061" spans="34:34" x14ac:dyDescent="0.5">
      <c r="AH1061" s="77"/>
    </row>
    <row r="1062" spans="34:34" x14ac:dyDescent="0.5">
      <c r="AH1062" s="77"/>
    </row>
    <row r="1063" spans="34:34" x14ac:dyDescent="0.5">
      <c r="AH1063" s="77"/>
    </row>
    <row r="1064" spans="34:34" x14ac:dyDescent="0.5">
      <c r="AH1064" s="77"/>
    </row>
    <row r="1065" spans="34:34" x14ac:dyDescent="0.5">
      <c r="AH1065" s="77"/>
    </row>
    <row r="1066" spans="34:34" x14ac:dyDescent="0.5">
      <c r="AH1066" s="77"/>
    </row>
    <row r="1067" spans="34:34" x14ac:dyDescent="0.5">
      <c r="AH1067" s="77"/>
    </row>
    <row r="1068" spans="34:34" x14ac:dyDescent="0.5">
      <c r="AH1068" s="77"/>
    </row>
    <row r="1069" spans="34:34" x14ac:dyDescent="0.5">
      <c r="AH1069" s="77"/>
    </row>
    <row r="1070" spans="34:34" x14ac:dyDescent="0.5">
      <c r="AH1070" s="77"/>
    </row>
    <row r="1071" spans="34:34" x14ac:dyDescent="0.5">
      <c r="AH1071" s="77"/>
    </row>
    <row r="1072" spans="34:34" x14ac:dyDescent="0.5">
      <c r="AH1072" s="77"/>
    </row>
    <row r="1073" spans="34:34" x14ac:dyDescent="0.5">
      <c r="AH1073" s="77"/>
    </row>
    <row r="1074" spans="34:34" x14ac:dyDescent="0.5">
      <c r="AH1074" s="77"/>
    </row>
    <row r="1075" spans="34:34" x14ac:dyDescent="0.5">
      <c r="AH1075" s="77"/>
    </row>
    <row r="1076" spans="34:34" x14ac:dyDescent="0.5">
      <c r="AH1076" s="77"/>
    </row>
    <row r="1077" spans="34:34" x14ac:dyDescent="0.5">
      <c r="AH1077" s="77"/>
    </row>
    <row r="1078" spans="34:34" x14ac:dyDescent="0.5">
      <c r="AH1078" s="77"/>
    </row>
    <row r="1079" spans="34:34" x14ac:dyDescent="0.5">
      <c r="AH1079" s="77"/>
    </row>
    <row r="1080" spans="34:34" x14ac:dyDescent="0.5">
      <c r="AH1080" s="77"/>
    </row>
    <row r="1081" spans="34:34" x14ac:dyDescent="0.5">
      <c r="AH1081" s="77"/>
    </row>
    <row r="1082" spans="34:34" x14ac:dyDescent="0.5">
      <c r="AH1082" s="77"/>
    </row>
    <row r="1083" spans="34:34" x14ac:dyDescent="0.5">
      <c r="AH1083" s="77"/>
    </row>
    <row r="1084" spans="34:34" x14ac:dyDescent="0.5">
      <c r="AH1084" s="77"/>
    </row>
    <row r="1085" spans="34:34" x14ac:dyDescent="0.5">
      <c r="AH1085" s="77"/>
    </row>
    <row r="1086" spans="34:34" x14ac:dyDescent="0.5">
      <c r="AH1086" s="77"/>
    </row>
    <row r="1087" spans="34:34" x14ac:dyDescent="0.5">
      <c r="AH1087" s="77"/>
    </row>
    <row r="1088" spans="34:34" x14ac:dyDescent="0.5">
      <c r="AH1088" s="77"/>
    </row>
    <row r="1089" spans="34:34" x14ac:dyDescent="0.5">
      <c r="AH1089" s="77"/>
    </row>
    <row r="1090" spans="34:34" x14ac:dyDescent="0.5">
      <c r="AH1090" s="77"/>
    </row>
    <row r="1091" spans="34:34" x14ac:dyDescent="0.5">
      <c r="AH1091" s="77"/>
    </row>
    <row r="1092" spans="34:34" x14ac:dyDescent="0.5">
      <c r="AH1092" s="77"/>
    </row>
    <row r="1093" spans="34:34" x14ac:dyDescent="0.5">
      <c r="AH1093" s="77"/>
    </row>
    <row r="1094" spans="34:34" x14ac:dyDescent="0.5">
      <c r="AH1094" s="77"/>
    </row>
    <row r="1095" spans="34:34" x14ac:dyDescent="0.5">
      <c r="AH1095" s="77"/>
    </row>
    <row r="1096" spans="34:34" x14ac:dyDescent="0.5">
      <c r="AH1096" s="77"/>
    </row>
    <row r="1097" spans="34:34" x14ac:dyDescent="0.5">
      <c r="AH1097" s="77"/>
    </row>
    <row r="1098" spans="34:34" x14ac:dyDescent="0.5">
      <c r="AH1098" s="77"/>
    </row>
    <row r="1099" spans="34:34" x14ac:dyDescent="0.5">
      <c r="AH1099" s="77"/>
    </row>
    <row r="1100" spans="34:34" x14ac:dyDescent="0.5">
      <c r="AH1100" s="77"/>
    </row>
    <row r="1101" spans="34:34" x14ac:dyDescent="0.5">
      <c r="AH1101" s="77"/>
    </row>
    <row r="1102" spans="34:34" x14ac:dyDescent="0.5">
      <c r="AH1102" s="77"/>
    </row>
    <row r="1103" spans="34:34" x14ac:dyDescent="0.5">
      <c r="AH1103" s="77"/>
    </row>
    <row r="1104" spans="34:34" x14ac:dyDescent="0.5">
      <c r="AH1104" s="77"/>
    </row>
    <row r="1105" spans="34:34" x14ac:dyDescent="0.5">
      <c r="AH1105" s="77"/>
    </row>
    <row r="1106" spans="34:34" x14ac:dyDescent="0.5">
      <c r="AH1106" s="77"/>
    </row>
    <row r="1107" spans="34:34" x14ac:dyDescent="0.5">
      <c r="AH1107" s="77"/>
    </row>
    <row r="1108" spans="34:34" x14ac:dyDescent="0.5">
      <c r="AH1108" s="77"/>
    </row>
    <row r="1109" spans="34:34" x14ac:dyDescent="0.5">
      <c r="AH1109" s="77"/>
    </row>
    <row r="1110" spans="34:34" x14ac:dyDescent="0.5">
      <c r="AH1110" s="77"/>
    </row>
    <row r="1111" spans="34:34" x14ac:dyDescent="0.5">
      <c r="AH1111" s="77"/>
    </row>
    <row r="1112" spans="34:34" x14ac:dyDescent="0.5">
      <c r="AH1112" s="77"/>
    </row>
    <row r="1113" spans="34:34" x14ac:dyDescent="0.5">
      <c r="AH1113" s="77"/>
    </row>
    <row r="1114" spans="34:34" x14ac:dyDescent="0.5">
      <c r="AH1114" s="77"/>
    </row>
    <row r="1115" spans="34:34" x14ac:dyDescent="0.5">
      <c r="AH1115" s="77"/>
    </row>
    <row r="1116" spans="34:34" x14ac:dyDescent="0.5">
      <c r="AH1116" s="77"/>
    </row>
    <row r="1117" spans="34:34" x14ac:dyDescent="0.5">
      <c r="AH1117" s="77"/>
    </row>
    <row r="1118" spans="34:34" x14ac:dyDescent="0.5">
      <c r="AH1118" s="77"/>
    </row>
    <row r="1119" spans="34:34" x14ac:dyDescent="0.5">
      <c r="AH1119" s="77"/>
    </row>
    <row r="1120" spans="34:34" x14ac:dyDescent="0.5">
      <c r="AH1120" s="77"/>
    </row>
    <row r="1121" spans="34:34" x14ac:dyDescent="0.5">
      <c r="AH1121" s="77"/>
    </row>
    <row r="1122" spans="34:34" x14ac:dyDescent="0.5">
      <c r="AH1122" s="77"/>
    </row>
    <row r="1123" spans="34:34" x14ac:dyDescent="0.5">
      <c r="AH1123" s="77"/>
    </row>
    <row r="1124" spans="34:34" x14ac:dyDescent="0.5">
      <c r="AH1124" s="77"/>
    </row>
    <row r="1125" spans="34:34" x14ac:dyDescent="0.5">
      <c r="AH1125" s="77"/>
    </row>
    <row r="1126" spans="34:34" x14ac:dyDescent="0.5">
      <c r="AH1126" s="77"/>
    </row>
    <row r="1127" spans="34:34" x14ac:dyDescent="0.5">
      <c r="AH1127" s="77"/>
    </row>
    <row r="1128" spans="34:34" x14ac:dyDescent="0.5">
      <c r="AH1128" s="77"/>
    </row>
    <row r="1129" spans="34:34" x14ac:dyDescent="0.5">
      <c r="AH1129" s="77"/>
    </row>
    <row r="1130" spans="34:34" x14ac:dyDescent="0.5">
      <c r="AH1130" s="77"/>
    </row>
    <row r="1131" spans="34:34" x14ac:dyDescent="0.5">
      <c r="AH1131" s="77"/>
    </row>
    <row r="1132" spans="34:34" x14ac:dyDescent="0.5">
      <c r="AH1132" s="77"/>
    </row>
    <row r="1133" spans="34:34" x14ac:dyDescent="0.5">
      <c r="AH1133" s="77"/>
    </row>
    <row r="1134" spans="34:34" x14ac:dyDescent="0.5">
      <c r="AH1134" s="77"/>
    </row>
    <row r="1135" spans="34:34" x14ac:dyDescent="0.5">
      <c r="AH1135" s="77"/>
    </row>
    <row r="1136" spans="34:34" x14ac:dyDescent="0.5">
      <c r="AH1136" s="77"/>
    </row>
    <row r="1137" spans="34:34" x14ac:dyDescent="0.5">
      <c r="AH1137" s="77"/>
    </row>
    <row r="1138" spans="34:34" x14ac:dyDescent="0.5">
      <c r="AH1138" s="77"/>
    </row>
    <row r="1139" spans="34:34" x14ac:dyDescent="0.5">
      <c r="AH1139" s="77"/>
    </row>
    <row r="1140" spans="34:34" x14ac:dyDescent="0.5">
      <c r="AH1140" s="77"/>
    </row>
    <row r="1141" spans="34:34" x14ac:dyDescent="0.5">
      <c r="AH1141" s="77"/>
    </row>
    <row r="1142" spans="34:34" x14ac:dyDescent="0.5">
      <c r="AH1142" s="77"/>
    </row>
    <row r="1143" spans="34:34" x14ac:dyDescent="0.5">
      <c r="AH1143" s="77"/>
    </row>
    <row r="1144" spans="34:34" x14ac:dyDescent="0.5">
      <c r="AH1144" s="77"/>
    </row>
    <row r="1145" spans="34:34" x14ac:dyDescent="0.5">
      <c r="AH1145" s="77"/>
    </row>
    <row r="1146" spans="34:34" x14ac:dyDescent="0.5">
      <c r="AH1146" s="77"/>
    </row>
    <row r="1147" spans="34:34" x14ac:dyDescent="0.5">
      <c r="AH1147" s="77"/>
    </row>
    <row r="1148" spans="34:34" x14ac:dyDescent="0.5">
      <c r="AH1148" s="77"/>
    </row>
    <row r="1149" spans="34:34" x14ac:dyDescent="0.5">
      <c r="AH1149" s="77"/>
    </row>
    <row r="1150" spans="34:34" x14ac:dyDescent="0.5">
      <c r="AH1150" s="77"/>
    </row>
    <row r="1151" spans="34:34" x14ac:dyDescent="0.5">
      <c r="AH1151" s="77"/>
    </row>
    <row r="1152" spans="34:34" x14ac:dyDescent="0.5">
      <c r="AH1152" s="77"/>
    </row>
    <row r="1153" spans="34:34" x14ac:dyDescent="0.5">
      <c r="AH1153" s="77"/>
    </row>
    <row r="1154" spans="34:34" x14ac:dyDescent="0.5">
      <c r="AH1154" s="77"/>
    </row>
    <row r="1155" spans="34:34" x14ac:dyDescent="0.5">
      <c r="AH1155" s="77"/>
    </row>
    <row r="1156" spans="34:34" x14ac:dyDescent="0.5">
      <c r="AH1156" s="77"/>
    </row>
    <row r="1157" spans="34:34" x14ac:dyDescent="0.5">
      <c r="AH1157" s="77"/>
    </row>
    <row r="1158" spans="34:34" x14ac:dyDescent="0.5">
      <c r="AH1158" s="77"/>
    </row>
    <row r="1159" spans="34:34" x14ac:dyDescent="0.5">
      <c r="AH1159" s="77"/>
    </row>
    <row r="1160" spans="34:34" x14ac:dyDescent="0.5">
      <c r="AH1160" s="77"/>
    </row>
    <row r="1161" spans="34:34" x14ac:dyDescent="0.5">
      <c r="AH1161" s="77"/>
    </row>
    <row r="1162" spans="34:34" x14ac:dyDescent="0.5">
      <c r="AH1162" s="77"/>
    </row>
    <row r="1163" spans="34:34" x14ac:dyDescent="0.5">
      <c r="AH1163" s="77"/>
    </row>
    <row r="1164" spans="34:34" x14ac:dyDescent="0.5">
      <c r="AH1164" s="77"/>
    </row>
    <row r="1165" spans="34:34" x14ac:dyDescent="0.5">
      <c r="AH1165" s="77"/>
    </row>
    <row r="1166" spans="34:34" x14ac:dyDescent="0.5">
      <c r="AH1166" s="77"/>
    </row>
    <row r="1167" spans="34:34" x14ac:dyDescent="0.5">
      <c r="AH1167" s="77"/>
    </row>
    <row r="1168" spans="34:34" x14ac:dyDescent="0.5">
      <c r="AH1168" s="77"/>
    </row>
    <row r="1169" spans="34:34" x14ac:dyDescent="0.5">
      <c r="AH1169" s="77"/>
    </row>
    <row r="1170" spans="34:34" x14ac:dyDescent="0.5">
      <c r="AH1170" s="77"/>
    </row>
    <row r="1171" spans="34:34" x14ac:dyDescent="0.5">
      <c r="AH1171" s="77"/>
    </row>
    <row r="1172" spans="34:34" x14ac:dyDescent="0.5">
      <c r="AH1172" s="77"/>
    </row>
    <row r="1173" spans="34:34" x14ac:dyDescent="0.5">
      <c r="AH1173" s="77"/>
    </row>
    <row r="1174" spans="34:34" x14ac:dyDescent="0.5">
      <c r="AH1174" s="77"/>
    </row>
    <row r="1175" spans="34:34" x14ac:dyDescent="0.5">
      <c r="AH1175" s="77"/>
    </row>
    <row r="1176" spans="34:34" x14ac:dyDescent="0.5">
      <c r="AH1176" s="77"/>
    </row>
    <row r="1177" spans="34:34" x14ac:dyDescent="0.5">
      <c r="AH1177" s="77"/>
    </row>
    <row r="1178" spans="34:34" x14ac:dyDescent="0.5">
      <c r="AH1178" s="77"/>
    </row>
    <row r="1179" spans="34:34" x14ac:dyDescent="0.5">
      <c r="AH1179" s="77"/>
    </row>
    <row r="1180" spans="34:34" x14ac:dyDescent="0.5">
      <c r="AH1180" s="77"/>
    </row>
    <row r="1181" spans="34:34" x14ac:dyDescent="0.5">
      <c r="AH1181" s="77"/>
    </row>
    <row r="1182" spans="34:34" x14ac:dyDescent="0.5">
      <c r="AH1182" s="77"/>
    </row>
    <row r="1183" spans="34:34" x14ac:dyDescent="0.5">
      <c r="AH1183" s="77"/>
    </row>
    <row r="1184" spans="34:34" x14ac:dyDescent="0.5">
      <c r="AH1184" s="77"/>
    </row>
    <row r="1185" spans="34:34" x14ac:dyDescent="0.5">
      <c r="AH1185" s="77"/>
    </row>
    <row r="1186" spans="34:34" x14ac:dyDescent="0.5">
      <c r="AH1186" s="77"/>
    </row>
    <row r="1187" spans="34:34" x14ac:dyDescent="0.5">
      <c r="AH1187" s="77"/>
    </row>
    <row r="1188" spans="34:34" x14ac:dyDescent="0.5">
      <c r="AH1188" s="77"/>
    </row>
    <row r="1189" spans="34:34" x14ac:dyDescent="0.5">
      <c r="AH1189" s="77"/>
    </row>
    <row r="1190" spans="34:34" x14ac:dyDescent="0.5">
      <c r="AH1190" s="77"/>
    </row>
    <row r="1191" spans="34:34" x14ac:dyDescent="0.5">
      <c r="AH1191" s="77"/>
    </row>
    <row r="1192" spans="34:34" x14ac:dyDescent="0.5">
      <c r="AH1192" s="77"/>
    </row>
    <row r="1193" spans="34:34" x14ac:dyDescent="0.5">
      <c r="AH1193" s="77"/>
    </row>
    <row r="1194" spans="34:34" x14ac:dyDescent="0.5">
      <c r="AH1194" s="77"/>
    </row>
    <row r="1195" spans="34:34" x14ac:dyDescent="0.5">
      <c r="AH1195" s="77"/>
    </row>
    <row r="1196" spans="34:34" x14ac:dyDescent="0.5">
      <c r="AH1196" s="77"/>
    </row>
    <row r="1197" spans="34:34" x14ac:dyDescent="0.5">
      <c r="AH1197" s="77"/>
    </row>
    <row r="1198" spans="34:34" x14ac:dyDescent="0.5">
      <c r="AH1198" s="77"/>
    </row>
    <row r="1199" spans="34:34" x14ac:dyDescent="0.5">
      <c r="AH1199" s="77"/>
    </row>
    <row r="1200" spans="34:34" x14ac:dyDescent="0.5">
      <c r="AH1200" s="77"/>
    </row>
    <row r="1201" spans="34:34" x14ac:dyDescent="0.5">
      <c r="AH1201" s="77"/>
    </row>
    <row r="1202" spans="34:34" x14ac:dyDescent="0.5">
      <c r="AH1202" s="77"/>
    </row>
    <row r="1203" spans="34:34" x14ac:dyDescent="0.5">
      <c r="AH1203" s="77"/>
    </row>
    <row r="1204" spans="34:34" x14ac:dyDescent="0.5">
      <c r="AH1204" s="77"/>
    </row>
    <row r="1205" spans="34:34" x14ac:dyDescent="0.5">
      <c r="AH1205" s="77"/>
    </row>
    <row r="1206" spans="34:34" x14ac:dyDescent="0.5">
      <c r="AH1206" s="77"/>
    </row>
    <row r="1207" spans="34:34" x14ac:dyDescent="0.5">
      <c r="AH1207" s="77"/>
    </row>
    <row r="1208" spans="34:34" x14ac:dyDescent="0.5">
      <c r="AH1208" s="77"/>
    </row>
    <row r="1209" spans="34:34" x14ac:dyDescent="0.5">
      <c r="AH1209" s="77"/>
    </row>
    <row r="1210" spans="34:34" x14ac:dyDescent="0.5">
      <c r="AH1210" s="77"/>
    </row>
    <row r="1211" spans="34:34" x14ac:dyDescent="0.5">
      <c r="AH1211" s="77"/>
    </row>
    <row r="1212" spans="34:34" x14ac:dyDescent="0.5">
      <c r="AH1212" s="77"/>
    </row>
    <row r="1213" spans="34:34" x14ac:dyDescent="0.5">
      <c r="AH1213" s="77"/>
    </row>
    <row r="1214" spans="34:34" x14ac:dyDescent="0.5">
      <c r="AH1214" s="77"/>
    </row>
    <row r="1215" spans="34:34" x14ac:dyDescent="0.5">
      <c r="AH1215" s="77"/>
    </row>
    <row r="1216" spans="34:34" x14ac:dyDescent="0.5">
      <c r="AH1216" s="77"/>
    </row>
    <row r="1217" spans="34:34" x14ac:dyDescent="0.5">
      <c r="AH1217" s="77"/>
    </row>
    <row r="1218" spans="34:34" x14ac:dyDescent="0.5">
      <c r="AH1218" s="77"/>
    </row>
    <row r="1219" spans="34:34" x14ac:dyDescent="0.5">
      <c r="AH1219" s="77"/>
    </row>
    <row r="1220" spans="34:34" x14ac:dyDescent="0.5">
      <c r="AH1220" s="77"/>
    </row>
    <row r="1221" spans="34:34" x14ac:dyDescent="0.5">
      <c r="AH1221" s="77"/>
    </row>
    <row r="1222" spans="34:34" x14ac:dyDescent="0.5">
      <c r="AH1222" s="77"/>
    </row>
    <row r="1223" spans="34:34" x14ac:dyDescent="0.5">
      <c r="AH1223" s="77"/>
    </row>
    <row r="1224" spans="34:34" x14ac:dyDescent="0.5">
      <c r="AH1224" s="77"/>
    </row>
    <row r="1225" spans="34:34" x14ac:dyDescent="0.5">
      <c r="AH1225" s="77"/>
    </row>
    <row r="1226" spans="34:34" x14ac:dyDescent="0.5">
      <c r="AH1226" s="77"/>
    </row>
    <row r="1227" spans="34:34" x14ac:dyDescent="0.5">
      <c r="AH1227" s="77"/>
    </row>
    <row r="1228" spans="34:34" x14ac:dyDescent="0.5">
      <c r="AH1228" s="77"/>
    </row>
    <row r="1229" spans="34:34" x14ac:dyDescent="0.5">
      <c r="AH1229" s="77"/>
    </row>
    <row r="1230" spans="34:34" x14ac:dyDescent="0.5">
      <c r="AH1230" s="77"/>
    </row>
    <row r="1231" spans="34:34" x14ac:dyDescent="0.5">
      <c r="AH1231" s="77"/>
    </row>
    <row r="1232" spans="34:34" x14ac:dyDescent="0.5">
      <c r="AH1232" s="77"/>
    </row>
    <row r="1233" spans="34:34" x14ac:dyDescent="0.5">
      <c r="AH1233" s="77"/>
    </row>
    <row r="1234" spans="34:34" x14ac:dyDescent="0.5">
      <c r="AH1234" s="77"/>
    </row>
    <row r="1235" spans="34:34" x14ac:dyDescent="0.5">
      <c r="AH1235" s="77"/>
    </row>
    <row r="1236" spans="34:34" x14ac:dyDescent="0.5">
      <c r="AH1236" s="77"/>
    </row>
    <row r="1237" spans="34:34" x14ac:dyDescent="0.5">
      <c r="AH1237" s="77"/>
    </row>
    <row r="1238" spans="34:34" x14ac:dyDescent="0.5">
      <c r="AH1238" s="77"/>
    </row>
    <row r="1239" spans="34:34" x14ac:dyDescent="0.5">
      <c r="AH1239" s="77"/>
    </row>
    <row r="1240" spans="34:34" x14ac:dyDescent="0.5">
      <c r="AH1240" s="77"/>
    </row>
    <row r="1241" spans="34:34" x14ac:dyDescent="0.5">
      <c r="AH1241" s="77"/>
    </row>
    <row r="1242" spans="34:34" x14ac:dyDescent="0.5">
      <c r="AH1242" s="77"/>
    </row>
    <row r="1243" spans="34:34" x14ac:dyDescent="0.5">
      <c r="AH1243" s="77"/>
    </row>
    <row r="1244" spans="34:34" x14ac:dyDescent="0.5">
      <c r="AH1244" s="77"/>
    </row>
    <row r="1245" spans="34:34" x14ac:dyDescent="0.5">
      <c r="AH1245" s="77"/>
    </row>
    <row r="1246" spans="34:34" x14ac:dyDescent="0.5">
      <c r="AH1246" s="77"/>
    </row>
    <row r="1247" spans="34:34" x14ac:dyDescent="0.5">
      <c r="AH1247" s="77"/>
    </row>
    <row r="1248" spans="34:34" x14ac:dyDescent="0.5">
      <c r="AH1248" s="77"/>
    </row>
    <row r="1249" spans="34:34" x14ac:dyDescent="0.5">
      <c r="AH1249" s="77"/>
    </row>
    <row r="1250" spans="34:34" x14ac:dyDescent="0.5">
      <c r="AH1250" s="77"/>
    </row>
    <row r="1251" spans="34:34" x14ac:dyDescent="0.5">
      <c r="AH1251" s="77"/>
    </row>
    <row r="1252" spans="34:34" x14ac:dyDescent="0.5">
      <c r="AH1252" s="77"/>
    </row>
    <row r="1253" spans="34:34" x14ac:dyDescent="0.5">
      <c r="AH1253" s="77"/>
    </row>
    <row r="1254" spans="34:34" x14ac:dyDescent="0.5">
      <c r="AH1254" s="77"/>
    </row>
    <row r="1255" spans="34:34" x14ac:dyDescent="0.5">
      <c r="AH1255" s="77"/>
    </row>
    <row r="1256" spans="34:34" x14ac:dyDescent="0.5">
      <c r="AH1256" s="77"/>
    </row>
    <row r="1257" spans="34:34" x14ac:dyDescent="0.5">
      <c r="AH1257" s="77"/>
    </row>
    <row r="1258" spans="34:34" x14ac:dyDescent="0.5">
      <c r="AH1258" s="77"/>
    </row>
    <row r="1259" spans="34:34" x14ac:dyDescent="0.5">
      <c r="AH1259" s="77"/>
    </row>
    <row r="1260" spans="34:34" x14ac:dyDescent="0.5">
      <c r="AH1260" s="77"/>
    </row>
    <row r="1261" spans="34:34" x14ac:dyDescent="0.5">
      <c r="AH1261" s="77"/>
    </row>
    <row r="1262" spans="34:34" x14ac:dyDescent="0.5">
      <c r="AH1262" s="77"/>
    </row>
    <row r="1263" spans="34:34" x14ac:dyDescent="0.5">
      <c r="AH1263" s="77"/>
    </row>
    <row r="1264" spans="34:34" x14ac:dyDescent="0.5">
      <c r="AH1264" s="77"/>
    </row>
    <row r="1265" spans="34:34" x14ac:dyDescent="0.5">
      <c r="AH1265" s="77"/>
    </row>
    <row r="1266" spans="34:34" x14ac:dyDescent="0.5">
      <c r="AH1266" s="77"/>
    </row>
    <row r="1267" spans="34:34" x14ac:dyDescent="0.5">
      <c r="AH1267" s="77"/>
    </row>
    <row r="1268" spans="34:34" x14ac:dyDescent="0.5">
      <c r="AH1268" s="77"/>
    </row>
    <row r="1269" spans="34:34" x14ac:dyDescent="0.5">
      <c r="AH1269" s="77"/>
    </row>
    <row r="1270" spans="34:34" x14ac:dyDescent="0.5">
      <c r="AH1270" s="77"/>
    </row>
    <row r="1271" spans="34:34" x14ac:dyDescent="0.5">
      <c r="AH1271" s="77"/>
    </row>
    <row r="1272" spans="34:34" x14ac:dyDescent="0.5">
      <c r="AH1272" s="77"/>
    </row>
    <row r="1273" spans="34:34" x14ac:dyDescent="0.5">
      <c r="AH1273" s="77"/>
    </row>
    <row r="1274" spans="34:34" x14ac:dyDescent="0.5">
      <c r="AH1274" s="77"/>
    </row>
    <row r="1275" spans="34:34" x14ac:dyDescent="0.5">
      <c r="AH1275" s="77"/>
    </row>
    <row r="1276" spans="34:34" x14ac:dyDescent="0.5">
      <c r="AH1276" s="77"/>
    </row>
    <row r="1277" spans="34:34" x14ac:dyDescent="0.5">
      <c r="AH1277" s="77"/>
    </row>
    <row r="1278" spans="34:34" x14ac:dyDescent="0.5">
      <c r="AH1278" s="77"/>
    </row>
    <row r="1279" spans="34:34" x14ac:dyDescent="0.5">
      <c r="AH1279" s="77"/>
    </row>
    <row r="1280" spans="34:34" x14ac:dyDescent="0.5">
      <c r="AH1280" s="77"/>
    </row>
    <row r="1281" spans="34:34" x14ac:dyDescent="0.5">
      <c r="AH1281" s="77"/>
    </row>
    <row r="1282" spans="34:34" x14ac:dyDescent="0.5">
      <c r="AH1282" s="77"/>
    </row>
    <row r="1283" spans="34:34" x14ac:dyDescent="0.5">
      <c r="AH1283" s="77"/>
    </row>
    <row r="1284" spans="34:34" x14ac:dyDescent="0.5">
      <c r="AH1284" s="77"/>
    </row>
    <row r="1285" spans="34:34" x14ac:dyDescent="0.5">
      <c r="AH1285" s="77"/>
    </row>
    <row r="1286" spans="34:34" x14ac:dyDescent="0.5">
      <c r="AH1286" s="77"/>
    </row>
    <row r="1287" spans="34:34" x14ac:dyDescent="0.5">
      <c r="AH1287" s="77"/>
    </row>
    <row r="1288" spans="34:34" x14ac:dyDescent="0.5">
      <c r="AH1288" s="77"/>
    </row>
    <row r="1289" spans="34:34" x14ac:dyDescent="0.5">
      <c r="AH1289" s="77"/>
    </row>
    <row r="1290" spans="34:34" x14ac:dyDescent="0.5">
      <c r="AH1290" s="77"/>
    </row>
    <row r="1291" spans="34:34" x14ac:dyDescent="0.5">
      <c r="AH1291" s="77"/>
    </row>
    <row r="1292" spans="34:34" x14ac:dyDescent="0.5">
      <c r="AH1292" s="77"/>
    </row>
    <row r="1293" spans="34:34" x14ac:dyDescent="0.5">
      <c r="AH1293" s="77"/>
    </row>
    <row r="1294" spans="34:34" x14ac:dyDescent="0.5">
      <c r="AH1294" s="77"/>
    </row>
    <row r="1295" spans="34:34" x14ac:dyDescent="0.5">
      <c r="AH1295" s="77"/>
    </row>
    <row r="1296" spans="34:34" x14ac:dyDescent="0.5">
      <c r="AH1296" s="77"/>
    </row>
    <row r="1297" spans="34:34" x14ac:dyDescent="0.5">
      <c r="AH1297" s="77"/>
    </row>
    <row r="1298" spans="34:34" x14ac:dyDescent="0.5">
      <c r="AH1298" s="77"/>
    </row>
    <row r="1299" spans="34:34" x14ac:dyDescent="0.5">
      <c r="AH1299" s="77"/>
    </row>
    <row r="1300" spans="34:34" x14ac:dyDescent="0.5">
      <c r="AH1300" s="77"/>
    </row>
    <row r="1301" spans="34:34" x14ac:dyDescent="0.5">
      <c r="AH1301" s="77"/>
    </row>
    <row r="1302" spans="34:34" x14ac:dyDescent="0.5">
      <c r="AH1302" s="77"/>
    </row>
    <row r="1303" spans="34:34" x14ac:dyDescent="0.5">
      <c r="AH1303" s="77"/>
    </row>
    <row r="1304" spans="34:34" x14ac:dyDescent="0.5">
      <c r="AH1304" s="77"/>
    </row>
    <row r="1305" spans="34:34" x14ac:dyDescent="0.5">
      <c r="AH1305" s="77"/>
    </row>
    <row r="1306" spans="34:34" x14ac:dyDescent="0.5">
      <c r="AH1306" s="77"/>
    </row>
    <row r="1307" spans="34:34" x14ac:dyDescent="0.5">
      <c r="AH1307" s="77"/>
    </row>
    <row r="1308" spans="34:34" x14ac:dyDescent="0.5">
      <c r="AH1308" s="77"/>
    </row>
    <row r="1309" spans="34:34" x14ac:dyDescent="0.5">
      <c r="AH1309" s="77"/>
    </row>
    <row r="1310" spans="34:34" x14ac:dyDescent="0.5">
      <c r="AH1310" s="77"/>
    </row>
    <row r="1311" spans="34:34" x14ac:dyDescent="0.5">
      <c r="AH1311" s="77"/>
    </row>
    <row r="1312" spans="34:34" x14ac:dyDescent="0.5">
      <c r="AH1312" s="77"/>
    </row>
    <row r="1313" spans="34:34" x14ac:dyDescent="0.5">
      <c r="AH1313" s="77"/>
    </row>
    <row r="1314" spans="34:34" x14ac:dyDescent="0.5">
      <c r="AH1314" s="77"/>
    </row>
    <row r="1315" spans="34:34" x14ac:dyDescent="0.5">
      <c r="AH1315" s="77"/>
    </row>
    <row r="1316" spans="34:34" x14ac:dyDescent="0.5">
      <c r="AH1316" s="77"/>
    </row>
    <row r="1317" spans="34:34" x14ac:dyDescent="0.5">
      <c r="AH1317" s="77"/>
    </row>
    <row r="1318" spans="34:34" x14ac:dyDescent="0.5">
      <c r="AH1318" s="77"/>
    </row>
    <row r="1319" spans="34:34" x14ac:dyDescent="0.5">
      <c r="AH1319" s="77"/>
    </row>
    <row r="1320" spans="34:34" x14ac:dyDescent="0.5">
      <c r="AH1320" s="77"/>
    </row>
    <row r="1321" spans="34:34" x14ac:dyDescent="0.5">
      <c r="AH1321" s="77"/>
    </row>
    <row r="1322" spans="34:34" x14ac:dyDescent="0.5">
      <c r="AH1322" s="77"/>
    </row>
    <row r="1323" spans="34:34" x14ac:dyDescent="0.5">
      <c r="AH1323" s="77"/>
    </row>
    <row r="1324" spans="34:34" x14ac:dyDescent="0.5">
      <c r="AH1324" s="77"/>
    </row>
    <row r="1325" spans="34:34" x14ac:dyDescent="0.5">
      <c r="AH1325" s="77"/>
    </row>
    <row r="1326" spans="34:34" x14ac:dyDescent="0.5">
      <c r="AH1326" s="77"/>
    </row>
    <row r="1327" spans="34:34" x14ac:dyDescent="0.5">
      <c r="AH1327" s="77"/>
    </row>
    <row r="1328" spans="34:34" x14ac:dyDescent="0.5">
      <c r="AH1328" s="77"/>
    </row>
    <row r="1329" spans="34:34" x14ac:dyDescent="0.5">
      <c r="AH1329" s="77"/>
    </row>
    <row r="1330" spans="34:34" x14ac:dyDescent="0.5">
      <c r="AH1330" s="77"/>
    </row>
    <row r="1331" spans="34:34" x14ac:dyDescent="0.5">
      <c r="AH1331" s="77"/>
    </row>
    <row r="1332" spans="34:34" x14ac:dyDescent="0.5">
      <c r="AH1332" s="77"/>
    </row>
    <row r="1333" spans="34:34" x14ac:dyDescent="0.5">
      <c r="AH1333" s="77"/>
    </row>
    <row r="1334" spans="34:34" x14ac:dyDescent="0.5">
      <c r="AH1334" s="77"/>
    </row>
    <row r="1335" spans="34:34" x14ac:dyDescent="0.5">
      <c r="AH1335" s="77"/>
    </row>
    <row r="1336" spans="34:34" x14ac:dyDescent="0.5">
      <c r="AH1336" s="77"/>
    </row>
    <row r="1337" spans="34:34" x14ac:dyDescent="0.5">
      <c r="AH1337" s="77"/>
    </row>
    <row r="1338" spans="34:34" x14ac:dyDescent="0.5">
      <c r="AH1338" s="77"/>
    </row>
    <row r="1339" spans="34:34" x14ac:dyDescent="0.5">
      <c r="AH1339" s="77"/>
    </row>
    <row r="1340" spans="34:34" x14ac:dyDescent="0.5">
      <c r="AH1340" s="77"/>
    </row>
    <row r="1341" spans="34:34" x14ac:dyDescent="0.5">
      <c r="AH1341" s="77"/>
    </row>
    <row r="1342" spans="34:34" x14ac:dyDescent="0.5">
      <c r="AH1342" s="77"/>
    </row>
    <row r="1343" spans="34:34" x14ac:dyDescent="0.5">
      <c r="AH1343" s="77"/>
    </row>
    <row r="1344" spans="34:34" x14ac:dyDescent="0.5">
      <c r="AH1344" s="77"/>
    </row>
    <row r="1345" spans="34:34" x14ac:dyDescent="0.5">
      <c r="AH1345" s="77"/>
    </row>
    <row r="1346" spans="34:34" x14ac:dyDescent="0.5">
      <c r="AH1346" s="77"/>
    </row>
    <row r="1347" spans="34:34" x14ac:dyDescent="0.5">
      <c r="AH1347" s="77"/>
    </row>
    <row r="1348" spans="34:34" x14ac:dyDescent="0.5">
      <c r="AH1348" s="77"/>
    </row>
    <row r="1349" spans="34:34" x14ac:dyDescent="0.5">
      <c r="AH1349" s="77"/>
    </row>
    <row r="1350" spans="34:34" x14ac:dyDescent="0.5">
      <c r="AH1350" s="77"/>
    </row>
    <row r="1351" spans="34:34" x14ac:dyDescent="0.5">
      <c r="AH1351" s="77"/>
    </row>
    <row r="1352" spans="34:34" x14ac:dyDescent="0.5">
      <c r="AH1352" s="77"/>
    </row>
    <row r="1353" spans="34:34" x14ac:dyDescent="0.5">
      <c r="AH1353" s="77"/>
    </row>
    <row r="1354" spans="34:34" x14ac:dyDescent="0.5">
      <c r="AH1354" s="77"/>
    </row>
    <row r="1355" spans="34:34" x14ac:dyDescent="0.5">
      <c r="AH1355" s="77"/>
    </row>
    <row r="1356" spans="34:34" x14ac:dyDescent="0.5">
      <c r="AH1356" s="77"/>
    </row>
    <row r="1357" spans="34:34" x14ac:dyDescent="0.5">
      <c r="AH1357" s="77"/>
    </row>
    <row r="1358" spans="34:34" x14ac:dyDescent="0.5">
      <c r="AH1358" s="77"/>
    </row>
    <row r="1359" spans="34:34" x14ac:dyDescent="0.5">
      <c r="AH1359" s="77"/>
    </row>
    <row r="1360" spans="34:34" x14ac:dyDescent="0.5">
      <c r="AH1360" s="77"/>
    </row>
    <row r="1361" spans="34:34" x14ac:dyDescent="0.5">
      <c r="AH1361" s="77"/>
    </row>
    <row r="1362" spans="34:34" x14ac:dyDescent="0.5">
      <c r="AH1362" s="77"/>
    </row>
    <row r="1363" spans="34:34" x14ac:dyDescent="0.5">
      <c r="AH1363" s="77"/>
    </row>
    <row r="1364" spans="34:34" x14ac:dyDescent="0.5">
      <c r="AH1364" s="77"/>
    </row>
    <row r="1365" spans="34:34" x14ac:dyDescent="0.5">
      <c r="AH1365" s="77"/>
    </row>
    <row r="1366" spans="34:34" x14ac:dyDescent="0.5">
      <c r="AH1366" s="77"/>
    </row>
    <row r="1367" spans="34:34" x14ac:dyDescent="0.5">
      <c r="AH1367" s="77"/>
    </row>
    <row r="1368" spans="34:34" x14ac:dyDescent="0.5">
      <c r="AH1368" s="77"/>
    </row>
    <row r="1369" spans="34:34" x14ac:dyDescent="0.5">
      <c r="AH1369" s="77"/>
    </row>
    <row r="1370" spans="34:34" x14ac:dyDescent="0.5">
      <c r="AH1370" s="77"/>
    </row>
    <row r="1371" spans="34:34" x14ac:dyDescent="0.5">
      <c r="AH1371" s="77"/>
    </row>
    <row r="1372" spans="34:34" x14ac:dyDescent="0.5">
      <c r="AH1372" s="77"/>
    </row>
    <row r="1373" spans="34:34" x14ac:dyDescent="0.5">
      <c r="AH1373" s="77"/>
    </row>
    <row r="1374" spans="34:34" x14ac:dyDescent="0.5">
      <c r="AH1374" s="77"/>
    </row>
    <row r="1375" spans="34:34" x14ac:dyDescent="0.5">
      <c r="AH1375" s="77"/>
    </row>
    <row r="1376" spans="34:34" x14ac:dyDescent="0.5">
      <c r="AH1376" s="77"/>
    </row>
    <row r="1377" spans="34:34" x14ac:dyDescent="0.5">
      <c r="AH1377" s="77"/>
    </row>
    <row r="1378" spans="34:34" x14ac:dyDescent="0.5">
      <c r="AH1378" s="77"/>
    </row>
    <row r="1379" spans="34:34" x14ac:dyDescent="0.5">
      <c r="AH1379" s="77"/>
    </row>
    <row r="1380" spans="34:34" x14ac:dyDescent="0.5">
      <c r="AH1380" s="77"/>
    </row>
    <row r="1381" spans="34:34" x14ac:dyDescent="0.5">
      <c r="AH1381" s="77"/>
    </row>
  </sheetData>
  <sheetProtection autoFilter="0"/>
  <protectedRanges>
    <protectedRange sqref="X24:Y24" name="Range2_1_1"/>
    <protectedRange sqref="N11 AC8:AD8 N15 N19 Z16:AD16 AI16:CP16 N12:W14 AI12:CP14 Z12:AD14 N16:W16 AI20:CP23 Z20:AD23 N20:W23" name="Range2_2"/>
    <protectedRange sqref="J12:J14 J16 J20:J23" name="Range1_3"/>
    <protectedRange sqref="X12:Y14 X16:Y16 X20:Y23" name="Range2_1_1_1"/>
    <protectedRange sqref="N17 Z18:AD18 N18:W18 AI18:CP18" name="Range2_2_1"/>
    <protectedRange sqref="X18:Y18" name="Range2_1_1_1_1"/>
    <protectedRange sqref="J18" name="Range1_3_1"/>
  </protectedRanges>
  <autoFilter ref="A10:Y24" xr:uid="{00000000-0009-0000-0000-000000000000}"/>
  <dataConsolidate/>
  <mergeCells count="28">
    <mergeCell ref="X1:X8"/>
    <mergeCell ref="W1:W9"/>
    <mergeCell ref="T1:T9"/>
    <mergeCell ref="U1:U9"/>
    <mergeCell ref="AE1:AH1"/>
    <mergeCell ref="AE2:AH5"/>
    <mergeCell ref="AE6:AF6"/>
    <mergeCell ref="AG6:AH6"/>
    <mergeCell ref="AA7:AD7"/>
    <mergeCell ref="V1:V9"/>
    <mergeCell ref="P1:P9"/>
    <mergeCell ref="C15:J15"/>
    <mergeCell ref="Q1:Q9"/>
    <mergeCell ref="S1:S9"/>
    <mergeCell ref="B6:G6"/>
    <mergeCell ref="M1:M9"/>
    <mergeCell ref="O1:O9"/>
    <mergeCell ref="B5:G5"/>
    <mergeCell ref="R1:R9"/>
    <mergeCell ref="C19:J19"/>
    <mergeCell ref="A1:A2"/>
    <mergeCell ref="B1:K2"/>
    <mergeCell ref="C11:J11"/>
    <mergeCell ref="B4:K4"/>
    <mergeCell ref="B3:K3"/>
    <mergeCell ref="H5:J5"/>
    <mergeCell ref="H6:J6"/>
    <mergeCell ref="C17:J17"/>
  </mergeCells>
  <phoneticPr fontId="7" type="noConversion"/>
  <conditionalFormatting sqref="F12:F13 M12:M13 O12:P13 R12:V13 F16 O16:W16 M16">
    <cfRule type="expression" dxfId="575" priority="3123" stopIfTrue="1">
      <formula>F12=""</formula>
    </cfRule>
    <cfRule type="expression" dxfId="574" priority="3124" stopIfTrue="1">
      <formula>F12&lt;=0</formula>
    </cfRule>
    <cfRule type="expression" dxfId="573" priority="3125" stopIfTrue="1">
      <formula>F12&lt;1</formula>
    </cfRule>
    <cfRule type="expression" dxfId="572" priority="3126">
      <formula>F12&gt;=1</formula>
    </cfRule>
  </conditionalFormatting>
  <conditionalFormatting sqref="F16">
    <cfRule type="expression" dxfId="571" priority="1155" stopIfTrue="1">
      <formula>F16=""</formula>
    </cfRule>
    <cfRule type="expression" dxfId="570" priority="1156" stopIfTrue="1">
      <formula>F16&lt;=0</formula>
    </cfRule>
    <cfRule type="expression" dxfId="569" priority="1157" stopIfTrue="1">
      <formula>F16&lt;1</formula>
    </cfRule>
    <cfRule type="expression" dxfId="568" priority="1158">
      <formula>F16&gt;=1</formula>
    </cfRule>
  </conditionalFormatting>
  <conditionalFormatting sqref="W12:W13">
    <cfRule type="expression" dxfId="567" priority="1142" stopIfTrue="1">
      <formula>W12=""</formula>
    </cfRule>
    <cfRule type="expression" dxfId="566" priority="1143" stopIfTrue="1">
      <formula>W12&lt;=0</formula>
    </cfRule>
    <cfRule type="expression" dxfId="565" priority="1144" stopIfTrue="1">
      <formula>W12&lt;1</formula>
    </cfRule>
    <cfRule type="expression" dxfId="564" priority="1145">
      <formula>W12&gt;=1</formula>
    </cfRule>
  </conditionalFormatting>
  <conditionalFormatting sqref="W16">
    <cfRule type="expression" dxfId="563" priority="1126" stopIfTrue="1">
      <formula>W16=""</formula>
    </cfRule>
    <cfRule type="expression" dxfId="562" priority="1127" stopIfTrue="1">
      <formula>W16&lt;=0</formula>
    </cfRule>
    <cfRule type="expression" dxfId="561" priority="1128" stopIfTrue="1">
      <formula>W16&lt;1</formula>
    </cfRule>
    <cfRule type="expression" dxfId="560" priority="1129">
      <formula>W16&gt;=1</formula>
    </cfRule>
  </conditionalFormatting>
  <conditionalFormatting sqref="F13">
    <cfRule type="expression" dxfId="559" priority="1050" stopIfTrue="1">
      <formula>F13=""</formula>
    </cfRule>
    <cfRule type="expression" dxfId="558" priority="1051" stopIfTrue="1">
      <formula>F13&lt;=0</formula>
    </cfRule>
    <cfRule type="expression" dxfId="557" priority="1052" stopIfTrue="1">
      <formula>F13&lt;1</formula>
    </cfRule>
    <cfRule type="expression" dxfId="556" priority="1053">
      <formula>F13&gt;=1</formula>
    </cfRule>
  </conditionalFormatting>
  <conditionalFormatting sqref="Q16 Q12:Q13">
    <cfRule type="expression" dxfId="555" priority="1006" stopIfTrue="1">
      <formula>Q12=""</formula>
    </cfRule>
    <cfRule type="expression" dxfId="554" priority="1007" stopIfTrue="1">
      <formula>Q12&lt;=0</formula>
    </cfRule>
    <cfRule type="expression" dxfId="553" priority="1008" stopIfTrue="1">
      <formula>Q12&lt;1</formula>
    </cfRule>
    <cfRule type="expression" dxfId="552" priority="1009">
      <formula>Q12&gt;=1</formula>
    </cfRule>
  </conditionalFormatting>
  <conditionalFormatting sqref="M16">
    <cfRule type="expression" dxfId="551" priority="869" stopIfTrue="1">
      <formula>M16=""</formula>
    </cfRule>
    <cfRule type="expression" dxfId="550" priority="870" stopIfTrue="1">
      <formula>M16&lt;=0</formula>
    </cfRule>
    <cfRule type="expression" dxfId="549" priority="871" stopIfTrue="1">
      <formula>M16&lt;1</formula>
    </cfRule>
    <cfRule type="expression" dxfId="548" priority="872">
      <formula>M16&gt;=1</formula>
    </cfRule>
  </conditionalFormatting>
  <conditionalFormatting sqref="F18">
    <cfRule type="expression" dxfId="535" priority="733" stopIfTrue="1">
      <formula>F18=""</formula>
    </cfRule>
    <cfRule type="expression" dxfId="534" priority="734" stopIfTrue="1">
      <formula>F18&lt;=0</formula>
    </cfRule>
    <cfRule type="expression" dxfId="533" priority="735" stopIfTrue="1">
      <formula>F18&lt;1</formula>
    </cfRule>
    <cfRule type="expression" dxfId="532" priority="736">
      <formula>F18&gt;=1</formula>
    </cfRule>
  </conditionalFormatting>
  <conditionalFormatting sqref="Q18">
    <cfRule type="expression" dxfId="527" priority="741" stopIfTrue="1">
      <formula>Q18=""</formula>
    </cfRule>
    <cfRule type="expression" dxfId="526" priority="742" stopIfTrue="1">
      <formula>Q18&lt;=0</formula>
    </cfRule>
    <cfRule type="expression" dxfId="525" priority="743" stopIfTrue="1">
      <formula>Q18&lt;1</formula>
    </cfRule>
    <cfRule type="expression" dxfId="524" priority="744">
      <formula>Q18&gt;=1</formula>
    </cfRule>
  </conditionalFormatting>
  <conditionalFormatting sqref="O18:P18 R18:V18">
    <cfRule type="expression" dxfId="523" priority="749" stopIfTrue="1">
      <formula>O18=""</formula>
    </cfRule>
    <cfRule type="expression" dxfId="522" priority="750" stopIfTrue="1">
      <formula>O18&lt;=0</formula>
    </cfRule>
    <cfRule type="expression" dxfId="521" priority="751" stopIfTrue="1">
      <formula>O18&lt;1</formula>
    </cfRule>
    <cfRule type="expression" dxfId="520" priority="752">
      <formula>O18&gt;=1</formula>
    </cfRule>
  </conditionalFormatting>
  <conditionalFormatting sqref="W18">
    <cfRule type="expression" dxfId="519" priority="745" stopIfTrue="1">
      <formula>W18=""</formula>
    </cfRule>
    <cfRule type="expression" dxfId="518" priority="746" stopIfTrue="1">
      <formula>W18&lt;=0</formula>
    </cfRule>
    <cfRule type="expression" dxfId="517" priority="747" stopIfTrue="1">
      <formula>W18&lt;1</formula>
    </cfRule>
    <cfRule type="expression" dxfId="516" priority="748">
      <formula>W18&gt;=1</formula>
    </cfRule>
  </conditionalFormatting>
  <conditionalFormatting sqref="M18">
    <cfRule type="expression" dxfId="515" priority="729" stopIfTrue="1">
      <formula>M18=""</formula>
    </cfRule>
    <cfRule type="expression" dxfId="514" priority="730" stopIfTrue="1">
      <formula>M18&lt;=0</formula>
    </cfRule>
    <cfRule type="expression" dxfId="513" priority="731" stopIfTrue="1">
      <formula>M18&lt;1</formula>
    </cfRule>
    <cfRule type="expression" dxfId="512" priority="732">
      <formula>M18&gt;=1</formula>
    </cfRule>
  </conditionalFormatting>
  <conditionalFormatting sqref="F20">
    <cfRule type="expression" dxfId="343" priority="481" stopIfTrue="1">
      <formula>F20=""</formula>
    </cfRule>
    <cfRule type="expression" dxfId="342" priority="482" stopIfTrue="1">
      <formula>F20&lt;=0</formula>
    </cfRule>
    <cfRule type="expression" dxfId="341" priority="483" stopIfTrue="1">
      <formula>F20&lt;1</formula>
    </cfRule>
    <cfRule type="expression" dxfId="340" priority="484">
      <formula>F20&gt;=1</formula>
    </cfRule>
  </conditionalFormatting>
  <conditionalFormatting sqref="W20:W21">
    <cfRule type="expression" dxfId="331" priority="469" stopIfTrue="1">
      <formula>W20=""</formula>
    </cfRule>
    <cfRule type="expression" dxfId="330" priority="470" stopIfTrue="1">
      <formula>W20&lt;=0</formula>
    </cfRule>
    <cfRule type="expression" dxfId="329" priority="471" stopIfTrue="1">
      <formula>W20&lt;1</formula>
    </cfRule>
    <cfRule type="expression" dxfId="328" priority="472">
      <formula>W20&gt;=1</formula>
    </cfRule>
  </conditionalFormatting>
  <conditionalFormatting sqref="M20">
    <cfRule type="expression" dxfId="323" priority="477" stopIfTrue="1">
      <formula>M20=""</formula>
    </cfRule>
    <cfRule type="expression" dxfId="322" priority="478" stopIfTrue="1">
      <formula>M20&lt;=0</formula>
    </cfRule>
    <cfRule type="expression" dxfId="321" priority="479" stopIfTrue="1">
      <formula>M20&lt;1</formula>
    </cfRule>
    <cfRule type="expression" dxfId="320" priority="480">
      <formula>M20&gt;=1</formula>
    </cfRule>
  </conditionalFormatting>
  <conditionalFormatting sqref="O20:P21 R20:V21">
    <cfRule type="expression" dxfId="319" priority="473" stopIfTrue="1">
      <formula>O20=""</formula>
    </cfRule>
    <cfRule type="expression" dxfId="318" priority="474" stopIfTrue="1">
      <formula>O20&lt;=0</formula>
    </cfRule>
    <cfRule type="expression" dxfId="317" priority="475" stopIfTrue="1">
      <formula>O20&lt;1</formula>
    </cfRule>
    <cfRule type="expression" dxfId="316" priority="476">
      <formula>O20&gt;=1</formula>
    </cfRule>
  </conditionalFormatting>
  <conditionalFormatting sqref="Q20:Q21">
    <cfRule type="expression" dxfId="315" priority="465" stopIfTrue="1">
      <formula>Q20=""</formula>
    </cfRule>
    <cfRule type="expression" dxfId="314" priority="466" stopIfTrue="1">
      <formula>Q20&lt;=0</formula>
    </cfRule>
    <cfRule type="expression" dxfId="313" priority="467" stopIfTrue="1">
      <formula>Q20&lt;1</formula>
    </cfRule>
    <cfRule type="expression" dxfId="312" priority="468">
      <formula>Q20&gt;=1</formula>
    </cfRule>
  </conditionalFormatting>
  <conditionalFormatting sqref="M21">
    <cfRule type="expression" dxfId="311" priority="457" stopIfTrue="1">
      <formula>M21=""</formula>
    </cfRule>
    <cfRule type="expression" dxfId="310" priority="458" stopIfTrue="1">
      <formula>M21&lt;=0</formula>
    </cfRule>
    <cfRule type="expression" dxfId="309" priority="459" stopIfTrue="1">
      <formula>M21&lt;1</formula>
    </cfRule>
    <cfRule type="expression" dxfId="308" priority="460">
      <formula>M21&gt;=1</formula>
    </cfRule>
  </conditionalFormatting>
  <conditionalFormatting sqref="F21">
    <cfRule type="expression" dxfId="299" priority="441" stopIfTrue="1">
      <formula>F21=""</formula>
    </cfRule>
    <cfRule type="expression" dxfId="298" priority="442" stopIfTrue="1">
      <formula>F21&lt;=0</formula>
    </cfRule>
    <cfRule type="expression" dxfId="297" priority="443" stopIfTrue="1">
      <formula>F21&lt;1</formula>
    </cfRule>
    <cfRule type="expression" dxfId="296" priority="444">
      <formula>F21&gt;=1</formula>
    </cfRule>
  </conditionalFormatting>
  <conditionalFormatting sqref="M22">
    <cfRule type="expression" dxfId="295" priority="413" stopIfTrue="1">
      <formula>M22=""</formula>
    </cfRule>
    <cfRule type="expression" dxfId="294" priority="414" stopIfTrue="1">
      <formula>M22&lt;=0</formula>
    </cfRule>
    <cfRule type="expression" dxfId="293" priority="415" stopIfTrue="1">
      <formula>M22&lt;1</formula>
    </cfRule>
    <cfRule type="expression" dxfId="292" priority="416">
      <formula>M22&gt;=1</formula>
    </cfRule>
  </conditionalFormatting>
  <conditionalFormatting sqref="O22:P22 R22:V22">
    <cfRule type="expression" dxfId="291" priority="409" stopIfTrue="1">
      <formula>O22=""</formula>
    </cfRule>
    <cfRule type="expression" dxfId="290" priority="410" stopIfTrue="1">
      <formula>O22&lt;=0</formula>
    </cfRule>
    <cfRule type="expression" dxfId="289" priority="411" stopIfTrue="1">
      <formula>O22&lt;1</formula>
    </cfRule>
    <cfRule type="expression" dxfId="288" priority="412">
      <formula>O22&gt;=1</formula>
    </cfRule>
  </conditionalFormatting>
  <conditionalFormatting sqref="W22">
    <cfRule type="expression" dxfId="287" priority="405" stopIfTrue="1">
      <formula>W22=""</formula>
    </cfRule>
    <cfRule type="expression" dxfId="286" priority="406" stopIfTrue="1">
      <formula>W22&lt;=0</formula>
    </cfRule>
    <cfRule type="expression" dxfId="285" priority="407" stopIfTrue="1">
      <formula>W22&lt;1</formula>
    </cfRule>
    <cfRule type="expression" dxfId="284" priority="408">
      <formula>W22&gt;=1</formula>
    </cfRule>
  </conditionalFormatting>
  <conditionalFormatting sqref="Q22">
    <cfRule type="expression" dxfId="283" priority="401" stopIfTrue="1">
      <formula>Q22=""</formula>
    </cfRule>
    <cfRule type="expression" dxfId="282" priority="402" stopIfTrue="1">
      <formula>Q22&lt;=0</formula>
    </cfRule>
    <cfRule type="expression" dxfId="281" priority="403" stopIfTrue="1">
      <formula>Q22&lt;1</formula>
    </cfRule>
    <cfRule type="expression" dxfId="280" priority="404">
      <formula>Q22&gt;=1</formula>
    </cfRule>
  </conditionalFormatting>
  <conditionalFormatting sqref="F22">
    <cfRule type="expression" dxfId="279" priority="397" stopIfTrue="1">
      <formula>F22=""</formula>
    </cfRule>
    <cfRule type="expression" dxfId="278" priority="398" stopIfTrue="1">
      <formula>F22&lt;=0</formula>
    </cfRule>
    <cfRule type="expression" dxfId="277" priority="399" stopIfTrue="1">
      <formula>F22&lt;1</formula>
    </cfRule>
    <cfRule type="expression" dxfId="276" priority="400">
      <formula>F22&gt;=1</formula>
    </cfRule>
  </conditionalFormatting>
  <conditionalFormatting sqref="F23">
    <cfRule type="expression" dxfId="131" priority="169" stopIfTrue="1">
      <formula>F23=""</formula>
    </cfRule>
    <cfRule type="expression" dxfId="130" priority="170" stopIfTrue="1">
      <formula>F23&lt;=0</formula>
    </cfRule>
    <cfRule type="expression" dxfId="129" priority="171" stopIfTrue="1">
      <formula>F23&lt;1</formula>
    </cfRule>
    <cfRule type="expression" dxfId="128" priority="172">
      <formula>F23&gt;=1</formula>
    </cfRule>
  </conditionalFormatting>
  <conditionalFormatting sqref="W23">
    <cfRule type="expression" dxfId="127" priority="157" stopIfTrue="1">
      <formula>W23=""</formula>
    </cfRule>
    <cfRule type="expression" dxfId="126" priority="158" stopIfTrue="1">
      <formula>W23&lt;=0</formula>
    </cfRule>
    <cfRule type="expression" dxfId="125" priority="159" stopIfTrue="1">
      <formula>W23&lt;1</formula>
    </cfRule>
    <cfRule type="expression" dxfId="124" priority="160">
      <formula>W23&gt;=1</formula>
    </cfRule>
  </conditionalFormatting>
  <conditionalFormatting sqref="M23">
    <cfRule type="expression" dxfId="123" priority="165" stopIfTrue="1">
      <formula>M23=""</formula>
    </cfRule>
    <cfRule type="expression" dxfId="122" priority="166" stopIfTrue="1">
      <formula>M23&lt;=0</formula>
    </cfRule>
    <cfRule type="expression" dxfId="121" priority="167" stopIfTrue="1">
      <formula>M23&lt;1</formula>
    </cfRule>
    <cfRule type="expression" dxfId="120" priority="168">
      <formula>M23&gt;=1</formula>
    </cfRule>
  </conditionalFormatting>
  <conditionalFormatting sqref="R23:V23 O23:P23">
    <cfRule type="expression" dxfId="119" priority="161" stopIfTrue="1">
      <formula>O23=""</formula>
    </cfRule>
    <cfRule type="expression" dxfId="118" priority="162" stopIfTrue="1">
      <formula>O23&lt;=0</formula>
    </cfRule>
    <cfRule type="expression" dxfId="117" priority="163" stopIfTrue="1">
      <formula>O23&lt;1</formula>
    </cfRule>
    <cfRule type="expression" dxfId="116" priority="164">
      <formula>O23&gt;=1</formula>
    </cfRule>
  </conditionalFormatting>
  <conditionalFormatting sqref="Q23">
    <cfRule type="expression" dxfId="115" priority="153" stopIfTrue="1">
      <formula>Q23=""</formula>
    </cfRule>
    <cfRule type="expression" dxfId="114" priority="154" stopIfTrue="1">
      <formula>Q23&lt;=0</formula>
    </cfRule>
    <cfRule type="expression" dxfId="113" priority="155" stopIfTrue="1">
      <formula>Q23&lt;1</formula>
    </cfRule>
    <cfRule type="expression" dxfId="112" priority="156">
      <formula>Q23&gt;=1</formula>
    </cfRule>
  </conditionalFormatting>
  <conditionalFormatting sqref="O14:P14 R14:V14 F14 M14">
    <cfRule type="expression" dxfId="31" priority="29" stopIfTrue="1">
      <formula>F14=""</formula>
    </cfRule>
    <cfRule type="expression" dxfId="30" priority="30" stopIfTrue="1">
      <formula>F14&lt;=0</formula>
    </cfRule>
    <cfRule type="expression" dxfId="29" priority="31" stopIfTrue="1">
      <formula>F14&lt;1</formula>
    </cfRule>
    <cfRule type="expression" dxfId="28" priority="32">
      <formula>F14&gt;=1</formula>
    </cfRule>
  </conditionalFormatting>
  <conditionalFormatting sqref="W14">
    <cfRule type="expression" dxfId="27" priority="25" stopIfTrue="1">
      <formula>W14=""</formula>
    </cfRule>
    <cfRule type="expression" dxfId="26" priority="26" stopIfTrue="1">
      <formula>W14&lt;=0</formula>
    </cfRule>
    <cfRule type="expression" dxfId="25" priority="27" stopIfTrue="1">
      <formula>W14&lt;1</formula>
    </cfRule>
    <cfRule type="expression" dxfId="24" priority="28">
      <formula>W14&gt;=1</formula>
    </cfRule>
  </conditionalFormatting>
  <conditionalFormatting sqref="Q14">
    <cfRule type="expression" dxfId="23" priority="21" stopIfTrue="1">
      <formula>Q14=""</formula>
    </cfRule>
    <cfRule type="expression" dxfId="22" priority="22" stopIfTrue="1">
      <formula>Q14&lt;=0</formula>
    </cfRule>
    <cfRule type="expression" dxfId="21" priority="23" stopIfTrue="1">
      <formula>Q14&lt;1</formula>
    </cfRule>
    <cfRule type="expression" dxfId="20" priority="24">
      <formula>Q14&gt;=1</formula>
    </cfRule>
  </conditionalFormatting>
  <dataValidations count="2">
    <dataValidation type="list" allowBlank="1" showInputMessage="1" showErrorMessage="1" sqref="O18:W18 O12:W14 O16:W16 O20:W23" xr:uid="{00000000-0002-0000-0000-000000000000}">
      <formula1>"0%,10%,20%,30%,40%,50%,60%,70%,80%,90%,100%"</formula1>
    </dataValidation>
    <dataValidation type="list" allowBlank="1" showInputMessage="1" showErrorMessage="1" sqref="I18 I12:I14 I16 I20:I2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2023-08-25T02:51:23Z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(3)RgKKt43Dm/kHYiaConOdVDj0UEHAH7/U/n7GC+rnqDhTSqQG7EjcGA0s1k8aymPFI+MU/cle
36tjQX1xRGyCNX9Xeg1HD2A8lqPhRV37IdO5QuDosBtkJQMId+ID9q5oJuI5s2ehTR7rhmzh
Phzcjbya6HlwDmS945YYqt4HewYQo4Z/ZxaWcJbxHcLZmJRm6c6SKBb10UR75HvQY4pF9O8y
R2TFzAiU2e4fIOVG/o</vt:lpwstr>
  </property>
  <property fmtid="{D5CDD505-2E9C-101B-9397-08002B2CF9AE}" pid="3" name="_2015_ms_pID_7253431">
    <vt:lpwstr>wwWDvHA1wYmhxK7CiBtIIRUBrOU9mG01GMFcY2hGmmZgC+dQfIOzob
c7Eps5OT9UvLmiFzEF6Y6TjPlv9FlQhe8F5m/lmBhRt/G2NqhaHtW4ZfDcTlEBx+geRpknrP
So1k5CBxu1U0urMlbeYsOW6a7CqyKnol0IeAwbtu1Ak8U8dpntwoeGCFbg067t+O5OpcRiDt
AJvUbqMruqcjGGL/s+RIiuiZK0h5hmTnWGNI</vt:lpwstr>
  </property>
  <property fmtid="{D5CDD505-2E9C-101B-9397-08002B2CF9AE}" pid="4" name="_2015_ms_pID_7253432">
    <vt:lpwstr>R0c9wSXa81/i6pYTJ5/babI=</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