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mc:AlternateContent xmlns:mc="http://schemas.openxmlformats.org/markup-compatibility/2006">
    <mc:Choice Requires="x15">
      <x15ac:absPath xmlns:x15ac="http://schemas.microsoft.com/office/spreadsheetml/2010/11/ac" url="C:\Users\tsaynaja\Documents\2023\3GPP RAN5#101\Omat\Bell Telus\CDS\"/>
    </mc:Choice>
  </mc:AlternateContent>
  <xr:revisionPtr revIDLastSave="0" documentId="8_{01B7A605-8109-4059-A343-8288E09852EE}" xr6:coauthVersionLast="47" xr6:coauthVersionMax="47" xr10:uidLastSave="{00000000-0000-0000-0000-000000000000}"/>
  <bookViews>
    <workbookView xWindow="-110" yWindow="-110" windowWidth="19420" windowHeight="1042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5" i="3" l="1"/>
  <c r="K69" i="3"/>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4" i="3"/>
  <c r="K73" i="3"/>
  <c r="K72" i="3"/>
  <c r="K71" i="3"/>
  <c r="K70"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H73" i="3" s="1"/>
  <c r="O73" i="3" s="1" a="1"/>
  <c r="O73" i="3" s="1"/>
  <c r="C2" i="2"/>
  <c r="P2" i="3" s="1"/>
  <c r="I10" i="3"/>
  <c r="I9" i="3"/>
  <c r="H90" i="3"/>
  <c r="O90" i="3" s="1" a="1"/>
  <c r="O90" i="3" s="1"/>
  <c r="H76" i="3"/>
  <c r="O76" i="3" s="1" a="1"/>
  <c r="O76" i="3" s="1"/>
  <c r="H89" i="3"/>
  <c r="O89" i="3" s="1" a="1"/>
  <c r="O89" i="3" s="1"/>
  <c r="H48" i="3"/>
  <c r="O48" i="3" s="1" a="1"/>
  <c r="O48" i="3" s="1"/>
  <c r="H88" i="3"/>
  <c r="O88" i="3" s="1" a="1"/>
  <c r="O88" i="3" s="1"/>
  <c r="H45" i="3"/>
  <c r="O45" i="3" s="1" a="1"/>
  <c r="O45" i="3" s="1"/>
  <c r="H91" i="3"/>
  <c r="O91" i="3" s="1" a="1"/>
  <c r="O91" i="3" s="1"/>
  <c r="H87" i="3"/>
  <c r="O87" i="3" s="1" a="1"/>
  <c r="O87" i="3" s="1"/>
  <c r="H58" i="3" l="1"/>
  <c r="O58" i="3" s="1" a="1"/>
  <c r="O58" i="3" s="1"/>
  <c r="H99" i="3"/>
  <c r="O99" i="3" s="1" a="1"/>
  <c r="O99" i="3" s="1"/>
  <c r="H35" i="3"/>
  <c r="H75" i="3"/>
  <c r="O75" i="3" s="1" a="1"/>
  <c r="O75" i="3" s="1"/>
  <c r="H36" i="3"/>
  <c r="H37" i="3"/>
  <c r="O37" i="3" s="1" a="1"/>
  <c r="O37" i="3" s="1"/>
  <c r="H47" i="3"/>
  <c r="O47" i="3" s="1" a="1"/>
  <c r="O47" i="3" s="1"/>
  <c r="H71" i="3"/>
  <c r="O71" i="3" s="1" a="1"/>
  <c r="O71" i="3" s="1"/>
  <c r="H57" i="3"/>
  <c r="O57" i="3" s="1" a="1"/>
  <c r="O57" i="3" s="1"/>
  <c r="I21" i="3" a="1"/>
  <c r="I21" i="3" s="1"/>
  <c r="H122" i="3"/>
  <c r="O122" i="3" s="1" a="1"/>
  <c r="O122" i="3" s="1"/>
  <c r="I25" i="3" s="1" a="1"/>
  <c r="I25" i="3" s="1"/>
  <c r="H120" i="3"/>
  <c r="O120" i="3" s="1" a="1"/>
  <c r="O120" i="3" s="1"/>
  <c r="H80" i="3"/>
  <c r="O80" i="3" s="1" a="1"/>
  <c r="O80" i="3" s="1"/>
  <c r="H78" i="3"/>
  <c r="O78" i="3" s="1" a="1"/>
  <c r="O78" i="3" s="1"/>
  <c r="H121" i="3"/>
  <c r="O121" i="3" s="1" a="1"/>
  <c r="O121" i="3" s="1"/>
  <c r="H79" i="3"/>
  <c r="O79" i="3" s="1" a="1"/>
  <c r="O79" i="3" s="1"/>
  <c r="H77" i="3"/>
  <c r="O77" i="3" s="1" a="1"/>
  <c r="O77" i="3" s="1"/>
  <c r="H72" i="3"/>
  <c r="O72" i="3" s="1" a="1"/>
  <c r="O72" i="3" s="1"/>
  <c r="H66" i="3"/>
  <c r="O66" i="3" s="1" a="1"/>
  <c r="O66" i="3" s="1"/>
  <c r="H56" i="3"/>
  <c r="O56" i="3" s="1" a="1"/>
  <c r="O56" i="3" s="1"/>
  <c r="H69" i="3"/>
  <c r="O69" i="3" s="1" a="1"/>
  <c r="O69" i="3" s="1"/>
  <c r="H59" i="3"/>
  <c r="O59" i="3" s="1" a="1"/>
  <c r="O59" i="3" s="1"/>
  <c r="H38" i="3"/>
  <c r="O38" i="3" s="1" a="1"/>
  <c r="O38" i="3" s="1"/>
  <c r="H34" i="3"/>
  <c r="O34" i="3" s="1" a="1"/>
  <c r="O34" i="3" s="1"/>
  <c r="H98" i="3"/>
  <c r="O98" i="3" s="1" a="1"/>
  <c r="O98" i="3" s="1"/>
  <c r="H74" i="3"/>
  <c r="O74" i="3" s="1" a="1"/>
  <c r="O74" i="3" s="1"/>
  <c r="H70" i="3"/>
  <c r="O70" i="3" s="1" a="1"/>
  <c r="O70" i="3" s="1"/>
  <c r="H68" i="3"/>
  <c r="O68" i="3" s="1" a="1"/>
  <c r="O68" i="3" s="1"/>
  <c r="H67" i="3"/>
  <c r="O67" i="3" s="1" a="1"/>
  <c r="O67" i="3" s="1"/>
  <c r="H46" i="3"/>
  <c r="O46" i="3" s="1" a="1"/>
  <c r="O46" i="3" s="1"/>
  <c r="I18" i="3" l="1" a="1"/>
  <c r="I18" i="3" s="1"/>
  <c r="I22" i="3" a="1"/>
  <c r="I22" i="3" s="1"/>
  <c r="I20" i="3" a="1"/>
  <c r="I20" i="3" s="1"/>
  <c r="I17" i="3" a="1"/>
  <c r="I17" i="3" s="1"/>
  <c r="I16" i="3" a="1"/>
  <c r="I16" i="3" s="1"/>
  <c r="D10" i="2"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<sst xmlns="http://schemas.openxmlformats.org/spreadsheetml/2006/main" count="17856" uniqueCount="16772">
  <si>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</si>
  <si>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</si>
  <si>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</si>
  <si>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</si>
  <si>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</si>
  <si>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</si>
  <si>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</si>
  <si>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</si>
  <si>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</si>
  <si>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</si>
  <si>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</si>
  <si>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</si>
  <si>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</si>
  <si>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</si>
  <si>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</si>
  <si>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</si>
  <si>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</si>
  <si>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</si>
  <si>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</si>
  <si>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</si>
  <si>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</si>
  <si>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</si>
  <si>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</si>
  <si>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</si>
  <si>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</si>
  <si>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</si>
  <si>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</si>
  <si>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</si>
  <si>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</si>
  <si>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</si>
  <si>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</si>
  <si>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</si>
  <si>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</si>
  <si>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</si>
  <si>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</si>
  <si>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</si>
  <si>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</si>
  <si>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</si>
  <si>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</si>
  <si>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</si>
  <si>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</si>
  <si>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</si>
  <si>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</si>
  <si>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</si>
  <si>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</si>
  <si>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</si>
  <si>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</si>
  <si>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</si>
  <si>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</si>
  <si>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</si>
  <si>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</si>
  <si>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</si>
  <si>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</si>
  <si>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</si>
  <si>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</si>
  <si>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</si>
  <si>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</si>
  <si>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</si>
  <si>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</si>
  <si>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</si>
  <si>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</si>
  <si>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</si>
  <si>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</si>
  <si>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</si>
  <si>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</si>
  <si>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</si>
  <si>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</si>
  <si>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</si>
  <si>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</si>
  <si>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</si>
  <si>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</si>
  <si>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</si>
  <si>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</si>
  <si>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</si>
  <si>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</si>
  <si>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</si>
  <si>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</si>
  <si>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</si>
  <si>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</si>
  <si>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</si>
  <si>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</si>
  <si>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</si>
  <si>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</si>
  <si>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</si>
  <si>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</si>
  <si>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</si>
  <si>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</si>
  <si>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</si>
  <si>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</si>
  <si>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</si>
  <si>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</si>
  <si>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</si>
  <si>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</si>
  <si>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</si>
  <si>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</si>
  <si>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</si>
  <si>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</si>
  <si>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</si>
  <si>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</si>
  <si>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</si>
  <si>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</si>
  <si>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</si>
  <si>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</si>
  <si>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</si>
  <si>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</si>
  <si>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</si>
  <si>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</si>
  <si>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</si>
  <si>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</si>
  <si>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</si>
  <si>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</si>
  <si>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</si>
  <si>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</si>
  <si>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</si>
  <si>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</si>
  <si>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</si>
  <si>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</si>
  <si>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</si>
  <si>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</si>
  <si>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</si>
  <si>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</si>
  <si>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</si>
  <si>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</si>
  <si>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</si>
  <si>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</si>
  <si>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</si>
  <si>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</si>
  <si>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</si>
  <si>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</si>
  <si>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</si>
  <si>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</si>
  <si>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</si>
  <si>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</si>
  <si>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</si>
  <si>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</si>
  <si>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</si>
  <si>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</si>
  <si>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</si>
  <si>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</si>
  <si>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</si>
  <si>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</si>
  <si>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</si>
  <si>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</si>
  <si>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</si>
  <si>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</si>
  <si>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</si>
  <si>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</si>
  <si>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</si>
  <si>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</si>
  <si>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</si>
  <si>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</si>
  <si>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</si>
  <si>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</si>
  <si>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</si>
  <si>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</si>
  <si>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</si>
  <si>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</si>
  <si>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</si>
  <si>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</si>
  <si>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</si>
  <si>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</si>
  <si>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</si>
  <si>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</si>
  <si>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</si>
  <si>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</si>
  <si>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</si>
  <si>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</si>
  <si>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</si>
  <si>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</si>
  <si>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</si>
  <si>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</si>
  <si>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</si>
  <si>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</si>
  <si>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</si>
  <si>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</si>
  <si>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</si>
  <si>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</si>
  <si>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</si>
  <si>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</si>
  <si>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</si>
  <si>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</si>
  <si>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</si>
  <si>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</si>
  <si>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</si>
  <si>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</si>
  <si>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</si>
  <si>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</si>
  <si>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</si>
  <si>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</si>
  <si>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</si>
  <si>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</si>
  <si>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</si>
  <si>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</si>
  <si>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</si>
  <si>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</si>
  <si>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</si>
  <si>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</si>
  <si>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</si>
  <si>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</si>
  <si>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</si>
  <si>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</si>
  <si>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</si>
  <si>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</si>
  <si>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</si>
  <si>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</si>
  <si>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</si>
  <si>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</si>
  <si>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</si>
  <si>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</si>
  <si>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</si>
  <si>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</si>
  <si>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</si>
  <si>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</si>
  <si>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</si>
  <si>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</si>
  <si>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</si>
  <si>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</si>
  <si>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</si>
  <si>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</si>
  <si>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</si>
  <si>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</si>
  <si>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</si>
  <si>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</si>
  <si>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</si>
  <si>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</si>
  <si>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</si>
  <si>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</si>
  <si>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</si>
  <si>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</si>
  <si>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</si>
  <si>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</si>
  <si>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</si>
  <si>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</si>
  <si>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</si>
  <si>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</si>
  <si>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</si>
  <si>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</si>
  <si>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</si>
  <si>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</si>
  <si>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</si>
  <si>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</si>
  <si>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</si>
  <si>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</si>
  <si>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</si>
  <si>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</si>
  <si>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</si>
  <si>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</si>
  <si>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</si>
  <si>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</si>
  <si>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</si>
  <si>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</si>
  <si>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</si>
  <si>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</si>
  <si>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</si>
  <si>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</si>
  <si>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</si>
  <si>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</si>
  <si>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</si>
  <si>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</si>
  <si>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</si>
  <si>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</si>
  <si>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</si>
  <si>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</si>
  <si>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</si>
  <si>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</si>
  <si>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</si>
  <si>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</si>
  <si>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</si>
  <si>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</si>
  <si>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</si>
  <si>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</si>
  <si>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</si>
  <si>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</si>
  <si>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</si>
  <si>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</si>
  <si>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</si>
  <si>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</si>
  <si>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</si>
  <si>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</si>
  <si>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</si>
  <si>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</si>
  <si>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</si>
  <si>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</si>
  <si>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</si>
  <si>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Nokia (Tuomo Säynäjäkangas)</t>
  </si>
  <si>
    <t>RAN5#101</t>
  </si>
  <si>
    <t>Rel-17</t>
  </si>
  <si>
    <t>NR CA FR1 IB non-cont</t>
  </si>
  <si>
    <t>38.101-1:Table 5.5A.2-1</t>
  </si>
  <si>
    <t>CA_n77(2A) BCS4and5</t>
  </si>
  <si>
    <t>-</t>
  </si>
  <si>
    <t>Ongoing</t>
  </si>
  <si>
    <t>PC3</t>
  </si>
  <si>
    <t>Bell Mobility, TELUS</t>
  </si>
  <si>
    <t>NR_CADC_NR_LTE_DC_R17-UEConTest</t>
  </si>
  <si>
    <t xml:space="preserve">CA_n077z2Az BCS4and005 </t>
  </si>
  <si>
    <t xml:space="preserve">_ </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</si>
  <si>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</si>
  <si>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</si>
  <si>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</si>
  <si>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</si>
  <si>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</si>
  <si>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</si>
  <si>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</si>
  <si>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</si>
  <si>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</si>
  <si>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</si>
  <si>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</si>
  <si>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</si>
  <si>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</si>
  <si>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</si>
  <si>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</si>
  <si>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</si>
  <si>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</si>
  <si>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</si>
  <si>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</si>
  <si>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</si>
  <si>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</si>
  <si>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</si>
  <si>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</si>
  <si>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</si>
  <si>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</si>
  <si>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</si>
  <si>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</si>
  <si>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</si>
  <si>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</si>
  <si>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</si>
  <si>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</si>
  <si>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</si>
  <si>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</si>
  <si>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</si>
  <si>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</si>
  <si>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</si>
  <si>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</si>
  <si>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</si>
  <si>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</si>
  <si>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</si>
  <si>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</si>
  <si>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</si>
  <si>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</si>
  <si>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</si>
  <si>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</si>
  <si>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</si>
  <si>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</si>
  <si>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</si>
  <si>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</si>
  <si>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</si>
  <si>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</si>
  <si>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</si>
  <si>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</si>
  <si>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</si>
  <si>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</si>
  <si>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</si>
  <si>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</si>
  <si>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</si>
  <si>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</si>
  <si>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</si>
  <si>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</si>
  <si>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</si>
  <si>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</si>
  <si>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</si>
  <si>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</si>
  <si>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</si>
  <si>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</si>
  <si>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</si>
  <si>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</si>
  <si>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</si>
  <si>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</si>
  <si>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</si>
  <si>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</si>
  <si>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</si>
  <si>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</si>
  <si>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</si>
  <si>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</si>
  <si>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</si>
  <si>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</si>
  <si>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</si>
  <si>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</si>
  <si>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</si>
  <si>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</si>
  <si>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</si>
  <si>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</si>
  <si>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</si>
  <si>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</si>
  <si>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</si>
  <si>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</si>
  <si>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</si>
  <si>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</si>
  <si>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</si>
  <si>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</si>
  <si>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</si>
  <si>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</si>
  <si>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</si>
  <si>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</si>
  <si>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</si>
  <si>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</si>
  <si>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</si>
  <si>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</si>
  <si>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</si>
  <si>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</si>
  <si>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</si>
  <si>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</si>
  <si>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</si>
  <si>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</si>
  <si>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</si>
  <si>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</si>
  <si>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</si>
  <si>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</si>
  <si>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</si>
  <si>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</si>
  <si>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</si>
  <si>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</si>
  <si>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</si>
  <si>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</si>
  <si>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</si>
  <si>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</si>
  <si>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</si>
  <si>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</si>
  <si>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</si>
  <si>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</si>
  <si>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</si>
  <si>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</si>
  <si>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</si>
  <si>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</si>
  <si>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</si>
  <si>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</si>
  <si>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</si>
  <si>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</si>
  <si>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</si>
  <si>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</si>
  <si>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</si>
  <si>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</si>
  <si>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</si>
  <si>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</si>
  <si>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</si>
  <si>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</si>
  <si>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</si>
  <si>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</si>
  <si>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</si>
  <si>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</si>
  <si>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</si>
  <si>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</si>
  <si>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</si>
  <si>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</si>
  <si>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</si>
  <si>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</si>
  <si>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</si>
  <si>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</si>
  <si>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</si>
  <si>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</si>
  <si>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</si>
  <si>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</si>
  <si>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</si>
  <si>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</si>
  <si>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</si>
  <si>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</si>
  <si>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</si>
  <si>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</si>
  <si>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</si>
  <si>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</si>
  <si>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</si>
  <si>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</si>
  <si>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</si>
  <si>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</si>
  <si>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</si>
  <si>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</si>
  <si>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</si>
  <si>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</si>
  <si>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</si>
  <si>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</si>
  <si>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</si>
  <si>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</si>
  <si>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</si>
  <si>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</si>
  <si>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</si>
  <si>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</si>
  <si>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</si>
  <si>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</si>
  <si>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</si>
  <si>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</si>
  <si>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</si>
  <si>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</si>
  <si>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</si>
  <si>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</si>
  <si>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</si>
  <si>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</si>
  <si>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</si>
  <si>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</si>
  <si>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</si>
  <si>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</si>
  <si>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</si>
  <si>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</si>
  <si>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</si>
  <si>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</si>
  <si>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</si>
  <si>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</si>
  <si>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</si>
  <si>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</si>
  <si>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</si>
  <si>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</si>
  <si>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</si>
  <si>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</si>
  <si>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</si>
  <si>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</si>
  <si>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</si>
  <si>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</si>
  <si>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</si>
  <si>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</si>
  <si>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</si>
  <si>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</si>
  <si>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</si>
  <si>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</si>
  <si>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</si>
  <si>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</si>
  <si>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</si>
  <si>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</si>
  <si>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</si>
  <si>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</si>
  <si>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</si>
  <si>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</si>
  <si>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</si>
  <si>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</si>
  <si>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</si>
  <si>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</si>
  <si>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</si>
  <si>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</si>
  <si>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</si>
  <si>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</si>
  <si>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</si>
  <si>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</si>
  <si>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</si>
  <si>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</si>
  <si>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</si>
  <si>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</si>
  <si>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</si>
  <si>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</si>
  <si>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</si>
  <si>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</si>
  <si>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</si>
  <si>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</si>
  <si>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</si>
  <si>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</si>
  <si>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</si>
  <si>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</si>
  <si>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</si>
  <si>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</si>
  <si>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</si>
  <si>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</si>
  <si>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</si>
  <si>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</si>
  <si>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</si>
  <si>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</si>
  <si>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</si>
  <si>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</si>
  <si>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</si>
  <si>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</si>
  <si>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</si>
  <si>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</si>
  <si>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</si>
  <si>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</si>
  <si>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</si>
  <si>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</si>
  <si>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</si>
  <si>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</si>
  <si>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</si>
  <si>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</si>
  <si>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</si>
  <si>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</si>
  <si>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</si>
  <si>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</si>
  <si>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</si>
  <si>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</si>
  <si>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</si>
  <si>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</si>
  <si>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</si>
  <si>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</si>
  <si>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</si>
  <si>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</si>
  <si>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</si>
  <si>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</si>
  <si>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</si>
  <si>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</si>
  <si>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</si>
  <si>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</si>
  <si>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</si>
  <si>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</si>
  <si>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</si>
  <si>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</si>
  <si>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</si>
  <si>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</si>
  <si>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</si>
  <si>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</si>
  <si>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</si>
  <si>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</si>
  <si>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</si>
  <si>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</si>
  <si>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</si>
  <si>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</si>
  <si>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</si>
  <si>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</si>
  <si>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</si>
  <si>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</si>
  <si>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</si>
  <si>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</si>
  <si>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</si>
  <si>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</si>
  <si>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</si>
  <si>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</si>
  <si>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</si>
  <si>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</si>
  <si>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</si>
  <si>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</si>
  <si>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</si>
  <si>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</si>
  <si>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</si>
  <si>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</si>
  <si>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</si>
  <si>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</si>
  <si>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</si>
  <si>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</si>
  <si>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</si>
  <si>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</si>
  <si>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</si>
  <si>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</si>
  <si>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</si>
  <si>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</si>
  <si>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</si>
  <si>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</si>
  <si>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</si>
  <si>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</si>
  <si>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</si>
  <si>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</si>
  <si>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</si>
  <si>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</si>
  <si>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</si>
  <si>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</si>
  <si>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</si>
  <si>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</si>
  <si>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</si>
  <si>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</si>
  <si>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</si>
  <si>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</si>
  <si>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</si>
  <si>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</si>
  <si>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</si>
  <si>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</si>
  <si>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</si>
  <si>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</si>
  <si>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</si>
  <si>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</si>
  <si>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</si>
  <si>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</si>
  <si>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</si>
  <si>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</si>
  <si>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</si>
  <si>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</si>
  <si>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</si>
  <si>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</si>
  <si>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</si>
  <si>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</si>
  <si>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</si>
  <si>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</si>
  <si>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</si>
  <si>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</si>
  <si>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</si>
  <si>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</si>
  <si>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</si>
  <si>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</si>
  <si>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</si>
  <si>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</si>
  <si>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</si>
  <si>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</si>
  <si>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</si>
  <si>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</si>
  <si>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</si>
  <si>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</si>
  <si>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</si>
  <si>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</si>
  <si>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</si>
  <si>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</si>
  <si>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</si>
  <si>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</si>
  <si>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</si>
  <si>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</si>
  <si>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</si>
  <si>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</si>
  <si>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</si>
  <si>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</si>
  <si>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</si>
  <si>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</si>
  <si>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</si>
  <si>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</si>
  <si>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</si>
  <si>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</si>
  <si>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</si>
  <si>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</si>
  <si>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</si>
  <si>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</si>
  <si>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</si>
  <si>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</si>
  <si>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</si>
  <si>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</si>
  <si>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</si>
  <si>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</si>
  <si>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</si>
  <si>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</si>
  <si>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</si>
  <si>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</si>
  <si>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</si>
  <si>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</si>
  <si>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</si>
  <si>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</si>
  <si>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</si>
  <si>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</si>
  <si>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</si>
  <si>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</si>
  <si>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</si>
  <si>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</si>
  <si>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</si>
  <si>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</si>
  <si>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</si>
  <si>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</si>
  <si>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</si>
  <si>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</si>
  <si>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</si>
  <si>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</si>
  <si>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</si>
  <si>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</si>
  <si>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</si>
  <si>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</si>
  <si>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</si>
  <si>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</si>
  <si>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</si>
  <si>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</si>
  <si>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</si>
  <si>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</si>
  <si>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</si>
  <si>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</si>
  <si>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</si>
  <si>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</si>
  <si>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</si>
  <si>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</si>
  <si>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</si>
  <si>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</si>
  <si>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</si>
  <si>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</si>
  <si>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</si>
  <si>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</si>
  <si>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</si>
  <si>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</si>
  <si>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</si>
  <si>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</si>
  <si>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</si>
  <si>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</si>
  <si>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</si>
  <si>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</si>
  <si>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</si>
  <si>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</si>
  <si>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</si>
  <si>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</si>
  <si>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</si>
  <si>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</si>
  <si>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</si>
  <si>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</si>
  <si>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</si>
  <si>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</si>
  <si>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</si>
  <si>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</si>
  <si>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</si>
  <si>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</si>
  <si>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</si>
  <si>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</si>
  <si>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</si>
  <si>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</si>
  <si>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</si>
  <si>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</si>
  <si>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</si>
  <si>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</si>
  <si>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</si>
  <si>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</si>
  <si>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</si>
  <si>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</si>
  <si>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</si>
  <si>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</si>
  <si>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</si>
  <si>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</si>
  <si>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</si>
  <si>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</si>
  <si>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</si>
  <si>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</si>
  <si>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</si>
  <si>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</si>
  <si>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</si>
  <si>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</si>
  <si>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</si>
  <si>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</si>
  <si>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</si>
  <si>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</si>
  <si>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</si>
  <si>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</si>
  <si>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</si>
  <si>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</si>
  <si>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</si>
  <si>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</si>
  <si>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</si>
  <si>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</si>
  <si>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</si>
  <si>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</si>
  <si>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</si>
  <si>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</si>
  <si>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</si>
  <si>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</si>
  <si>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</si>
  <si>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</si>
  <si>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</si>
  <si>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</si>
  <si>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</si>
  <si>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</si>
  <si>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</si>
  <si>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</si>
  <si>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</si>
  <si>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</si>
  <si>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</si>
  <si>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</si>
  <si>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</si>
  <si>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</si>
  <si>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</si>
  <si>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</si>
  <si>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</si>
  <si>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</si>
  <si>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</si>
  <si>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</si>
  <si>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</si>
  <si>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</si>
  <si>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</si>
  <si>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</si>
  <si>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</si>
  <si>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</si>
  <si>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</si>
  <si>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</si>
  <si>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</si>
  <si>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</si>
  <si>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</si>
  <si>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</si>
  <si>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</si>
  <si>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</si>
  <si>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</si>
  <si>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</si>
  <si>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</si>
  <si>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</si>
  <si>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</si>
  <si>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</si>
  <si>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</si>
  <si>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</si>
  <si>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</si>
  <si>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</si>
  <si>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</si>
  <si>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</si>
  <si>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</si>
  <si>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</si>
  <si>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</si>
  <si>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</si>
  <si>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</si>
  <si>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</si>
  <si>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</si>
  <si>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</si>
  <si>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</si>
  <si>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</si>
  <si>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</si>
  <si>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</si>
  <si>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</si>
  <si>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</si>
  <si>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</si>
  <si>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</si>
  <si>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</si>
  <si>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</si>
  <si>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</si>
  <si>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</si>
  <si>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</si>
  <si>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</si>
  <si>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</si>
  <si>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</si>
  <si>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</si>
  <si>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</si>
  <si>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</si>
  <si>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</si>
  <si>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</si>
  <si>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</si>
  <si>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</si>
  <si>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</si>
  <si>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</si>
  <si>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</si>
  <si>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</si>
  <si>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</si>
  <si>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</si>
  <si>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</si>
  <si>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</si>
  <si>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</si>
  <si>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</si>
  <si>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</si>
  <si>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</si>
  <si>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</si>
  <si>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</si>
  <si>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</si>
  <si>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</si>
  <si>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</si>
  <si>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</si>
  <si>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</si>
  <si>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</si>
  <si>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</si>
  <si>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</si>
  <si>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</si>
  <si>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</si>
  <si>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</si>
  <si>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</si>
  <si>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</si>
  <si>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</si>
  <si>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</si>
  <si>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</si>
  <si>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</si>
  <si>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</si>
  <si>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</si>
  <si>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</si>
  <si>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</si>
  <si>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</si>
  <si>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</si>
  <si>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</si>
  <si>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</si>
  <si>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</si>
  <si>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</si>
  <si>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</si>
  <si>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</si>
  <si>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</si>
  <si>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</si>
  <si>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</si>
  <si>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</si>
  <si>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</si>
  <si>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</si>
  <si>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</si>
  <si>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</si>
  <si>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</si>
  <si>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</si>
  <si>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</si>
  <si>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</si>
  <si>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</si>
  <si>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</si>
  <si>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</si>
  <si>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</si>
  <si>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</si>
  <si>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</si>
  <si>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</si>
  <si>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</si>
  <si>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</si>
  <si>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</si>
  <si>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</si>
  <si>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</si>
  <si>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</si>
  <si>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</si>
  <si>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</si>
  <si>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</si>
  <si>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</si>
  <si>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</si>
  <si>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</si>
  <si>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</si>
  <si>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</si>
  <si>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</si>
  <si>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</si>
  <si>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</si>
  <si>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</si>
  <si>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</si>
  <si>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</si>
  <si>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</si>
  <si>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</si>
  <si>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</si>
  <si>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</si>
  <si>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</si>
  <si>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</si>
  <si>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</si>
  <si>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</si>
  <si>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</si>
  <si>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</si>
  <si>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</si>
  <si>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</si>
  <si>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</si>
  <si>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</si>
  <si>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</si>
  <si>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</si>
  <si>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</si>
  <si>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</si>
  <si>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</si>
  <si>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</si>
  <si>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</si>
  <si>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</si>
  <si>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</si>
  <si>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</si>
  <si>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</si>
  <si>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</si>
  <si>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</si>
  <si>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</si>
  <si>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</si>
  <si>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</si>
  <si>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</si>
  <si>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</si>
  <si>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</si>
  <si>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</si>
  <si>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</si>
  <si>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</si>
  <si>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</si>
  <si>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</si>
  <si>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</si>
  <si>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</si>
  <si>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</si>
  <si>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</si>
  <si>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</si>
  <si>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</si>
  <si>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</si>
  <si>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</si>
  <si>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</si>
  <si>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</si>
  <si>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</si>
  <si>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</si>
  <si>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</si>
  <si>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</si>
  <si>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</si>
  <si>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</si>
  <si>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</si>
  <si>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</si>
  <si>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</si>
  <si>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</si>
  <si>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</si>
  <si>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</si>
  <si>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</si>
  <si>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</si>
  <si>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</si>
  <si>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</si>
  <si>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</si>
  <si>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</si>
  <si>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</si>
  <si>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</si>
  <si>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</si>
  <si>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</si>
  <si>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</si>
  <si>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</si>
  <si>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</si>
  <si>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</si>
  <si>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</si>
  <si>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</si>
  <si>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</si>
  <si>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</si>
  <si>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</si>
  <si>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</si>
  <si>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</si>
  <si>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</si>
  <si>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</si>
  <si>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</si>
  <si>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</si>
  <si>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</si>
  <si>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</si>
  <si>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</si>
  <si>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</si>
  <si>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</si>
  <si>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</si>
  <si>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</si>
  <si>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</si>
  <si>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</si>
  <si>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</si>
  <si>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</si>
  <si>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</si>
  <si>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</si>
  <si>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</si>
  <si>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</si>
  <si>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</si>
  <si>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</si>
  <si>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</si>
  <si>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</si>
  <si>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</si>
  <si>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</si>
  <si>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</si>
  <si>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</si>
  <si>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</si>
  <si>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</si>
  <si>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</si>
  <si>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</si>
  <si>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</si>
  <si>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</si>
  <si>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</si>
  <si>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</si>
  <si>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</si>
  <si>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</si>
  <si>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</si>
  <si>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</si>
  <si>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</si>
  <si>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</si>
  <si>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</si>
  <si>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</si>
  <si>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</si>
  <si>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</si>
  <si>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</si>
  <si>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</si>
  <si>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</si>
  <si>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</si>
  <si>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</si>
  <si>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</si>
  <si>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</si>
  <si>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</si>
  <si>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</si>
  <si>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</si>
  <si>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</si>
  <si>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</si>
  <si>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</si>
  <si>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</si>
  <si>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</si>
  <si>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</si>
  <si>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</si>
  <si>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</si>
  <si>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</si>
  <si>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</si>
  <si>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</si>
  <si>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</si>
  <si>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</si>
  <si>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</si>
  <si>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</si>
  <si>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</si>
  <si>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</si>
  <si>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</si>
  <si>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</si>
  <si>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</si>
  <si>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</si>
  <si>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</si>
  <si>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</si>
  <si>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</si>
  <si>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</si>
  <si>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</si>
  <si>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</si>
  <si>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</si>
  <si>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</si>
  <si>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</si>
  <si>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</si>
  <si>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</si>
  <si>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</si>
  <si>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</si>
  <si>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</si>
  <si>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</si>
  <si>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</si>
  <si>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</si>
  <si>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</si>
  <si>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</si>
  <si>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</si>
  <si>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</si>
  <si>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</si>
  <si>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</si>
  <si>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</si>
  <si>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</si>
  <si>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</si>
  <si>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</si>
  <si>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</si>
  <si>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</si>
  <si>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</si>
  <si>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</si>
  <si>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</si>
  <si>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</si>
  <si>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</si>
  <si>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</si>
  <si>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</si>
  <si>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</si>
  <si>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</si>
  <si>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</si>
  <si>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</si>
  <si>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</si>
  <si>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</si>
  <si>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</si>
  <si>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</si>
  <si>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</si>
  <si>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</si>
  <si>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</si>
  <si>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</si>
  <si>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</si>
  <si>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</si>
  <si>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</si>
  <si>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</si>
  <si>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</si>
  <si>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</si>
  <si>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</si>
  <si>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</si>
  <si>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</si>
  <si>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</si>
  <si>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</si>
  <si>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</si>
  <si>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</si>
  <si>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</si>
  <si>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</si>
  <si>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</si>
  <si>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</si>
  <si>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</si>
  <si>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</si>
  <si>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</si>
  <si>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</si>
  <si>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</si>
  <si>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</si>
  <si>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</si>
  <si>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</si>
  <si>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</si>
  <si>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</si>
  <si>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</si>
  <si>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</si>
  <si>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</si>
  <si>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</si>
  <si>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</si>
  <si>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</si>
  <si>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</si>
  <si>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</si>
  <si>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</si>
  <si>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</si>
  <si>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</si>
  <si>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</si>
  <si>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</si>
  <si>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</si>
  <si>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</si>
  <si>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</si>
  <si>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</si>
  <si>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</si>
  <si>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</si>
  <si>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</si>
  <si>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</si>
  <si>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</si>
  <si>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</si>
  <si>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</si>
  <si>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</si>
  <si>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</si>
  <si>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</si>
  <si>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</si>
  <si>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</si>
  <si>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</si>
  <si>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</si>
  <si>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</si>
  <si>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</si>
  <si>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</si>
  <si>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</si>
  <si>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</si>
  <si>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</si>
  <si>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</si>
  <si>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</si>
  <si>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</si>
  <si>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</si>
  <si>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</si>
  <si>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</si>
  <si>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</si>
  <si>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</si>
  <si>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</si>
  <si>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</si>
  <si>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</si>
  <si>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</si>
  <si>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</si>
  <si>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</si>
  <si>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</si>
  <si>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</si>
  <si>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</si>
  <si>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</si>
  <si>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</si>
  <si>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</si>
  <si>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</si>
  <si>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</si>
  <si>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</si>
  <si>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</si>
  <si>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</si>
  <si>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</si>
  <si>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</si>
  <si>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</si>
  <si>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</si>
  <si>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</si>
  <si>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</si>
  <si>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</si>
  <si>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</si>
  <si>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</si>
  <si>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</si>
  <si>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</si>
  <si>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</si>
  <si>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</si>
  <si>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</si>
  <si>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</si>
  <si>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</si>
  <si>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</si>
  <si>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</si>
  <si>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</si>
  <si>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</si>
  <si>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</si>
  <si>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</si>
  <si>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</si>
  <si>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</si>
  <si>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</si>
  <si>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</si>
  <si>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</si>
  <si>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</si>
  <si>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</si>
  <si>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</si>
  <si>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</si>
  <si>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</si>
  <si>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</si>
  <si>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</si>
  <si>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</si>
  <si>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</si>
  <si>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</si>
  <si>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</si>
  <si>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</si>
  <si>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</si>
  <si>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</si>
  <si>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</si>
  <si>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</si>
  <si>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</si>
  <si>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</si>
  <si>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</si>
  <si>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</si>
  <si>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</si>
  <si>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</si>
  <si>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</si>
  <si>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</si>
  <si>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</si>
  <si>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</si>
  <si>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</si>
  <si>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</si>
  <si>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</si>
  <si>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</si>
  <si>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</si>
  <si>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</si>
  <si>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</si>
  <si>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</si>
  <si>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</si>
  <si>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</si>
  <si>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</si>
  <si>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</si>
  <si>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</si>
  <si>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</si>
  <si>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</si>
  <si>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</si>
  <si>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</si>
  <si>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</si>
  <si>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</si>
  <si>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</si>
  <si>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</si>
  <si>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</si>
  <si>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</si>
  <si>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</si>
  <si>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</si>
  <si>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</si>
  <si>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</si>
  <si>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</si>
  <si>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</si>
  <si>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</si>
  <si>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</si>
  <si>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</si>
  <si>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</si>
  <si>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</si>
  <si>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</si>
  <si>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</si>
  <si>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</si>
  <si>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</si>
  <si>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</si>
  <si>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</si>
  <si>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</si>
  <si>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</si>
  <si>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</si>
  <si>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</si>
  <si>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</si>
  <si>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</si>
  <si>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</si>
  <si>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</si>
  <si>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</si>
  <si>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</si>
  <si>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</si>
  <si>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</si>
  <si>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</si>
  <si>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</si>
  <si>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</si>
  <si>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</si>
  <si>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</si>
  <si>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</si>
  <si>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</si>
  <si>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</si>
  <si>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</si>
  <si>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</si>
  <si>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</si>
  <si>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</si>
  <si>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</si>
  <si>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</si>
  <si>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</si>
  <si>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</si>
  <si>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</si>
  <si>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</si>
  <si>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</si>
  <si>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</si>
  <si>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</si>
  <si>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</si>
  <si>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</si>
  <si>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</si>
  <si>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</si>
  <si>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</si>
  <si>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</si>
  <si>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</si>
  <si>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</si>
  <si>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</si>
  <si>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</si>
  <si>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</si>
  <si>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</si>
  <si>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</si>
  <si>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</si>
  <si>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</si>
  <si>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</si>
  <si>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</si>
  <si>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</si>
  <si>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</si>
  <si>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</si>
  <si>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</si>
  <si>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</si>
  <si>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</si>
  <si>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</si>
  <si>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</si>
  <si>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</si>
  <si>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</si>
  <si>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</si>
  <si>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</si>
  <si>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</si>
  <si>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</si>
  <si>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</si>
  <si>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</si>
  <si>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</si>
  <si>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</si>
  <si>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</si>
  <si>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</si>
  <si>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</si>
  <si>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</si>
  <si>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</si>
  <si>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</si>
  <si>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</si>
  <si>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</si>
  <si>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</si>
  <si>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</si>
  <si>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</si>
  <si>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</si>
  <si>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</si>
  <si>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</si>
  <si>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</si>
  <si>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</si>
  <si>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</si>
  <si>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</si>
  <si>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</si>
  <si>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</si>
  <si>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</si>
  <si>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</si>
  <si>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</si>
  <si>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</si>
  <si>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</si>
  <si>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</si>
  <si>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</si>
  <si>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</si>
  <si>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</si>
  <si>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</si>
  <si>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</si>
  <si>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</si>
  <si>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</si>
  <si>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</si>
  <si>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</si>
  <si>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</si>
  <si>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</si>
  <si>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</si>
  <si>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</si>
  <si>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</si>
  <si>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</si>
  <si>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</si>
  <si>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</si>
  <si>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</si>
  <si>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</si>
  <si>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</si>
  <si>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</si>
  <si>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</si>
  <si>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</si>
  <si>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</si>
  <si>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</si>
  <si>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</si>
  <si>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</si>
  <si>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</si>
  <si>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</si>
  <si>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</si>
  <si>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</si>
  <si>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</si>
  <si>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</si>
  <si>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</si>
  <si>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</si>
  <si>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</si>
  <si>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</si>
  <si>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</si>
  <si>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</si>
  <si>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</si>
  <si>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</si>
  <si>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</si>
  <si>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</si>
  <si>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</si>
  <si>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</si>
  <si>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</si>
  <si>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</si>
  <si>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</si>
  <si>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</si>
  <si>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</si>
  <si>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</si>
  <si>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</si>
  <si>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</si>
  <si>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</si>
  <si>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</si>
  <si>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</si>
  <si>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</si>
  <si>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</si>
  <si>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</si>
  <si>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</si>
  <si>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</si>
  <si>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</si>
  <si>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</si>
  <si>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</si>
  <si>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</si>
  <si>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</si>
  <si>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</si>
  <si>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</si>
  <si>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</si>
  <si>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</si>
  <si>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</si>
  <si>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</si>
  <si>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</si>
  <si>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</si>
  <si>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</si>
  <si>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</si>
  <si>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</si>
  <si>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</si>
  <si>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</si>
  <si>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</si>
  <si>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</si>
  <si>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</si>
  <si>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</si>
  <si>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</si>
  <si>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</si>
  <si>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</si>
  <si>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</si>
  <si>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</si>
  <si>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</si>
  <si>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</si>
  <si>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</si>
  <si>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</si>
  <si>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</si>
  <si>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</si>
  <si>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</si>
  <si>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</si>
  <si>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</si>
  <si>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</si>
  <si>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</si>
  <si>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</si>
  <si>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</si>
  <si>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</si>
  <si>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</si>
  <si>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</si>
  <si>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</si>
  <si>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</si>
  <si>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</si>
  <si>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</si>
  <si>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</si>
  <si>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</si>
  <si>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</si>
  <si>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</si>
  <si>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</si>
  <si>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</si>
  <si>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</si>
  <si>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</si>
  <si>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</si>
  <si>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</si>
  <si>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</si>
  <si>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</si>
  <si>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</si>
  <si>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</si>
  <si>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</si>
  <si>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</si>
  <si>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</si>
  <si>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</si>
  <si>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</si>
  <si>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</si>
  <si>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</si>
  <si>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</si>
  <si>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</si>
  <si>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</si>
  <si>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</si>
  <si>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</si>
  <si>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</si>
  <si>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</si>
  <si>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</si>
  <si>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</si>
  <si>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</si>
  <si>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</si>
  <si>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</si>
  <si>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</si>
  <si>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</si>
  <si>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</si>
  <si>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</si>
  <si>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</si>
  <si>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</si>
  <si>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</si>
  <si>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</si>
  <si>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</si>
  <si>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</si>
  <si>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</si>
  <si>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</si>
  <si>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</si>
  <si>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</si>
  <si>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</si>
  <si>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</si>
  <si>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</si>
  <si>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</si>
  <si>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</si>
  <si>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</si>
  <si>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</si>
  <si>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</si>
  <si>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</si>
  <si>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</si>
  <si>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</si>
  <si>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</si>
  <si>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</si>
  <si>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</si>
  <si>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</si>
  <si>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</si>
  <si>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</si>
  <si>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</si>
  <si>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</si>
  <si>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</si>
  <si>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</si>
  <si>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</si>
  <si>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</si>
  <si>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</si>
  <si>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</si>
  <si>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</si>
  <si>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</si>
  <si>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</si>
  <si>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</si>
  <si>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</si>
  <si>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</si>
  <si>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</si>
  <si>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</si>
  <si>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</si>
  <si>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</si>
  <si>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</si>
  <si>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</si>
  <si>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</si>
  <si>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</si>
  <si>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</si>
  <si>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</si>
  <si>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</si>
  <si>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</si>
  <si>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</si>
  <si>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</si>
  <si>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</si>
  <si>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</si>
  <si>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</si>
  <si>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</si>
  <si>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</si>
  <si>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</si>
  <si>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</si>
  <si>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</si>
  <si>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</si>
  <si>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</si>
  <si>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</si>
  <si>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</si>
  <si>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</si>
  <si>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</si>
  <si>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</si>
  <si>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</si>
  <si>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</si>
  <si>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</si>
  <si>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</si>
  <si>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</si>
  <si>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</si>
  <si>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</si>
  <si>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</si>
  <si>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</si>
  <si>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</si>
  <si>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</si>
  <si>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</si>
  <si>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</si>
  <si>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</si>
  <si>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</si>
  <si>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</si>
  <si>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</si>
  <si>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</si>
  <si>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</si>
  <si>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</si>
  <si>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</si>
  <si>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</si>
  <si>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</si>
  <si>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</si>
  <si>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</si>
  <si>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</si>
  <si>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</si>
  <si>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</si>
  <si>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</si>
  <si>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</si>
  <si>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</si>
  <si>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</si>
  <si>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</si>
  <si>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</si>
  <si>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</si>
  <si>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</si>
  <si>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</si>
  <si>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</si>
  <si>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</si>
  <si>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</si>
  <si>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</si>
  <si>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</si>
  <si>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</si>
  <si>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</si>
  <si>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</si>
  <si>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</si>
  <si>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</si>
  <si>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</si>
  <si>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</si>
  <si>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</si>
  <si>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</si>
  <si>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</si>
  <si>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</si>
  <si>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</si>
  <si>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</si>
  <si>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</si>
  <si>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</si>
  <si>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</si>
  <si>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</si>
  <si>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</si>
  <si>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</si>
  <si>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</si>
  <si>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</si>
  <si>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</si>
  <si>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</si>
  <si>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</si>
  <si>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</si>
  <si>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</si>
  <si>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</si>
  <si>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</si>
  <si>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</si>
  <si>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</si>
  <si>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</si>
  <si>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</si>
  <si>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</si>
  <si>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</si>
  <si>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</si>
  <si>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</si>
  <si>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</si>
  <si>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</si>
  <si>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</si>
  <si>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</si>
  <si>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</si>
  <si>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</si>
  <si>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</si>
  <si>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</si>
  <si>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</si>
  <si>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</si>
  <si>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</si>
  <si>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</si>
  <si>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</si>
  <si>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</si>
  <si>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</si>
  <si>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</si>
  <si>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</si>
  <si>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</si>
  <si>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</si>
  <si>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</si>
  <si>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</si>
  <si>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</si>
  <si>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</si>
  <si>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</si>
  <si>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</si>
  <si>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</si>
  <si>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</si>
  <si>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</si>
  <si>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</si>
  <si>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</si>
  <si>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</si>
  <si>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</si>
  <si>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</si>
  <si>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</si>
  <si>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</si>
  <si>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</si>
  <si>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</si>
  <si>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</si>
  <si>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</si>
  <si>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</si>
  <si>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</si>
  <si>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</si>
  <si>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</si>
  <si>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</si>
  <si>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</si>
  <si>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</si>
  <si>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</si>
  <si>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</si>
  <si>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</si>
  <si>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</si>
  <si>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</si>
  <si>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</si>
  <si>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</si>
  <si>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</si>
  <si>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</si>
  <si>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</si>
  <si>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</si>
  <si>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</si>
  <si>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</si>
  <si>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</si>
  <si>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</si>
  <si>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</si>
  <si>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</si>
  <si>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</si>
  <si>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</si>
  <si>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</si>
  <si>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</si>
  <si>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</si>
  <si>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</si>
  <si>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</si>
  <si>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</si>
  <si>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</si>
  <si>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</si>
  <si>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</si>
  <si>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</si>
  <si>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</si>
  <si>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</si>
  <si>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</si>
  <si>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</si>
  <si>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</si>
  <si>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</si>
  <si>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</si>
  <si>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</si>
  <si>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</si>
  <si>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</si>
  <si>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</si>
  <si>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</si>
  <si>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</si>
  <si>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</si>
  <si>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</si>
  <si>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</si>
  <si>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</si>
  <si>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</si>
  <si>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</si>
  <si>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</si>
  <si>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</si>
  <si>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</si>
  <si>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</si>
  <si>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</si>
  <si>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</si>
  <si>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</si>
  <si>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</si>
  <si>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</si>
  <si>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</si>
  <si>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</si>
  <si>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</si>
  <si>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</si>
  <si>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</si>
  <si>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</si>
  <si>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</si>
  <si>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</si>
  <si>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</si>
  <si>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</si>
  <si>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</si>
  <si>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</si>
  <si>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</si>
  <si>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</si>
  <si>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</si>
  <si>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</si>
  <si>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</si>
  <si>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</si>
  <si>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</si>
  <si>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</si>
  <si>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</si>
  <si>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</si>
  <si>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</si>
  <si>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</si>
  <si>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</si>
  <si>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</si>
  <si>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</si>
  <si>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</si>
  <si>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</si>
  <si>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</si>
  <si>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</si>
  <si>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</si>
  <si>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</si>
  <si>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</si>
  <si>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</si>
  <si>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</si>
  <si>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</si>
  <si>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</si>
  <si>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</si>
  <si>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</si>
  <si>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</si>
  <si>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</si>
  <si>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</si>
  <si>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</si>
  <si>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</si>
  <si>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</si>
  <si>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</si>
  <si>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</si>
  <si>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</si>
  <si>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</si>
  <si>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</si>
  <si>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</si>
  <si>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</si>
  <si>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</si>
  <si>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</si>
  <si>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</si>
  <si>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</si>
  <si>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</si>
  <si>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</si>
  <si>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</si>
  <si>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</si>
  <si>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</si>
  <si>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</si>
  <si>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</si>
  <si>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</si>
  <si>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</si>
  <si>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</si>
  <si>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</si>
  <si>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</si>
  <si>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</si>
  <si>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</si>
  <si>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</si>
  <si>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</si>
  <si>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</si>
  <si>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</si>
  <si>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</si>
  <si>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</si>
  <si>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</si>
  <si>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</si>
  <si>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</si>
  <si>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</si>
  <si>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</si>
  <si>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</si>
  <si>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</si>
  <si>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</si>
  <si>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</si>
  <si>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</si>
  <si>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</si>
  <si>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</si>
  <si>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</si>
  <si>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</si>
  <si>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</si>
  <si>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</si>
  <si>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</si>
  <si>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</si>
  <si>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</si>
  <si>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</si>
  <si>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</si>
  <si>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</si>
  <si>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</si>
  <si>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</si>
  <si>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</si>
  <si>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</si>
  <si>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</si>
  <si>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</si>
  <si>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</si>
  <si>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</si>
  <si>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</si>
  <si>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</si>
  <si>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</si>
  <si>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</si>
  <si>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</si>
  <si>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</si>
  <si>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</si>
  <si>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</si>
  <si>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</si>
  <si>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</si>
  <si>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</si>
  <si>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</si>
  <si>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</si>
  <si>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</si>
  <si>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</si>
  <si>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</si>
  <si>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</si>
  <si>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</si>
  <si>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</si>
  <si>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</si>
  <si>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</si>
  <si>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</si>
  <si>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</si>
  <si>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</si>
  <si>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</si>
  <si>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</si>
  <si>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</si>
  <si>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</si>
  <si>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</si>
  <si>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</si>
  <si>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</si>
  <si>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</si>
  <si>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</si>
  <si>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</si>
  <si>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</si>
  <si>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</si>
  <si>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</si>
  <si>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</si>
  <si>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</si>
  <si>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</si>
  <si>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</si>
  <si>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</si>
  <si>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</si>
  <si>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</si>
  <si>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</si>
  <si>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</si>
  <si>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</si>
  <si>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</si>
  <si>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</si>
  <si>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</si>
  <si>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</si>
  <si>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</si>
  <si>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</si>
  <si>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</si>
  <si>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</si>
  <si>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</si>
  <si>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</si>
  <si>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</si>
  <si>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</si>
  <si>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</si>
  <si>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</si>
  <si>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</si>
  <si>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</si>
  <si>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</si>
  <si>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</si>
  <si>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</si>
  <si>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</si>
  <si>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</si>
  <si>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</si>
  <si>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</si>
  <si>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</si>
  <si>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</si>
  <si>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</si>
  <si>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</si>
  <si>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</si>
  <si>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</si>
  <si>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</si>
  <si>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</si>
  <si>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</si>
  <si>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</si>
  <si>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</si>
  <si>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</si>
  <si>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</si>
  <si>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</si>
  <si>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</si>
  <si>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</si>
  <si>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</si>
  <si>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</si>
  <si>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</si>
  <si>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</si>
  <si>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</si>
  <si>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</si>
  <si>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</si>
  <si>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</si>
  <si>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</si>
  <si>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</si>
  <si>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</si>
  <si>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</si>
  <si>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</si>
  <si>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</si>
  <si>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</si>
  <si>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</si>
  <si>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</si>
  <si>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</si>
  <si>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</si>
  <si>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</si>
  <si>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</si>
  <si>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</si>
  <si>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</si>
  <si>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</si>
  <si>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</si>
  <si>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</si>
  <si>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</si>
  <si>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</si>
  <si>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</si>
  <si>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</si>
  <si>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</si>
  <si>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</si>
  <si>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</si>
  <si>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</si>
  <si>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</si>
  <si>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</si>
  <si>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</si>
  <si>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</si>
  <si>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</si>
  <si>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</si>
  <si>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</si>
  <si>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</si>
  <si>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</si>
  <si>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</si>
  <si>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</si>
  <si>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</si>
  <si>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</si>
  <si>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</si>
  <si>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</si>
  <si>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</si>
  <si>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</si>
  <si>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</si>
  <si>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</si>
  <si>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</si>
  <si>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</si>
  <si>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</si>
  <si>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</si>
  <si>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</si>
  <si>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</si>
  <si>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</si>
  <si>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</si>
  <si>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</si>
  <si>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</si>
  <si>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</si>
  <si>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</si>
  <si>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</si>
  <si>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</si>
  <si>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</si>
  <si>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</si>
  <si>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</si>
  <si>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</si>
  <si>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</si>
  <si>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</si>
  <si>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</si>
  <si>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</si>
  <si>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</si>
  <si>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</si>
  <si>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</si>
  <si>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</si>
  <si>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</si>
  <si>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</si>
  <si>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</si>
  <si>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</si>
  <si>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</si>
  <si>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</si>
  <si>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</si>
  <si>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</si>
  <si>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</si>
  <si>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</si>
  <si>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</si>
  <si>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</si>
  <si>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</si>
  <si>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</si>
  <si>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</si>
  <si>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</si>
  <si>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</si>
  <si>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</si>
  <si>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</si>
  <si>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</si>
  <si>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</si>
  <si>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</si>
  <si>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</si>
  <si>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</si>
  <si>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</si>
  <si>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</si>
  <si>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</si>
  <si>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</si>
  <si>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</si>
  <si>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</si>
  <si>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</si>
  <si>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</si>
  <si>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</si>
  <si>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</si>
  <si>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</si>
  <si>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</si>
  <si>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</si>
  <si>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</si>
  <si>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</si>
  <si>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</si>
  <si>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</si>
  <si>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</si>
  <si>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</si>
  <si>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</si>
  <si>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</si>
  <si>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</si>
  <si>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</si>
  <si>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</si>
  <si>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</si>
  <si>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</si>
  <si>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</si>
  <si>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</si>
  <si>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</si>
  <si>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</si>
  <si>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</si>
  <si>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</si>
  <si>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</si>
  <si>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</si>
  <si>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</si>
  <si>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</si>
  <si>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</si>
  <si>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</si>
  <si>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</si>
  <si>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</si>
  <si>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</si>
  <si>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</si>
  <si>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</si>
  <si>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</si>
  <si>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</si>
  <si>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</si>
  <si>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</si>
  <si>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</si>
  <si>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</si>
  <si>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</si>
  <si>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</si>
  <si>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</si>
  <si>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</si>
  <si>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</si>
  <si>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</si>
  <si>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</si>
  <si>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</si>
  <si>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</si>
  <si>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</si>
  <si>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</si>
  <si>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</si>
  <si>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</si>
  <si>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</si>
  <si>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</si>
  <si>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</si>
  <si>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</si>
  <si>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</si>
  <si>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</si>
  <si>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</si>
  <si>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</si>
  <si>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</si>
  <si>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</si>
  <si>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</si>
  <si>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</si>
  <si>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</si>
  <si>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</si>
  <si>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</si>
  <si>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</si>
  <si>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</si>
  <si>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</si>
  <si>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</si>
  <si>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</si>
  <si>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</si>
  <si>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</si>
  <si>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</si>
  <si>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</si>
  <si>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</si>
  <si>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</si>
  <si>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</si>
  <si>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</si>
  <si>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</si>
  <si>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</si>
  <si>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</si>
  <si>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</si>
  <si>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</si>
  <si>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</si>
  <si>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</si>
  <si>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</si>
  <si>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</si>
  <si>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</si>
  <si>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</si>
  <si>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</si>
  <si>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</si>
  <si>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</si>
  <si>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</si>
  <si>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</si>
  <si>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</si>
  <si>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</si>
  <si>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</si>
  <si>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</si>
  <si>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</si>
  <si>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</si>
  <si>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</si>
  <si>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</si>
  <si>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</si>
  <si>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</si>
  <si>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</si>
  <si>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</si>
  <si>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</si>
  <si>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</si>
  <si>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</si>
  <si>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</si>
  <si>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</si>
  <si>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</si>
  <si>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</si>
  <si>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</si>
  <si>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</si>
  <si>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</si>
  <si>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</si>
  <si>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</si>
  <si>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</si>
  <si>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</si>
  <si>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</si>
  <si>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</si>
  <si>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</si>
  <si>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</si>
  <si>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</si>
  <si>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</si>
  <si>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</si>
  <si>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</si>
  <si>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</si>
  <si>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</si>
  <si>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</si>
  <si>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</si>
  <si>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</si>
  <si>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</si>
  <si>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</si>
  <si>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</si>
  <si>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</si>
  <si>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</si>
  <si>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</si>
  <si>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</si>
  <si>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</si>
  <si>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</si>
  <si>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</si>
  <si>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</si>
  <si>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</si>
  <si>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</si>
  <si>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</si>
  <si>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</si>
  <si>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</si>
  <si>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</si>
  <si>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</si>
  <si>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</si>
  <si>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</si>
  <si>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</si>
  <si>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</si>
  <si>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</si>
  <si>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</si>
  <si>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</si>
  <si>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</si>
  <si>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</si>
  <si>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</si>
  <si>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</si>
  <si>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</si>
  <si>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</si>
  <si>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</si>
  <si>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</si>
  <si>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</si>
  <si>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</si>
  <si>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</si>
  <si>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</si>
  <si>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</si>
  <si>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</si>
  <si>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</si>
  <si>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</si>
  <si>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</si>
  <si>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</si>
  <si>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</si>
  <si>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</si>
  <si>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</si>
  <si>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</si>
  <si>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</si>
  <si>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</si>
  <si>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</si>
  <si>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</si>
  <si>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</si>
  <si>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</si>
  <si>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</si>
  <si>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</si>
  <si>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</si>
  <si>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</si>
  <si>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</si>
  <si>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</si>
  <si>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</si>
  <si>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</si>
  <si>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</si>
  <si>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</si>
  <si>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</si>
  <si>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</si>
  <si>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</si>
  <si>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</si>
  <si>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</si>
  <si>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</si>
  <si>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</si>
  <si>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</si>
  <si>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</si>
  <si>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</si>
  <si>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</si>
  <si>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</si>
  <si>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</si>
  <si>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</si>
  <si>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</si>
  <si>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</si>
  <si>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</si>
  <si>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</si>
  <si>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</si>
  <si>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</si>
  <si>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</si>
  <si>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</si>
  <si>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</si>
  <si>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</si>
  <si>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</si>
  <si>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</si>
  <si>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</si>
  <si>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</si>
  <si>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</si>
  <si>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</si>
  <si>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</si>
  <si>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</si>
  <si>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</si>
  <si>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</si>
  <si>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</si>
  <si>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</si>
  <si>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</si>
  <si>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</si>
  <si>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</si>
  <si>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</si>
  <si>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</si>
  <si>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</si>
  <si>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</si>
  <si>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</si>
  <si>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</si>
  <si>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</si>
  <si>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</si>
  <si>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</si>
  <si>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</si>
  <si>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</si>
  <si>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</si>
  <si>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</si>
  <si>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</si>
  <si>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</si>
  <si>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</si>
  <si>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</si>
  <si>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</si>
  <si>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</si>
  <si>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</si>
  <si>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</si>
  <si>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</si>
  <si>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</si>
  <si>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</si>
  <si>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</si>
  <si>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</si>
  <si>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</si>
  <si>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</si>
  <si>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</si>
  <si>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</si>
  <si>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</si>
  <si>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</si>
  <si>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</si>
  <si>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</si>
  <si>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</si>
  <si>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</si>
  <si>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</si>
  <si>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</si>
  <si>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</si>
  <si>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</si>
  <si>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</si>
  <si>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</si>
  <si>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</si>
  <si>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</si>
  <si>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</si>
  <si>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</si>
  <si>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</si>
  <si>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</si>
  <si>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</si>
  <si>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</si>
  <si>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</si>
  <si>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</si>
  <si>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</si>
  <si>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</si>
  <si>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</si>
  <si>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</si>
  <si>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</si>
  <si>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</si>
  <si>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</si>
  <si>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</si>
  <si>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</si>
  <si>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</si>
  <si>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</si>
  <si>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</si>
  <si>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</si>
  <si>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</si>
  <si>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</si>
  <si>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</si>
  <si>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</si>
  <si>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</si>
  <si>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</si>
  <si>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</si>
  <si>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</si>
  <si>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</si>
  <si>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</si>
  <si>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</si>
  <si>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</si>
  <si>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</si>
  <si>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</si>
  <si>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</si>
  <si>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</si>
  <si>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</si>
  <si>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</si>
  <si>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</si>
  <si>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</si>
  <si>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</si>
  <si>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</si>
  <si>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</si>
  <si>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</si>
  <si>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</si>
  <si>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</si>
  <si>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</si>
  <si>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</si>
  <si>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</si>
  <si>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</si>
  <si>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</si>
  <si>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</si>
  <si>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</si>
  <si>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</si>
  <si>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</si>
  <si>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</si>
  <si>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</si>
  <si>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</si>
  <si>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</si>
  <si>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</si>
  <si>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</si>
  <si>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</si>
  <si>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</si>
  <si>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</si>
  <si>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</si>
  <si>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</si>
  <si>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</si>
  <si>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</si>
  <si>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</si>
  <si>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</si>
  <si>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</si>
  <si>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</si>
  <si>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</si>
  <si>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</si>
  <si>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</si>
  <si>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</si>
  <si>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</si>
  <si>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</si>
  <si>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</si>
  <si>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</si>
  <si>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</si>
  <si>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</si>
  <si>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</si>
  <si>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</si>
  <si>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</si>
  <si>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</si>
  <si>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</si>
  <si>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</si>
  <si>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</si>
  <si>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</si>
  <si>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</si>
  <si>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</si>
  <si>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</si>
  <si>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</si>
  <si>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</si>
  <si>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</si>
  <si>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</si>
  <si>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</si>
  <si>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</si>
  <si>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</si>
  <si>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</si>
  <si>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</si>
  <si>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</si>
  <si>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</si>
  <si>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</si>
  <si>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</si>
  <si>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</si>
  <si>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</si>
  <si>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</si>
  <si>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</si>
  <si>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</si>
  <si>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</si>
  <si>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</si>
  <si>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</si>
  <si>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</si>
  <si>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</si>
  <si>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</si>
  <si>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</si>
  <si>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</si>
  <si>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</si>
  <si>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</si>
  <si>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</si>
  <si>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</si>
  <si>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</si>
  <si>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</si>
  <si>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</si>
  <si>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</si>
  <si>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</si>
  <si>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</si>
  <si>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</si>
  <si>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</si>
  <si>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</si>
  <si>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</si>
  <si>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</si>
  <si>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</si>
  <si>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</si>
  <si>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</si>
  <si>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</si>
  <si>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</si>
  <si>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</si>
  <si>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</si>
  <si>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</si>
  <si>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</si>
  <si>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</si>
  <si>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</si>
  <si>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</si>
  <si>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</si>
  <si>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</si>
  <si>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</si>
  <si>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</si>
  <si>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</si>
  <si>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</si>
  <si>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</si>
  <si>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</si>
  <si>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</si>
  <si>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</si>
  <si>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</si>
  <si>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</si>
  <si>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</si>
  <si>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</si>
  <si>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</si>
  <si>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</si>
  <si>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</si>
  <si>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</si>
  <si>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</si>
  <si>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</si>
  <si>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</si>
  <si>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</si>
  <si>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</si>
  <si>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</si>
  <si>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</si>
  <si>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</si>
  <si>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</si>
  <si>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</si>
  <si>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</si>
  <si>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</si>
  <si>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</si>
  <si>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</si>
  <si>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</si>
  <si>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</si>
  <si>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</si>
  <si>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</si>
  <si>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</si>
  <si>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</si>
  <si>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</si>
  <si>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</si>
  <si>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</si>
  <si>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</si>
  <si>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</si>
  <si>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</si>
  <si>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</si>
  <si>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</si>
  <si>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</si>
  <si>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</si>
  <si>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</si>
  <si>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</si>
  <si>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</si>
  <si>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</si>
  <si>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</si>
  <si>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</si>
  <si>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</si>
  <si>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</si>
  <si>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</si>
  <si>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</si>
  <si>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</si>
  <si>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</si>
  <si>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</si>
  <si>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</si>
  <si>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</si>
  <si>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</si>
  <si>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</si>
  <si>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</si>
  <si>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</si>
  <si>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</si>
  <si>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</si>
  <si>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</si>
  <si>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</si>
  <si>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</si>
  <si>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</si>
  <si>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</si>
  <si>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</si>
  <si>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</si>
  <si>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</si>
  <si>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</si>
  <si>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</si>
  <si>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</si>
  <si>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</si>
  <si>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</si>
  <si>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</si>
  <si>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</si>
  <si>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</si>
  <si>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</si>
  <si>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</si>
  <si>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</si>
  <si>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</si>
  <si>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</si>
  <si>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</si>
  <si>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</si>
  <si>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</si>
  <si>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</si>
  <si>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</si>
  <si>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</si>
  <si>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</si>
  <si>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</si>
  <si>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</si>
  <si>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</si>
  <si>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</si>
  <si>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</si>
  <si>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</si>
  <si>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</si>
  <si>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</si>
  <si>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</si>
  <si>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</si>
  <si>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</si>
  <si>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</si>
  <si>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</si>
  <si>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</si>
  <si>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</si>
  <si>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</si>
  <si>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</si>
  <si>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</si>
  <si>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</si>
  <si>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</si>
  <si>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</si>
  <si>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</si>
  <si>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</si>
  <si>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</si>
  <si>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</si>
  <si>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</si>
  <si>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</si>
  <si>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</si>
  <si>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</si>
  <si>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</si>
  <si>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</si>
  <si>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</si>
  <si>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</si>
  <si>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</si>
  <si>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</si>
  <si>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</si>
  <si>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</si>
  <si>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</si>
  <si>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</si>
  <si>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</si>
  <si>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</si>
  <si>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</si>
  <si>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</si>
  <si>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</si>
  <si>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</si>
  <si>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</si>
  <si>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</si>
  <si>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</si>
  <si>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</si>
  <si>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</si>
  <si>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</si>
  <si>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</si>
  <si>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</si>
  <si>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</si>
  <si>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</si>
  <si>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</si>
  <si>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</si>
  <si>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</si>
  <si>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</si>
  <si>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</si>
  <si>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</si>
  <si>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</si>
  <si>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</si>
  <si>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</si>
  <si>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</si>
  <si>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</si>
  <si>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</si>
  <si>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</si>
  <si>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</si>
  <si>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</si>
  <si>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</si>
  <si>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</si>
  <si>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</si>
  <si>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</si>
  <si>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</si>
  <si>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</si>
  <si>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</si>
  <si>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</si>
  <si>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</si>
  <si>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</si>
  <si>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</si>
  <si>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</si>
  <si>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</si>
  <si>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</si>
  <si>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</si>
  <si>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</si>
  <si>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</si>
  <si>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</si>
  <si>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</si>
  <si>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</si>
  <si>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</si>
  <si>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</si>
  <si>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</si>
  <si>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</si>
  <si>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</si>
  <si>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</si>
  <si>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</si>
  <si>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</si>
  <si>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</si>
  <si>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</si>
  <si>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</si>
  <si>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</si>
  <si>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</si>
  <si>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</si>
  <si>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</si>
  <si>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</si>
  <si>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</si>
  <si>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</si>
  <si>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</si>
  <si>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</si>
  <si>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</si>
  <si>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</si>
  <si>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</si>
  <si>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</si>
  <si>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</si>
  <si>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</si>
  <si>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</si>
  <si>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</si>
  <si>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</si>
  <si>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</si>
  <si>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</si>
  <si>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</si>
  <si>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</si>
  <si>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</si>
  <si>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</si>
  <si>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</si>
  <si>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</si>
  <si>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</si>
  <si>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</si>
  <si>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</si>
  <si>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</si>
  <si>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</si>
  <si>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</si>
  <si>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</si>
  <si>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</si>
  <si>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</si>
  <si>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</si>
  <si>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</si>
  <si>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</si>
  <si>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</si>
  <si>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</si>
  <si>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</si>
  <si>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</si>
  <si>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</si>
  <si>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</si>
  <si>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</si>
  <si>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</si>
  <si>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</si>
  <si>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</si>
  <si>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</si>
  <si>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</si>
  <si>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</si>
  <si>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</si>
  <si>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</si>
  <si>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</si>
  <si>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</si>
  <si>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</si>
  <si>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</si>
  <si>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</si>
  <si>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</si>
  <si>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</si>
  <si>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</si>
  <si>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</si>
  <si>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</si>
  <si>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</si>
  <si>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</si>
  <si>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</si>
  <si>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</si>
  <si>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</si>
  <si>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</si>
  <si>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</si>
  <si>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</si>
  <si>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</si>
  <si>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</si>
  <si>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</si>
  <si>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</si>
  <si>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</si>
  <si>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</si>
  <si>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</si>
  <si>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</si>
  <si>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</si>
  <si>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</si>
  <si>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</si>
  <si>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</si>
  <si>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</si>
  <si>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</si>
  <si>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</si>
  <si>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</si>
  <si>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</si>
  <si>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</si>
  <si>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</si>
  <si>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</si>
  <si>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</si>
  <si>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</si>
  <si>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</si>
  <si>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</si>
  <si>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</si>
  <si>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</si>
  <si>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</si>
  <si>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</si>
  <si>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</si>
  <si>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</si>
  <si>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</si>
  <si>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</si>
  <si>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</si>
  <si>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</si>
  <si>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</si>
  <si>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</si>
  <si>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</si>
  <si>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</si>
  <si>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</si>
  <si>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</si>
  <si>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</si>
  <si>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</si>
  <si>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</si>
  <si>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</si>
  <si>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</si>
  <si>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</si>
  <si>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</si>
  <si>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</si>
  <si>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</si>
  <si>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</si>
  <si>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</si>
  <si>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</si>
  <si>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</si>
  <si>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</si>
  <si>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</si>
  <si>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</si>
  <si>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</si>
  <si>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</si>
  <si>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</si>
  <si>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</si>
  <si>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</si>
  <si>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</si>
  <si>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</si>
  <si>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</si>
  <si>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</si>
  <si>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</si>
  <si>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</si>
  <si>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</si>
  <si>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</si>
  <si>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</si>
  <si>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</si>
  <si>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</si>
  <si>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</si>
  <si>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</si>
  <si>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</si>
  <si>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</si>
  <si>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</si>
  <si>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</si>
  <si>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</si>
  <si>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</si>
  <si>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</si>
  <si>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</si>
  <si>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</si>
  <si>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</si>
  <si>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</si>
  <si>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</si>
  <si>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</si>
  <si>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</si>
  <si>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</si>
  <si>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</si>
  <si>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</si>
  <si>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</si>
  <si>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</si>
  <si>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</si>
  <si>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</si>
  <si>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</si>
  <si>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</si>
  <si>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</si>
  <si>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</si>
  <si>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</si>
  <si>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</si>
  <si>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</si>
  <si>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</si>
  <si>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</si>
  <si>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</si>
  <si>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</si>
  <si>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</si>
  <si>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</si>
  <si>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</si>
  <si>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</si>
  <si>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</si>
  <si>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</si>
  <si>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</si>
  <si>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</si>
  <si>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</si>
  <si>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</si>
  <si>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</si>
  <si>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</si>
  <si>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</si>
  <si>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</si>
  <si>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</si>
  <si>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</si>
  <si>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</si>
  <si>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</si>
  <si>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</si>
  <si>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</si>
  <si>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</si>
  <si>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</si>
  <si>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</si>
  <si>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</si>
  <si>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</si>
  <si>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</si>
  <si>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</si>
  <si>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</si>
  <si>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</si>
  <si>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</si>
  <si>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</si>
  <si>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</si>
  <si>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</si>
  <si>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</si>
  <si>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</si>
  <si>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</si>
  <si>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</si>
  <si>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</si>
  <si>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</si>
  <si>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</si>
  <si>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</si>
  <si>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</si>
  <si>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</si>
  <si>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</si>
  <si>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</si>
  <si>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</si>
  <si>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</si>
  <si>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</si>
  <si>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</si>
  <si>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</si>
  <si>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</si>
  <si>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</si>
  <si>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</si>
  <si>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</si>
  <si>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</si>
  <si>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</si>
  <si>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</si>
  <si>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</si>
  <si>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</si>
  <si>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</si>
  <si>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</si>
  <si>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</si>
  <si>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</si>
  <si>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</si>
  <si>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</si>
  <si>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</si>
  <si>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</si>
  <si>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</si>
  <si>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</si>
  <si>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</si>
  <si>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</si>
  <si>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</si>
  <si>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</si>
  <si>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</si>
  <si>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</si>
  <si>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</si>
  <si>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</si>
  <si>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</si>
  <si>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</si>
  <si>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</si>
  <si>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</si>
  <si>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</si>
  <si>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</si>
  <si>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</si>
  <si>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</si>
  <si>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</si>
  <si>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</si>
  <si>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</si>
  <si>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</si>
  <si>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</si>
  <si>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</si>
  <si>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</si>
  <si>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</si>
  <si>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</si>
  <si>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</si>
  <si>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</si>
  <si>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</si>
  <si>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</si>
  <si>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</si>
  <si>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</si>
  <si>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</si>
  <si>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</si>
  <si>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</si>
  <si>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</si>
  <si>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</si>
  <si>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</si>
  <si>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</si>
  <si>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</si>
  <si>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</si>
  <si>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</si>
  <si>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</si>
  <si>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</si>
  <si>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</si>
  <si>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</si>
  <si>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</si>
  <si>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</si>
  <si>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</si>
  <si>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</si>
  <si>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</si>
  <si>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</si>
  <si>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</si>
  <si>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</si>
  <si>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</si>
  <si>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</si>
  <si>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</si>
  <si>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</si>
  <si>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</si>
  <si>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</si>
  <si>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</si>
  <si>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</si>
  <si>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</si>
  <si>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</si>
  <si>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</si>
  <si>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</si>
  <si>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</si>
  <si>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</si>
  <si>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</si>
  <si>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</si>
  <si>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</si>
  <si>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</si>
  <si>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</si>
  <si>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</si>
  <si>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</si>
  <si>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</si>
  <si>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</si>
  <si>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</si>
  <si>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</si>
  <si>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</si>
  <si>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</si>
  <si>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</si>
  <si>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</si>
  <si>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</si>
  <si>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</si>
  <si>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</si>
  <si>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</si>
  <si>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</si>
  <si>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</si>
  <si>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</si>
  <si>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</si>
  <si>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</si>
  <si>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</si>
  <si>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</si>
  <si>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</si>
  <si>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</si>
  <si>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</si>
  <si>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</si>
  <si>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</si>
  <si>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</si>
  <si>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</si>
  <si>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</si>
  <si>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</si>
  <si>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</si>
  <si>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</si>
  <si>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</si>
  <si>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</si>
  <si>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</si>
  <si>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</si>
  <si>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</si>
  <si>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</si>
  <si>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</si>
  <si>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</si>
  <si>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</si>
  <si>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</si>
  <si>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</si>
  <si>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</si>
  <si>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</si>
  <si>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</si>
  <si>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</si>
  <si>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</si>
  <si>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</si>
  <si>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</si>
  <si>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</si>
  <si>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</si>
  <si>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</si>
  <si>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</si>
  <si>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</si>
  <si>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</si>
  <si>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</si>
  <si>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</si>
  <si>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</si>
  <si>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</si>
  <si>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</si>
  <si>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</si>
  <si>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</si>
  <si>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</si>
  <si>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</si>
  <si>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</si>
  <si>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</si>
  <si>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</si>
  <si>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</si>
  <si>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</si>
  <si>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</si>
  <si>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</si>
  <si>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</si>
  <si>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</si>
  <si>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</si>
  <si>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</si>
  <si>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</si>
  <si>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</si>
  <si>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</si>
  <si>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</si>
  <si>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</si>
  <si>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</si>
  <si>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</si>
  <si>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</si>
  <si>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</si>
  <si>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</si>
  <si>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</si>
  <si>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</si>
  <si>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</si>
  <si>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</si>
  <si>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</si>
  <si>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</si>
  <si>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</si>
  <si>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</si>
  <si>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</si>
  <si>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</si>
  <si>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</si>
  <si>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</si>
  <si>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</si>
  <si>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</si>
  <si>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</si>
  <si>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</si>
  <si>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</si>
  <si>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</si>
  <si>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</si>
  <si>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</si>
  <si>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</si>
  <si>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</si>
  <si>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</si>
  <si>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</si>
  <si>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</si>
  <si>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</si>
  <si>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</si>
  <si>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</si>
  <si>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</si>
  <si>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</si>
  <si>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</si>
  <si>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</si>
  <si>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</si>
  <si>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</si>
  <si>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</si>
  <si>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</si>
  <si>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</si>
  <si>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</si>
  <si>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</si>
  <si>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</si>
  <si>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</si>
  <si>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</si>
  <si>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</si>
  <si>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</si>
  <si>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</si>
  <si>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</si>
  <si>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</si>
  <si>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</si>
  <si>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</si>
  <si>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</si>
  <si>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</si>
  <si>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</si>
  <si>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</si>
  <si>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</si>
  <si>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</si>
  <si>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</si>
  <si>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</si>
  <si>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</si>
  <si>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</si>
  <si>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</si>
  <si>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</si>
  <si>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</si>
  <si>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</si>
  <si>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</si>
  <si>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</si>
  <si>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</si>
  <si>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</si>
  <si>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</si>
  <si>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</si>
  <si>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</si>
  <si>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</si>
  <si>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</si>
  <si>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</si>
  <si>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</si>
  <si>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</si>
  <si>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</si>
  <si>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</si>
  <si>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</si>
  <si>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</si>
  <si>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</si>
  <si>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</si>
  <si>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</si>
  <si>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</si>
  <si>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</si>
  <si>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</si>
  <si>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</si>
  <si>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</si>
  <si>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</si>
  <si>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</si>
  <si>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</si>
  <si>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</si>
  <si>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</si>
  <si>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</si>
  <si>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</si>
  <si>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</si>
  <si>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</si>
  <si>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</si>
  <si>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</si>
  <si>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</si>
  <si>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</si>
  <si>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</si>
  <si>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</si>
  <si>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</si>
  <si>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</si>
  <si>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</si>
  <si>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</si>
  <si>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</si>
  <si>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</si>
  <si>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</si>
  <si>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</si>
  <si>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</si>
  <si>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</si>
  <si>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</si>
  <si>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</si>
  <si>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</si>
  <si>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</si>
  <si>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</si>
  <si>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</si>
  <si>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</si>
  <si>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</si>
  <si>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</si>
  <si>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</si>
  <si>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</si>
  <si>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</si>
  <si>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</si>
  <si>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</si>
  <si>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</si>
  <si>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</si>
  <si>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</si>
  <si>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</si>
  <si>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</si>
  <si>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</si>
  <si>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</si>
  <si>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</si>
  <si>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</si>
  <si>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</si>
  <si>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</si>
  <si>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</si>
  <si>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</si>
  <si>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</si>
  <si>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</si>
  <si>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</si>
  <si>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</si>
  <si>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</si>
  <si>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</si>
  <si>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</si>
  <si>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</si>
  <si>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</si>
  <si>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</si>
  <si>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</si>
  <si>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</si>
  <si>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</si>
  <si>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</si>
  <si>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</si>
  <si>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</si>
  <si>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</si>
  <si>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</si>
  <si>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</si>
  <si>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</si>
  <si>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</si>
  <si>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</si>
  <si>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</si>
  <si>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</si>
  <si>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</si>
  <si>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</si>
  <si>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</si>
  <si>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</si>
  <si>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</si>
  <si>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</si>
  <si>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</si>
  <si>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</si>
  <si>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</si>
  <si>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</si>
  <si>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</si>
  <si>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</si>
  <si>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</si>
  <si>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</si>
  <si>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</si>
  <si>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</si>
  <si>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</si>
  <si>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</si>
  <si>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</si>
  <si>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</si>
  <si>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</si>
  <si>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</si>
  <si>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</si>
  <si>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</si>
  <si>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</si>
  <si>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</si>
  <si>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</si>
  <si>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</si>
  <si>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</si>
  <si>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</si>
  <si>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</si>
  <si>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</si>
  <si>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</si>
  <si>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</si>
  <si>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</si>
  <si>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</si>
  <si>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</si>
  <si>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</si>
  <si>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</si>
  <si>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</si>
  <si>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</si>
  <si>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</si>
  <si>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</si>
  <si>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</si>
  <si>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</si>
  <si>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</si>
  <si>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</si>
  <si>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</si>
  <si>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</si>
  <si>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</si>
  <si>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</si>
  <si>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</si>
  <si>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</si>
  <si>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</si>
  <si>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</si>
  <si>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</si>
  <si>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</si>
  <si>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</si>
  <si>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</si>
  <si>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</si>
  <si>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</si>
  <si>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</si>
  <si>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</si>
  <si>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</si>
  <si>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</si>
  <si>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</si>
  <si>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</si>
  <si>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</si>
  <si>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</si>
  <si>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</si>
  <si>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</si>
  <si>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</si>
  <si>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</si>
  <si>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</si>
  <si>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</si>
  <si>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</si>
  <si>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</si>
  <si>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</si>
  <si>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</si>
  <si>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</si>
  <si>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</si>
  <si>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</si>
  <si>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</si>
  <si>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</si>
  <si>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</si>
  <si>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</si>
  <si>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</si>
  <si>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</si>
  <si>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</si>
  <si>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</si>
  <si>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</si>
  <si>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</si>
  <si>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</si>
  <si>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</si>
  <si>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</si>
  <si>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</si>
  <si>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</si>
  <si>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</si>
  <si>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</si>
  <si>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</si>
  <si>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</si>
  <si>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</si>
  <si>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</si>
  <si>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</si>
  <si>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</si>
  <si>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</si>
  <si>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</si>
  <si>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</si>
  <si>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</si>
  <si>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</si>
  <si>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</si>
  <si>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</si>
  <si>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</si>
  <si>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</si>
  <si>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</si>
  <si>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</si>
  <si>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</si>
  <si>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</si>
  <si>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</si>
  <si>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</si>
  <si>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</si>
  <si>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</si>
  <si>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</si>
  <si>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</si>
  <si>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</si>
  <si>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</si>
  <si>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</si>
  <si>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</si>
  <si>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</si>
  <si>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</si>
  <si>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</si>
  <si>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</si>
  <si>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</si>
  <si>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</si>
  <si>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</si>
  <si>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</si>
  <si>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</si>
  <si>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</si>
  <si>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</si>
  <si>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</si>
  <si>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</si>
  <si>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</si>
  <si>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</si>
  <si>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</si>
  <si>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</si>
  <si>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</si>
  <si>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</si>
  <si>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</si>
  <si>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</si>
  <si>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</si>
  <si>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</si>
  <si>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</si>
  <si>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</si>
  <si>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</si>
  <si>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</si>
  <si>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</si>
  <si>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</si>
  <si>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</si>
  <si>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</si>
  <si>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</si>
  <si>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</si>
  <si>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</si>
  <si>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</si>
  <si>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</si>
  <si>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</si>
  <si>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</si>
  <si>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</si>
  <si>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</si>
  <si>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</si>
  <si>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</si>
  <si>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</si>
  <si>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</si>
  <si>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</si>
  <si>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</si>
  <si>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</si>
  <si>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</si>
  <si>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</si>
  <si>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</si>
  <si>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</si>
  <si>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</si>
  <si>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</si>
  <si>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</si>
  <si>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</si>
  <si>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</si>
  <si>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</si>
  <si>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</si>
  <si>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</si>
  <si>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</si>
  <si>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</si>
  <si>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</si>
  <si>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</si>
  <si>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</si>
  <si>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</si>
  <si>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</si>
  <si>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</si>
  <si>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</si>
  <si>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</si>
  <si>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</si>
  <si>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</si>
  <si>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</si>
  <si>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</si>
  <si>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</si>
  <si>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</si>
  <si>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</si>
  <si>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</si>
  <si>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</si>
  <si>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</si>
  <si>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</si>
  <si>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</si>
  <si>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</si>
  <si>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</si>
  <si>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</si>
  <si>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</si>
  <si>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</si>
  <si>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</si>
  <si>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</si>
  <si>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</si>
  <si>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</si>
  <si>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</si>
  <si>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</si>
  <si>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</si>
  <si>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</si>
  <si>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</si>
  <si>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</si>
  <si>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</si>
  <si>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</si>
  <si>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</si>
  <si>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</si>
  <si>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</si>
  <si>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</si>
  <si>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</si>
  <si>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</si>
  <si>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</si>
  <si>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</si>
  <si>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</si>
  <si>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</si>
  <si>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</si>
  <si>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</si>
  <si>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</si>
  <si>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</si>
  <si>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</si>
  <si>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</si>
  <si>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</si>
  <si>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</si>
  <si>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</si>
  <si>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</si>
  <si>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</si>
  <si>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</si>
  <si>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</si>
  <si>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</si>
  <si>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</si>
  <si>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</si>
  <si>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</si>
  <si>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</si>
  <si>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</si>
  <si>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</si>
  <si>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</si>
  <si>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</si>
  <si>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</si>
  <si>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</si>
  <si>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</si>
  <si>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</si>
  <si>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</si>
  <si>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</si>
  <si>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</si>
  <si>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</si>
  <si>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</si>
  <si>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</si>
  <si>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</si>
  <si>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</si>
  <si>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</si>
  <si>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</si>
  <si>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</si>
  <si>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</si>
  <si>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</si>
  <si>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</si>
  <si>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</si>
  <si>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</si>
  <si>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</si>
  <si>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</si>
  <si>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</si>
  <si>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</si>
  <si>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</si>
  <si>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</si>
  <si>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</si>
  <si>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</si>
  <si>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</si>
  <si>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</si>
  <si>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</si>
  <si>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</si>
  <si>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</si>
  <si>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</si>
  <si>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</si>
  <si>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</si>
  <si>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</si>
  <si>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</si>
  <si>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</si>
  <si>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</si>
  <si>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</si>
  <si>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</si>
  <si>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</si>
  <si>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</si>
  <si>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</si>
  <si>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</si>
  <si>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</si>
  <si>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</si>
  <si>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</si>
  <si>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</si>
  <si>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</si>
  <si>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</si>
  <si>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</si>
  <si>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</si>
  <si>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</si>
  <si>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</si>
  <si>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</si>
  <si>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</si>
  <si>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</si>
  <si>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</si>
  <si>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</si>
  <si>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</si>
  <si>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</si>
  <si>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</si>
  <si>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</si>
  <si>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</si>
  <si>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</si>
  <si>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</si>
  <si>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</si>
  <si>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</si>
  <si>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</si>
  <si>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</si>
  <si>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</si>
  <si>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</si>
  <si>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</si>
  <si>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</si>
  <si>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</si>
  <si>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</si>
  <si>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</si>
  <si>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</si>
  <si>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</si>
  <si>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</si>
  <si>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</si>
  <si>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</si>
  <si>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</si>
  <si>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</si>
  <si>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</si>
  <si>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</si>
  <si>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</si>
  <si>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</si>
  <si>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</si>
  <si>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</si>
  <si>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</si>
  <si>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</si>
  <si>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</si>
  <si>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</si>
  <si>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</si>
  <si>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</si>
  <si>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</si>
  <si>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</si>
  <si>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</si>
  <si>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</si>
  <si>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</si>
  <si>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</si>
  <si>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</si>
  <si>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</si>
  <si>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</si>
  <si>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</si>
  <si>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</si>
  <si>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</si>
  <si>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</si>
  <si>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</si>
  <si>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</si>
  <si>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</si>
  <si>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</si>
  <si>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</si>
  <si>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</si>
  <si>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</si>
  <si>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</si>
  <si>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</si>
  <si>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</si>
  <si>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</si>
  <si>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</si>
  <si>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</si>
  <si>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</si>
  <si>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</si>
  <si>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</si>
  <si>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</si>
  <si>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</si>
  <si>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</si>
  <si>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</si>
  <si>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</si>
  <si>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</si>
  <si>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</si>
  <si>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</si>
  <si>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</si>
  <si>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</si>
  <si>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</si>
  <si>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</si>
  <si>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</si>
  <si>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</si>
  <si>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</si>
  <si>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</si>
  <si>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</si>
  <si>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</si>
  <si>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</si>
  <si>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</si>
  <si>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</si>
  <si>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</si>
  <si>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</si>
  <si>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</si>
  <si>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</si>
  <si>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</si>
  <si>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</si>
  <si>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</si>
  <si>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</si>
  <si>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</si>
  <si>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</si>
  <si>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</si>
  <si>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</si>
  <si>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</si>
  <si>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</si>
  <si>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</si>
  <si>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</si>
  <si>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</si>
  <si>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</si>
  <si>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</si>
  <si>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</si>
  <si>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</si>
  <si>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</si>
  <si>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</si>
  <si>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</si>
  <si>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</si>
  <si>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</si>
  <si>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</si>
  <si>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</si>
  <si>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</si>
  <si>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</si>
  <si>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</si>
  <si>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</si>
  <si>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</si>
  <si>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</si>
  <si>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</si>
  <si>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</si>
  <si>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</si>
  <si>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</si>
  <si>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</si>
  <si>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</si>
  <si>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</si>
  <si>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</si>
  <si>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</si>
  <si>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</si>
  <si>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</si>
  <si>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</si>
  <si>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</si>
  <si>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</si>
  <si>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</si>
  <si>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</si>
  <si>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</si>
  <si>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</si>
  <si>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</si>
  <si>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</si>
  <si>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</si>
  <si>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</si>
  <si>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</si>
  <si>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</si>
  <si>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</si>
  <si>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</si>
  <si>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</si>
  <si>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</si>
  <si>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</si>
  <si>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</si>
  <si>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</si>
  <si>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</si>
  <si>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</si>
  <si>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</si>
  <si>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</si>
  <si>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</si>
  <si>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</si>
  <si>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</si>
  <si>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</si>
  <si>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</si>
  <si>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</si>
  <si>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</si>
  <si>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</si>
  <si>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</si>
  <si>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</si>
  <si>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</si>
  <si>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</si>
  <si>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</si>
  <si>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</si>
  <si>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</si>
  <si>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</si>
  <si>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</si>
  <si>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</si>
  <si>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</si>
  <si>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</si>
  <si>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</si>
  <si>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</si>
  <si>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</si>
  <si>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</si>
  <si>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</si>
  <si>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</si>
  <si>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</si>
  <si>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</si>
  <si>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</si>
  <si>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</si>
  <si>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</si>
  <si>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</si>
  <si>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</si>
  <si>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</si>
  <si>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</si>
  <si>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</si>
  <si>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</si>
  <si>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</si>
  <si>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</si>
  <si>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</si>
  <si>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</si>
  <si>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</si>
  <si>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</si>
  <si>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</si>
  <si>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</si>
  <si>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</si>
  <si>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</si>
  <si>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</si>
  <si>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</si>
  <si>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</si>
  <si>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</si>
  <si>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</si>
  <si>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</si>
  <si>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</si>
  <si>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</si>
  <si>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</si>
  <si>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</si>
  <si>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</si>
  <si>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</si>
  <si>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</si>
  <si>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</si>
  <si>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</si>
  <si>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</si>
  <si>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</si>
  <si>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</si>
  <si>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</si>
  <si>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</si>
  <si>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</si>
  <si>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</si>
  <si>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</si>
  <si>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</si>
  <si>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</si>
  <si>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</si>
  <si>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</si>
  <si>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</si>
  <si>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</si>
  <si>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</si>
  <si>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</si>
  <si>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</si>
  <si>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</si>
  <si>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</si>
  <si>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</si>
  <si>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</si>
  <si>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</si>
  <si>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</si>
  <si>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</si>
  <si>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</si>
  <si>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</si>
  <si>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</si>
  <si>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</si>
  <si>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</si>
  <si>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</si>
  <si>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</si>
  <si>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</si>
  <si>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</si>
  <si>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</si>
  <si>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</si>
  <si>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</si>
  <si>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</si>
  <si>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</si>
  <si>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</si>
  <si>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</si>
  <si>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</si>
  <si>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</si>
  <si>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</si>
  <si>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</si>
  <si>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</si>
  <si>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</si>
  <si>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</si>
  <si>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</si>
  <si>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</si>
  <si>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</si>
  <si>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</si>
  <si>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</si>
  <si>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</si>
  <si>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</si>
  <si>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</si>
  <si>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</si>
  <si>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</si>
  <si>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</si>
  <si>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</si>
  <si>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</si>
  <si>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</si>
  <si>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</si>
  <si>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</si>
  <si>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</si>
  <si>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</si>
  <si>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</si>
  <si>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</si>
  <si>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</si>
  <si>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</si>
  <si>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</si>
  <si>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</si>
  <si>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</si>
  <si>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</si>
  <si>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</si>
  <si>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</si>
  <si>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</si>
  <si>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</si>
  <si>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</si>
  <si>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</si>
  <si>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</si>
  <si>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</si>
  <si>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</si>
  <si>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</si>
  <si>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</si>
  <si>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</si>
  <si>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</si>
  <si>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</si>
  <si>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</si>
  <si>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</si>
  <si>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</si>
  <si>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</si>
  <si>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</si>
  <si>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</si>
  <si>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</si>
  <si>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</si>
  <si>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</si>
  <si>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</si>
  <si>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</si>
  <si>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</si>
  <si>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</si>
  <si>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</si>
  <si>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</si>
  <si>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</si>
  <si>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</si>
  <si>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</si>
  <si>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</si>
  <si>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</si>
  <si>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</si>
  <si>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</si>
  <si>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</si>
  <si>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</si>
  <si>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</si>
  <si>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</si>
  <si>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</si>
  <si>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</si>
  <si>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</si>
  <si>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</si>
  <si>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</si>
  <si>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</si>
  <si>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</si>
  <si>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</si>
  <si>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</si>
  <si>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</si>
  <si>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</si>
  <si>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</si>
  <si>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</si>
  <si>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</si>
  <si>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</si>
  <si>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</si>
  <si>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</si>
  <si>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</si>
  <si>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</si>
  <si>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</si>
  <si>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</si>
  <si>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</si>
  <si>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</si>
  <si>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</si>
  <si>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</si>
  <si>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</si>
  <si>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</si>
  <si>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</si>
  <si>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</si>
  <si>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</si>
  <si>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</si>
  <si>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</si>
  <si>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</si>
  <si>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</si>
  <si>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</si>
  <si>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</si>
  <si>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</si>
  <si>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</si>
  <si>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</si>
  <si>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</si>
  <si>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</si>
  <si>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</si>
  <si>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</si>
  <si>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</si>
  <si>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</si>
  <si>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</si>
  <si>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</si>
  <si>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</si>
  <si>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</si>
  <si>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</si>
  <si>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</si>
  <si>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</si>
  <si>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</si>
  <si>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</si>
  <si>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</si>
  <si>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</si>
  <si>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</si>
  <si>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</si>
  <si>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</si>
  <si>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</si>
  <si>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</si>
  <si>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</si>
  <si>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</si>
  <si>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</si>
  <si>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</si>
  <si>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</si>
  <si>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</si>
  <si>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</si>
  <si>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</si>
  <si>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</si>
  <si>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</si>
  <si>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</si>
  <si>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</si>
  <si>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</si>
  <si>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</si>
  <si>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</si>
  <si>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</si>
  <si>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</si>
  <si>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</si>
  <si>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</si>
  <si>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</si>
  <si>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</si>
  <si>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</si>
  <si>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</si>
  <si>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</si>
  <si>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</si>
  <si>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</si>
  <si>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</si>
  <si>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</si>
  <si>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</si>
  <si>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</si>
  <si>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</si>
  <si>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</si>
  <si>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</si>
  <si>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</si>
  <si>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</si>
  <si>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</si>
  <si>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</si>
  <si>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</si>
  <si>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</si>
  <si>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</si>
  <si>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</si>
  <si>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</si>
  <si>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</si>
  <si>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</si>
  <si>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</si>
  <si>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</si>
  <si>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</si>
  <si>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</si>
  <si>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</si>
  <si>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</si>
  <si>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</si>
  <si>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</si>
  <si>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</si>
  <si>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</si>
  <si>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</si>
  <si>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</si>
  <si>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</si>
  <si>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</si>
  <si>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</si>
  <si>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</si>
  <si>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</si>
  <si>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</si>
  <si>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</si>
  <si>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</si>
  <si>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</si>
  <si>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</si>
  <si>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</si>
  <si>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</si>
  <si>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</si>
  <si>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</si>
  <si>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</si>
  <si>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</si>
  <si>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</si>
  <si>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</si>
  <si>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</si>
  <si>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</si>
  <si>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</si>
  <si>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</si>
  <si>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</si>
  <si>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</si>
  <si>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</si>
  <si>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</si>
  <si>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</si>
  <si>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</si>
  <si>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</si>
  <si>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</si>
  <si>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</si>
  <si>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</si>
  <si>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</si>
  <si>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</si>
  <si>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</si>
  <si>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</si>
  <si>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</si>
  <si>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</si>
  <si>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</si>
  <si>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</si>
  <si>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</si>
  <si>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</si>
  <si>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</si>
  <si>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</si>
  <si>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</si>
  <si>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</si>
  <si>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</si>
  <si>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</si>
  <si>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</si>
  <si>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</si>
  <si>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</si>
  <si>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</si>
  <si>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</si>
  <si>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</si>
  <si>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</si>
  <si>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</si>
  <si>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</si>
  <si>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</si>
  <si>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</si>
  <si>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</si>
  <si>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</si>
  <si>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</si>
  <si>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</si>
  <si>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</si>
  <si>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</si>
  <si>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</si>
  <si>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</si>
  <si>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</si>
  <si>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</si>
  <si>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</si>
  <si>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</si>
  <si>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</si>
  <si>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</si>
  <si>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</si>
  <si>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</si>
  <si>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</si>
  <si>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</si>
  <si>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</si>
  <si>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</si>
  <si>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</si>
  <si>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</si>
  <si>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</si>
  <si>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</si>
  <si>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</si>
  <si>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</si>
  <si>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</si>
  <si>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</si>
  <si>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</si>
  <si>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</si>
  <si>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</si>
  <si>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</si>
  <si>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</si>
  <si>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</si>
  <si>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</si>
  <si>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</si>
  <si>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</si>
  <si>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</si>
  <si>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</si>
  <si>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</si>
  <si>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</si>
  <si>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</si>
  <si>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</si>
  <si>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</si>
  <si>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</si>
  <si>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</si>
  <si>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</si>
  <si>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</si>
  <si>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</si>
  <si>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</si>
  <si>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</si>
  <si>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</si>
  <si>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</si>
  <si>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</si>
  <si>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</si>
  <si>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</si>
  <si>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</si>
  <si>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</si>
  <si>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</si>
  <si>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</si>
  <si>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</si>
  <si>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</si>
  <si>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</si>
  <si>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</si>
  <si>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</si>
  <si>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</si>
  <si>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</si>
  <si>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</si>
  <si>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</si>
  <si>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</si>
  <si>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</si>
  <si>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</si>
  <si>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</si>
  <si>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</si>
  <si>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</si>
  <si>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</si>
  <si>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</si>
  <si>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</si>
  <si>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</si>
  <si>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</si>
  <si>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</si>
  <si>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</si>
  <si>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</si>
  <si>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</si>
  <si>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</si>
  <si>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</si>
  <si>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</si>
  <si>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</si>
  <si>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</si>
  <si>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</si>
  <si>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</si>
  <si>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</si>
  <si>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</si>
  <si>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</si>
  <si>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</si>
  <si>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</si>
  <si>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</si>
  <si>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</si>
  <si>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</si>
  <si>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</si>
  <si>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</si>
  <si>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</si>
  <si>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</si>
  <si>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</si>
  <si>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</si>
  <si>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</si>
  <si>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</si>
  <si>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</si>
  <si>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</si>
  <si>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</si>
  <si>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</si>
  <si>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</si>
  <si>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</si>
  <si>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</si>
  <si>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</si>
  <si>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</si>
  <si>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</si>
  <si>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</si>
  <si>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</si>
  <si>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</si>
  <si>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</si>
  <si>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</si>
  <si>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</si>
  <si>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</si>
  <si>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</si>
  <si>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</si>
  <si>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</si>
  <si>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</si>
  <si>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</si>
  <si>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</si>
  <si>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</si>
  <si>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</si>
  <si>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</si>
  <si>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</si>
  <si>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</si>
  <si>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</si>
  <si>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</si>
  <si>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</si>
  <si>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</si>
  <si>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</si>
  <si>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</si>
  <si>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</si>
  <si>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</si>
  <si>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</si>
  <si>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</si>
  <si>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</si>
  <si>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</si>
  <si>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</si>
  <si>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</si>
  <si>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</si>
  <si>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</si>
  <si>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</si>
  <si>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</si>
  <si>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</si>
  <si>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</si>
  <si>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</si>
  <si>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</si>
  <si>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</si>
  <si>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</si>
  <si>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</si>
  <si>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</si>
  <si>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</si>
  <si>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</si>
  <si>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</si>
  <si>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</si>
  <si>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</si>
  <si>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</si>
  <si>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</si>
  <si>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</si>
  <si>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</si>
  <si>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</si>
  <si>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</si>
  <si>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</si>
  <si>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</si>
  <si>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</si>
  <si>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</si>
  <si>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</si>
  <si>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</si>
  <si>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</si>
  <si>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</si>
  <si>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</si>
  <si>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</si>
  <si>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</si>
  <si>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</si>
  <si>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</si>
  <si>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</si>
  <si>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</si>
  <si>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</si>
  <si>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</si>
  <si>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</si>
  <si>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</si>
  <si>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</si>
  <si>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</si>
  <si>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</si>
  <si>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</si>
  <si>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</si>
  <si>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</si>
  <si>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</si>
  <si>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</si>
  <si>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</si>
  <si>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</si>
  <si>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</si>
  <si>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</si>
  <si>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</si>
  <si>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</si>
  <si>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</si>
  <si>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</si>
  <si>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</si>
  <si>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</si>
  <si>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</si>
  <si>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</si>
  <si>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</si>
  <si>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</si>
  <si>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</si>
  <si>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</si>
  <si>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</si>
  <si>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</si>
  <si>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</si>
  <si>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</si>
  <si>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</si>
  <si>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</si>
  <si>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</si>
  <si>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</si>
  <si>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</si>
  <si>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</si>
  <si>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</si>
  <si>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</si>
  <si>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</si>
  <si>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</si>
  <si>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</si>
  <si>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</si>
  <si>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</si>
  <si>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</si>
  <si>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</si>
  <si>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</si>
  <si>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</si>
  <si>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</si>
  <si>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</si>
  <si>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</si>
  <si>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</si>
  <si>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</si>
  <si>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</si>
  <si>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</si>
  <si>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</si>
  <si>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</si>
  <si>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</si>
  <si>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</si>
  <si>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</si>
  <si>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</si>
  <si>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</si>
  <si>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</si>
  <si>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</si>
  <si>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</si>
  <si>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</si>
  <si>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</si>
  <si>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</si>
  <si>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</si>
  <si>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</si>
  <si>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</si>
  <si>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</si>
  <si>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</si>
  <si>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</si>
  <si>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</si>
  <si>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</si>
  <si>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</si>
  <si>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</si>
  <si>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</si>
  <si>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</si>
  <si>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</si>
  <si>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</si>
  <si>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</si>
  <si>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</si>
  <si>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</si>
  <si>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</si>
  <si>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</si>
  <si>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</si>
  <si>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</si>
  <si>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</si>
  <si>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</si>
  <si>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</si>
  <si>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</si>
  <si>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</si>
  <si>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</si>
  <si>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</si>
  <si>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</si>
  <si>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</si>
  <si>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</si>
  <si>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</si>
  <si>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</si>
  <si>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</si>
  <si>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</si>
  <si>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</si>
  <si>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</si>
  <si>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</si>
  <si>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</si>
  <si>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</si>
  <si>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</si>
  <si>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</si>
  <si>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</si>
  <si>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</si>
  <si>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</si>
  <si>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</si>
  <si>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</si>
  <si>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</si>
  <si>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</si>
  <si>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</si>
  <si>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</si>
  <si>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</si>
  <si>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</si>
  <si>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</si>
  <si>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</si>
  <si>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</si>
  <si>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</si>
  <si>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</si>
  <si>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</si>
  <si>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</si>
  <si>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</si>
  <si>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</si>
  <si>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</si>
  <si>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</si>
  <si>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</si>
  <si>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</si>
  <si>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</si>
  <si>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</si>
  <si>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</si>
  <si>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</si>
  <si>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</si>
  <si>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</si>
  <si>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</si>
  <si>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</si>
  <si>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</si>
  <si>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</si>
  <si>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</si>
  <si>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</si>
  <si>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</si>
  <si>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</si>
  <si>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</si>
  <si>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</si>
  <si>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</si>
  <si>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</si>
  <si>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</si>
  <si>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</si>
  <si>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</si>
  <si>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</si>
  <si>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</si>
  <si>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</si>
  <si>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</si>
  <si>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</si>
  <si>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</si>
  <si>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</si>
  <si>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</si>
  <si>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</si>
  <si>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</si>
  <si>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</si>
  <si>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</si>
  <si>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</si>
  <si>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</si>
  <si>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</si>
  <si>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</si>
  <si>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</si>
  <si>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</si>
  <si>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</si>
  <si>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</si>
  <si>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</si>
  <si>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</si>
  <si>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</si>
  <si>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</si>
  <si>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</si>
  <si>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</si>
  <si>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</si>
  <si>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</si>
  <si>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</si>
  <si>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</si>
  <si>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</si>
  <si>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</si>
  <si>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</si>
  <si>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</si>
  <si>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</si>
  <si>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</si>
  <si>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</si>
  <si>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</si>
  <si>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</si>
  <si>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</si>
  <si>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</si>
  <si>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</si>
  <si>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</si>
  <si>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</si>
  <si>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</si>
  <si>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</si>
  <si>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</si>
  <si>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</si>
  <si>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</si>
  <si>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</si>
  <si>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</si>
  <si>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</si>
  <si>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</si>
  <si>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</si>
  <si>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</si>
  <si>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</si>
  <si>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</si>
  <si>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</si>
  <si>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</si>
  <si>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</si>
  <si>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</si>
  <si>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</si>
  <si>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</si>
  <si>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</si>
  <si>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</si>
  <si>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</si>
  <si>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</si>
  <si>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</si>
  <si>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</si>
  <si>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</si>
  <si>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</si>
  <si>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</si>
  <si>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</si>
  <si>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</si>
  <si>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</si>
  <si>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</si>
  <si>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</si>
  <si>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</si>
  <si>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</si>
  <si>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</si>
  <si>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</si>
  <si>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</si>
  <si>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</si>
  <si>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</si>
  <si>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</si>
  <si>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</si>
  <si>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</si>
  <si>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</si>
  <si>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</si>
  <si>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</si>
  <si>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</si>
  <si>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</si>
  <si>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</si>
  <si>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</si>
  <si>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</si>
  <si>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</si>
  <si>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</si>
  <si>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</si>
  <si>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</si>
  <si>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</si>
  <si>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</si>
  <si>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</si>
  <si>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</si>
  <si>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</si>
  <si>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</si>
  <si>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</si>
  <si>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</si>
  <si>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</si>
  <si>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</si>
  <si>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</si>
  <si>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</si>
  <si>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</si>
  <si>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</si>
  <si>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</si>
  <si>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</si>
  <si>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</si>
  <si>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</si>
  <si>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</si>
  <si>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</si>
  <si>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</si>
  <si>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</si>
  <si>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</si>
  <si>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</si>
  <si>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</si>
  <si>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</si>
  <si>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</si>
  <si>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</si>
  <si>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</si>
  <si>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</si>
  <si>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</si>
  <si>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</si>
  <si>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</si>
  <si>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</si>
  <si>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</si>
  <si>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</si>
  <si>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</si>
  <si>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</si>
  <si>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</si>
  <si>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</si>
  <si>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</si>
  <si>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</si>
  <si>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</si>
  <si>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</si>
  <si>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</si>
  <si>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</si>
  <si>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</si>
  <si>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</si>
  <si>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</si>
  <si>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</si>
  <si>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</si>
  <si>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</si>
  <si>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</si>
  <si>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</si>
  <si>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</si>
  <si>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</si>
  <si>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</si>
  <si>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</si>
  <si>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</si>
  <si>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</si>
  <si>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</si>
  <si>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</si>
  <si>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</si>
  <si>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</si>
  <si>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</si>
  <si>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</si>
  <si>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</si>
  <si>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</si>
  <si>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</si>
  <si>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</si>
  <si>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</si>
  <si>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</si>
  <si>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</si>
  <si>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</si>
  <si>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</si>
  <si>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</si>
  <si>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</si>
  <si>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</si>
  <si>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</si>
  <si>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</si>
  <si>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</si>
  <si>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</si>
  <si>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</si>
  <si>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</si>
  <si>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</si>
  <si>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</si>
  <si>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</si>
  <si>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</si>
  <si>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</si>
  <si>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</si>
  <si>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</si>
  <si>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</si>
  <si>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</si>
  <si>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</si>
  <si>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</si>
  <si>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</si>
  <si>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</si>
  <si>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</si>
  <si>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</si>
  <si>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</si>
  <si>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</si>
  <si>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</si>
  <si>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</si>
  <si>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</si>
  <si>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</si>
  <si>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</si>
  <si>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</si>
  <si>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</si>
  <si>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</si>
  <si>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</si>
  <si>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</si>
  <si>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</si>
  <si>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</si>
  <si>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</si>
  <si>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</si>
  <si>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</si>
  <si>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</si>
  <si>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</si>
  <si>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</si>
  <si>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</si>
  <si>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</si>
  <si>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</si>
  <si>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</si>
  <si>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</si>
  <si>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</si>
  <si>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</si>
  <si>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</si>
  <si>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</si>
  <si>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</si>
  <si>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</si>
  <si>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</si>
  <si>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</si>
  <si>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</si>
  <si>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</si>
  <si>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</si>
  <si>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</si>
  <si>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</si>
  <si>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</si>
  <si>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</si>
  <si>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</si>
  <si>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</si>
  <si>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</si>
  <si>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</si>
  <si>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</si>
  <si>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</si>
  <si>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</si>
  <si>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</si>
  <si>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</si>
  <si>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</si>
  <si>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</si>
  <si>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</si>
  <si>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</si>
  <si>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</si>
  <si>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</si>
  <si>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</si>
  <si>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</si>
  <si>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</si>
  <si>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</si>
  <si>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</si>
  <si>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</si>
  <si>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</si>
  <si>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</si>
  <si>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</si>
  <si>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</si>
  <si>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</si>
  <si>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</si>
  <si>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</si>
  <si>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</si>
  <si>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</si>
  <si>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</si>
  <si>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</si>
  <si>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</si>
  <si>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</si>
  <si>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</si>
  <si>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</si>
  <si>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</si>
  <si>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</si>
  <si>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</si>
  <si>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</si>
  <si>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</si>
  <si>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</si>
  <si>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</si>
  <si>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</si>
  <si>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</si>
  <si>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</si>
  <si>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</si>
  <si>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</si>
  <si>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</si>
  <si>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</si>
  <si>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</si>
  <si>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</si>
  <si>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</si>
  <si>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</si>
  <si>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</si>
  <si>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</si>
  <si>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</si>
  <si>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</si>
  <si>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</si>
  <si>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</si>
  <si>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</si>
  <si>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</si>
  <si>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</si>
  <si>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</si>
  <si>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</si>
  <si>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</si>
  <si>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</si>
  <si>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</si>
  <si>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</si>
  <si>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</si>
  <si>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</si>
  <si>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</si>
  <si>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</si>
  <si>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</si>
  <si>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</si>
  <si>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</si>
  <si>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</si>
  <si>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</si>
  <si>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</si>
  <si>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</si>
  <si>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</si>
  <si>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</si>
  <si>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</si>
  <si>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</si>
  <si>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</si>
  <si>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</si>
  <si>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</si>
  <si>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</si>
  <si>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</si>
  <si>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</si>
  <si>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</si>
  <si>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</si>
  <si>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</si>
  <si>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</si>
  <si>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</si>
  <si>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</si>
  <si>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</si>
  <si>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</si>
  <si>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</si>
  <si>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</si>
  <si>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</si>
  <si>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</si>
  <si>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</si>
  <si>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</si>
  <si>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</si>
  <si>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</si>
  <si>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</si>
  <si>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</si>
  <si>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</si>
  <si>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</si>
  <si>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</si>
  <si>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</si>
  <si>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</si>
  <si>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</si>
  <si>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</si>
  <si>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</si>
  <si>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</si>
  <si>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</si>
  <si>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</si>
  <si>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</si>
  <si>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</si>
  <si>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</si>
  <si>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</si>
  <si>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</si>
  <si>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</si>
  <si>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</si>
  <si>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</si>
  <si>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</si>
  <si>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</si>
  <si>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</si>
  <si>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</si>
  <si>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</si>
  <si>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</si>
  <si>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</si>
  <si>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</si>
  <si>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</si>
  <si>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</si>
  <si>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</si>
  <si>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</si>
  <si>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</si>
  <si>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</si>
  <si>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</si>
  <si>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</si>
  <si>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</si>
  <si>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</si>
  <si>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</si>
  <si>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</si>
  <si>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</si>
  <si>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</si>
  <si>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</si>
  <si>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</si>
  <si>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</si>
  <si>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</si>
  <si>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</si>
  <si>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</si>
  <si>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</si>
  <si>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</si>
  <si>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</si>
  <si>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</si>
  <si>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</si>
  <si>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</si>
  <si>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</si>
  <si>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</si>
  <si>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</si>
  <si>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</si>
  <si>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</si>
  <si>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</si>
  <si>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</si>
  <si>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</si>
  <si>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</si>
  <si>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</si>
  <si>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</si>
  <si>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</si>
  <si>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</si>
  <si>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</si>
  <si>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</si>
  <si>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</si>
  <si>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</si>
  <si>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</si>
  <si>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</si>
  <si>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</si>
  <si>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</si>
  <si>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</si>
  <si>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</si>
  <si>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</si>
  <si>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</si>
  <si>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</si>
  <si>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</si>
  <si>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</si>
  <si>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</si>
  <si>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</si>
  <si>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</si>
  <si>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</si>
  <si>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</si>
  <si>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</si>
  <si>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</si>
  <si>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</si>
  <si>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</si>
  <si>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</si>
  <si>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</si>
  <si>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</si>
  <si>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</si>
  <si>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</si>
  <si>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</si>
  <si>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</si>
  <si>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</si>
  <si>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</si>
  <si>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</si>
  <si>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</si>
  <si>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</si>
  <si>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</si>
  <si>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</si>
  <si>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</si>
  <si>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</si>
  <si>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</si>
  <si>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</si>
  <si>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</si>
  <si>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</si>
  <si>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</si>
  <si>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</si>
  <si>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</si>
  <si>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</si>
  <si>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</si>
  <si>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</si>
  <si>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</si>
  <si>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</si>
  <si>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</si>
  <si>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</si>
  <si>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</si>
  <si>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</si>
  <si>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</si>
  <si>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</si>
  <si>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</si>
  <si>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</si>
  <si>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</si>
  <si>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</si>
  <si>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</si>
  <si>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</si>
  <si>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</si>
  <si>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</si>
  <si>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</si>
  <si>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</si>
  <si>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</si>
  <si>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</si>
  <si>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</si>
  <si>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</si>
  <si>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</si>
  <si>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</si>
  <si>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</si>
  <si>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</si>
  <si>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</si>
  <si>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</si>
  <si>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</si>
  <si>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</si>
  <si>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</si>
  <si>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</si>
  <si>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</si>
  <si>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</si>
  <si>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</si>
  <si>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</si>
  <si>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</si>
  <si>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</si>
  <si>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</si>
  <si>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</si>
  <si>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</si>
  <si>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</si>
  <si>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</si>
  <si>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</si>
  <si>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</si>
  <si>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</si>
  <si>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</si>
  <si>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</si>
  <si>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</si>
  <si>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</si>
  <si>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</si>
  <si>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</si>
  <si>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</si>
  <si>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</si>
  <si>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</si>
  <si>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</si>
  <si>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</si>
  <si>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</si>
  <si>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</si>
  <si>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</si>
  <si>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</si>
  <si>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</si>
  <si>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</si>
  <si>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</si>
  <si>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</si>
  <si>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</si>
  <si>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</si>
  <si>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</si>
  <si>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</si>
  <si>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</si>
  <si>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</si>
  <si>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</si>
  <si>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</si>
  <si>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</si>
  <si>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</si>
  <si>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</si>
  <si>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</si>
  <si>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</si>
  <si>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</si>
  <si>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</si>
  <si>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</si>
  <si>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</si>
  <si>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</si>
  <si>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</si>
  <si>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</si>
  <si>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</si>
  <si>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</si>
  <si>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</si>
  <si>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</si>
  <si>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</si>
  <si>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</si>
  <si>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</si>
  <si>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</si>
  <si>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</si>
  <si>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</si>
  <si>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</si>
  <si>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</si>
  <si>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</si>
  <si>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</si>
  <si>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</si>
  <si>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</si>
  <si>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</si>
  <si>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</si>
  <si>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</si>
  <si>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</si>
  <si>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</si>
  <si>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</si>
  <si>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</si>
  <si>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</si>
  <si>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</si>
  <si>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</si>
  <si>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</si>
  <si>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</si>
  <si>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</si>
  <si>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</si>
  <si>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</si>
  <si>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</si>
  <si>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</si>
  <si>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</si>
  <si>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</si>
  <si>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</si>
  <si>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</si>
  <si>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</si>
  <si>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</si>
  <si>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</si>
  <si>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</si>
  <si>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</si>
  <si>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</si>
  <si>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</si>
  <si>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</si>
  <si>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</si>
  <si>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</si>
  <si>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</si>
  <si>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</si>
  <si>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</si>
  <si>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</si>
  <si>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</si>
  <si>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</si>
  <si>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</si>
  <si>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</si>
  <si>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</si>
  <si>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</si>
  <si>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</si>
  <si>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</si>
  <si>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</si>
  <si>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</si>
  <si>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</si>
  <si>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</si>
  <si>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</si>
  <si>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</si>
  <si>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</si>
  <si>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</si>
  <si>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</si>
  <si>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</si>
  <si>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</si>
  <si>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</si>
  <si>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</si>
  <si>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</si>
  <si>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</si>
  <si>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</si>
  <si>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</si>
  <si>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</si>
  <si>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</si>
  <si>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</si>
  <si>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</si>
  <si>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</si>
  <si>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</si>
  <si>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</si>
  <si>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</si>
  <si>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</si>
  <si>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</si>
  <si>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</si>
  <si>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</si>
  <si>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</si>
  <si>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</si>
  <si>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</si>
  <si>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</si>
  <si>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</si>
  <si>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</si>
  <si>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</si>
  <si>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</si>
  <si>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</si>
  <si>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</si>
  <si>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</si>
  <si>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</si>
  <si>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</si>
  <si>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</si>
  <si>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</si>
  <si>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</si>
  <si>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</si>
  <si>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</si>
  <si>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</si>
  <si>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</si>
  <si>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</si>
  <si>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</si>
  <si>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</si>
  <si>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</si>
  <si>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</si>
  <si>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</si>
  <si>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</si>
  <si>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</si>
  <si>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</si>
  <si>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</si>
  <si>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</si>
  <si>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</si>
  <si>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</si>
  <si>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</si>
  <si>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</si>
  <si>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</si>
  <si>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</si>
  <si>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</si>
  <si>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</si>
  <si>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</si>
  <si>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</si>
  <si>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</si>
  <si>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</si>
  <si>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</si>
  <si>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</si>
  <si>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</si>
  <si>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</si>
  <si>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</si>
  <si>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</si>
  <si>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</si>
  <si>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</si>
  <si>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</si>
  <si>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</si>
  <si>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</si>
  <si>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</si>
  <si>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</si>
  <si>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</si>
  <si>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</si>
  <si>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</si>
  <si>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</si>
  <si>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</si>
  <si>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</si>
  <si>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</si>
  <si>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</si>
  <si>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</si>
  <si>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</si>
  <si>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</si>
  <si>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</si>
  <si>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</si>
  <si>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</si>
  <si>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</si>
  <si>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</si>
  <si>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</si>
  <si>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</si>
  <si>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</si>
  <si>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</si>
  <si>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</si>
  <si>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</si>
  <si>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</si>
  <si>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</si>
  <si>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</si>
  <si>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</si>
  <si>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</si>
  <si>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</si>
  <si>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</si>
  <si>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</si>
  <si>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</si>
  <si>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</si>
  <si>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</si>
  <si>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</si>
  <si>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</si>
  <si>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</si>
  <si>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</si>
  <si>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</si>
  <si>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</si>
  <si>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</si>
  <si>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</si>
  <si>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</si>
  <si>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</si>
  <si>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</si>
  <si>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</si>
  <si>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</si>
  <si>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</si>
  <si>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</si>
  <si>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</si>
  <si>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</si>
  <si>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</si>
  <si>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</si>
  <si>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</si>
  <si>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</si>
  <si>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</si>
  <si>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</si>
  <si>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</si>
  <si>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</si>
  <si>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</si>
  <si>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</si>
  <si>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</si>
  <si>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</si>
  <si>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</si>
  <si>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</si>
  <si>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</si>
  <si>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</si>
  <si>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</si>
  <si>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</si>
  <si>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</si>
  <si>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</si>
  <si>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</si>
  <si>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</si>
  <si>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</si>
  <si>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</si>
  <si>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</si>
  <si>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</si>
  <si>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</si>
  <si>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</si>
  <si>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</si>
  <si>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</si>
  <si>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</si>
  <si>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</si>
  <si>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</si>
  <si>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</si>
  <si>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</si>
  <si>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</si>
  <si>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</si>
  <si>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</si>
  <si>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</si>
  <si>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</si>
  <si>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</si>
  <si>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</si>
  <si>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</si>
  <si>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</si>
  <si>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</si>
  <si>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</si>
  <si>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</si>
  <si>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</si>
  <si>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</si>
  <si>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</si>
  <si>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</si>
  <si>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</si>
  <si>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</si>
  <si>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</si>
  <si>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</si>
  <si>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</si>
  <si>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</si>
  <si>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</si>
  <si>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</si>
  <si>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</si>
  <si>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</si>
  <si>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</si>
  <si>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</si>
  <si>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</si>
  <si>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</si>
  <si>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</si>
  <si>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</si>
  <si>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</si>
  <si>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</si>
  <si>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</si>
  <si>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</si>
  <si>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</si>
  <si>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</si>
  <si>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</si>
  <si>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</si>
  <si>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</si>
  <si>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</si>
  <si>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</si>
  <si>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</si>
  <si>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</si>
  <si>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</si>
  <si>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</si>
  <si>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</si>
  <si>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</si>
  <si>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</si>
  <si>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</si>
  <si>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</si>
  <si>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</si>
  <si>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</si>
  <si>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</si>
  <si>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</si>
  <si>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</si>
  <si>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</si>
  <si>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</si>
  <si>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</si>
  <si>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</si>
  <si>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</si>
  <si>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</si>
  <si>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</si>
  <si>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</si>
  <si>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</si>
  <si>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</si>
  <si>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</si>
  <si>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</si>
  <si>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</si>
  <si>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</si>
  <si>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</si>
  <si>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</si>
  <si>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</si>
  <si>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</si>
  <si>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</si>
  <si>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</si>
  <si>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</si>
  <si>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</si>
  <si>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</si>
  <si>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</si>
  <si>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</si>
  <si>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</si>
  <si>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</si>
  <si>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</si>
  <si>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</si>
  <si>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</si>
  <si>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</si>
  <si>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</si>
  <si>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</si>
  <si>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</si>
  <si>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</si>
  <si>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</si>
  <si>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</si>
  <si>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</si>
  <si>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</si>
  <si>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</si>
  <si>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</si>
  <si>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</si>
  <si>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</si>
  <si>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</si>
  <si>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</si>
  <si>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</si>
  <si>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</si>
  <si>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</si>
  <si>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</si>
  <si>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</si>
  <si>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</si>
  <si>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</si>
  <si>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</si>
  <si>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</si>
  <si>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</si>
  <si>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</si>
  <si>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</si>
  <si>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</si>
  <si>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</si>
  <si>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</si>
  <si>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</si>
  <si>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</si>
  <si>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</si>
  <si>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</si>
  <si>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</si>
  <si>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</si>
  <si>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</si>
  <si>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</si>
  <si>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</si>
  <si>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</si>
  <si>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</si>
  <si>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</si>
  <si>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</si>
  <si>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</si>
  <si>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</si>
  <si>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</si>
  <si>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</si>
  <si>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</si>
  <si>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</si>
  <si>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</si>
  <si>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</si>
  <si>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</si>
  <si>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</si>
  <si>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</si>
  <si>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</si>
  <si>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</si>
  <si>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</si>
  <si>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</si>
  <si>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</si>
  <si>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</si>
  <si>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</si>
  <si>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</si>
  <si>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</si>
  <si>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</si>
  <si>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</si>
  <si>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</si>
  <si>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</si>
  <si>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</si>
  <si>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</si>
  <si>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</si>
  <si>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</si>
  <si>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</si>
  <si>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</si>
  <si>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</si>
  <si>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</si>
  <si>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</si>
  <si>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</si>
  <si>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</si>
  <si>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</si>
  <si>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</si>
  <si>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</si>
  <si>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</si>
  <si>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</si>
  <si>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</si>
  <si>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</si>
  <si>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</si>
  <si>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</si>
  <si>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</si>
  <si>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</si>
  <si>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</si>
  <si>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</si>
  <si>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</si>
  <si>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</si>
  <si>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</si>
  <si>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</si>
  <si>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</si>
  <si>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</si>
  <si>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</si>
  <si>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</si>
  <si>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</si>
  <si>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</si>
  <si>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</si>
  <si>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</si>
  <si>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</si>
  <si>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</si>
  <si>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</si>
  <si>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</si>
  <si>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</si>
  <si>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</si>
  <si>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</si>
  <si>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</si>
  <si>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</si>
  <si>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</si>
  <si>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</si>
  <si>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</si>
  <si>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</si>
  <si>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</si>
  <si>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</si>
  <si>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</si>
  <si>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</si>
  <si>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</si>
  <si>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</si>
  <si>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</si>
  <si>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</si>
  <si>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</si>
  <si>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</si>
  <si>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</si>
  <si>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</si>
  <si>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</si>
  <si>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</si>
  <si>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</si>
  <si>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</si>
  <si>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</si>
  <si>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</si>
  <si>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</si>
  <si>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</si>
  <si>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</si>
  <si>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</si>
  <si>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</si>
  <si>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</si>
  <si>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</si>
  <si>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</si>
  <si>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</si>
  <si>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</si>
  <si>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</si>
  <si>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</si>
  <si>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</si>
  <si>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</si>
  <si>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</si>
  <si>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</si>
  <si>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</si>
  <si>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</si>
  <si>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</si>
  <si>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</si>
  <si>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</si>
  <si>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</si>
  <si>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</si>
  <si>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</si>
  <si>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</si>
  <si>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</si>
  <si>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</si>
  <si>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</si>
  <si>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</si>
  <si>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</si>
  <si>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</si>
  <si>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</si>
  <si>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</si>
  <si>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</si>
  <si>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</si>
  <si>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</si>
  <si>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</si>
  <si>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</si>
  <si>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</si>
  <si>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</si>
  <si>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</si>
  <si>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</si>
  <si>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</si>
  <si>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</si>
  <si>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</si>
  <si>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</si>
  <si>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</si>
  <si>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</si>
  <si>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</si>
  <si>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</si>
  <si>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</si>
  <si>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</si>
  <si>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</si>
  <si>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</si>
  <si>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</si>
  <si>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</si>
  <si>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</si>
  <si>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</si>
  <si>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</si>
  <si>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</si>
  <si>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</si>
  <si>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</si>
  <si>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</si>
  <si>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</si>
  <si>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</si>
  <si>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</si>
  <si>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</si>
  <si>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</si>
  <si>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</si>
  <si>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</si>
  <si>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</si>
  <si>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</si>
  <si>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</si>
  <si>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</si>
  <si>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</si>
  <si>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</si>
  <si>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</si>
  <si>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</si>
  <si>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</si>
  <si>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</si>
  <si>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</si>
  <si>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</si>
  <si>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</si>
  <si>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</si>
  <si>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</si>
  <si>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</si>
  <si>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</si>
  <si>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</si>
  <si>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</si>
  <si>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</si>
  <si>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</si>
  <si>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</si>
  <si>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</si>
  <si>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</si>
  <si>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</si>
  <si>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</si>
  <si>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</si>
  <si>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</si>
  <si>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</si>
  <si>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</si>
  <si>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</si>
  <si>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</si>
  <si>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</si>
  <si>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</si>
  <si>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</si>
  <si>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</si>
  <si>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</si>
  <si>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</si>
  <si>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</si>
  <si>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</si>
  <si>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</si>
  <si>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</si>
  <si>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</si>
  <si>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</si>
  <si>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</si>
  <si>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</si>
  <si>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</si>
  <si>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</si>
  <si>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</si>
  <si>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</si>
  <si>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</si>
  <si>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</si>
  <si>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</si>
  <si>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</si>
  <si>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</si>
  <si>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</si>
  <si>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</si>
  <si>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</si>
  <si>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</si>
  <si>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</si>
  <si>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</si>
  <si>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</si>
  <si>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</si>
  <si>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</si>
  <si>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</si>
  <si>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</si>
  <si>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</si>
  <si>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</si>
  <si>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</si>
  <si>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</si>
  <si>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</si>
  <si>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</si>
  <si>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</si>
  <si>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</si>
  <si>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</si>
  <si>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</si>
  <si>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</si>
  <si>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</si>
  <si>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</si>
  <si>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</si>
  <si>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</si>
  <si>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</si>
  <si>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</si>
  <si>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</si>
  <si>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</si>
  <si>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</si>
  <si>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</si>
  <si>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</si>
  <si>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</si>
  <si>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</si>
  <si>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</si>
  <si>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</si>
  <si>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</si>
  <si>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</si>
  <si>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</si>
  <si>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</si>
  <si>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</si>
  <si>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</si>
  <si>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</si>
  <si>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</si>
  <si>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</si>
  <si>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</si>
  <si>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</si>
  <si>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</si>
  <si>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</si>
  <si>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</si>
  <si>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</si>
  <si>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</si>
  <si>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</si>
  <si>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</si>
  <si>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</si>
  <si>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</si>
  <si>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</si>
  <si>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</si>
  <si>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</si>
  <si>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</si>
  <si>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</si>
  <si>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</si>
  <si>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</si>
  <si>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</si>
  <si>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</si>
  <si>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</si>
  <si>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</si>
  <si>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</si>
  <si>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</si>
  <si>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</si>
  <si>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</si>
  <si>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</si>
  <si>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</si>
  <si>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</si>
  <si>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</si>
  <si>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</si>
  <si>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</si>
  <si>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</si>
  <si>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</si>
  <si>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</si>
  <si>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</si>
  <si>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</si>
  <si>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</si>
  <si>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</si>
  <si>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</si>
  <si>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</si>
  <si>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</si>
  <si>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</si>
  <si>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</si>
  <si>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</si>
  <si>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</si>
  <si>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</si>
  <si>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</si>
  <si>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</si>
  <si>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</si>
  <si>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</si>
  <si>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</si>
  <si>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</si>
  <si>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</si>
  <si>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</si>
  <si>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</si>
  <si>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</si>
  <si>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</si>
  <si>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</si>
  <si>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</si>
  <si>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</si>
  <si>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</si>
  <si>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</si>
  <si>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</si>
  <si>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</si>
  <si>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</si>
  <si>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</si>
  <si>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</si>
  <si>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</si>
  <si>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</si>
  <si>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</si>
  <si>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</si>
  <si>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</si>
  <si>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</si>
  <si>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</si>
  <si>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</si>
  <si>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</si>
  <si>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</si>
  <si>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</si>
  <si>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</si>
  <si>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</si>
  <si>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</si>
  <si>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</si>
  <si>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</si>
  <si>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</si>
  <si>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</si>
  <si>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</si>
  <si>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</si>
  <si>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</si>
  <si>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</si>
  <si>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</si>
  <si>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</si>
  <si>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</si>
  <si>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</si>
  <si>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</si>
  <si>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</si>
  <si>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</si>
  <si>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</si>
  <si>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</si>
  <si>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</si>
  <si>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</si>
  <si>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</si>
  <si>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</si>
  <si>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</si>
  <si>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</si>
  <si>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</si>
  <si>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</si>
  <si>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</si>
  <si>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</si>
  <si>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</si>
  <si>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</si>
  <si>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</si>
  <si>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</si>
  <si>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</si>
  <si>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</si>
  <si>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</si>
  <si>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</si>
  <si>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</si>
  <si>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</si>
  <si>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</si>
  <si>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</si>
  <si>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</si>
  <si>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</si>
  <si>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</si>
  <si>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</si>
  <si>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</si>
  <si>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</si>
  <si>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</si>
  <si>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</si>
  <si>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</si>
  <si>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</si>
  <si>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</si>
  <si>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</si>
  <si>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</si>
  <si>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</si>
  <si>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</si>
  <si>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</si>
  <si>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</si>
  <si>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</si>
  <si>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</si>
  <si>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</si>
  <si>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</si>
  <si>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</si>
  <si>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</si>
  <si>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</si>
  <si>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</si>
  <si>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</si>
  <si>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</si>
  <si>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</si>
  <si>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</si>
  <si>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</si>
  <si>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</si>
  <si>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</si>
  <si>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</si>
  <si>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</si>
  <si>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</si>
  <si>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</si>
  <si>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</si>
  <si>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</si>
  <si>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</si>
  <si>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</si>
  <si>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</si>
  <si>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</si>
  <si>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</si>
  <si>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</si>
  <si>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</si>
  <si>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</si>
  <si>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</si>
  <si>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</si>
  <si>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</si>
  <si>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</si>
  <si>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</si>
  <si>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</si>
  <si>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</si>
  <si>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</si>
  <si>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</si>
  <si>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</si>
  <si>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</si>
  <si>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</si>
  <si>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</si>
  <si>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</si>
  <si>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</si>
  <si>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</si>
  <si>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</si>
  <si>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</si>
  <si>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</si>
  <si>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</si>
  <si>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</si>
  <si>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</si>
  <si>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</si>
  <si>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</si>
  <si>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</si>
  <si>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</si>
  <si>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</si>
  <si>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</si>
  <si>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</si>
  <si>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</si>
  <si>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</si>
  <si>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</si>
  <si>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</si>
  <si>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</si>
  <si>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</si>
  <si>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</si>
  <si>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</si>
  <si>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</si>
  <si>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</si>
  <si>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</si>
  <si>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</si>
  <si>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</si>
  <si>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</si>
  <si>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</si>
  <si>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</si>
  <si>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</si>
  <si>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</si>
  <si>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</si>
  <si>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</si>
  <si>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</si>
  <si>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</si>
  <si>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</si>
  <si>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</si>
  <si>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</si>
  <si>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</si>
  <si>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</si>
  <si>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</si>
  <si>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</si>
  <si>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</si>
  <si>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</si>
  <si>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</si>
  <si>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</si>
  <si>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</si>
  <si>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</si>
  <si>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</si>
  <si>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</si>
  <si>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</si>
  <si>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</si>
  <si>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</si>
  <si>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</si>
  <si>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</si>
  <si>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</si>
  <si>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</si>
  <si>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</si>
  <si>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</si>
  <si>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</si>
  <si>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</si>
  <si>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</si>
  <si>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</si>
  <si>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</si>
  <si>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</si>
  <si>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</si>
  <si>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</si>
  <si>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</si>
  <si>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</si>
  <si>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</si>
  <si>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</si>
  <si>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</si>
  <si>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</si>
  <si>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</si>
  <si>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</si>
  <si>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</si>
  <si>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</si>
  <si>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</si>
  <si>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</si>
  <si>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</si>
  <si>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</si>
  <si>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</si>
  <si>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</si>
  <si>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</si>
  <si>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</si>
  <si>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</si>
  <si>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</si>
  <si>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</si>
  <si>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</si>
  <si>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</si>
  <si>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</si>
  <si>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</si>
  <si>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</si>
  <si>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</si>
  <si>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</si>
  <si>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</si>
  <si>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</si>
  <si>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</si>
  <si>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</si>
  <si>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</si>
  <si>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</si>
  <si>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</si>
  <si>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</si>
  <si>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</si>
  <si>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</si>
  <si>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</si>
  <si>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</si>
  <si>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</si>
  <si>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</si>
  <si>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</si>
  <si>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</si>
  <si>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</si>
  <si>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</si>
  <si>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</si>
  <si>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</si>
  <si>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</si>
  <si>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</si>
  <si>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</si>
  <si>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</si>
  <si>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</si>
  <si>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</si>
  <si>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</si>
  <si>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</si>
  <si>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</si>
  <si>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</si>
  <si>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</si>
  <si>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</si>
  <si>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</si>
  <si>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</si>
  <si>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</si>
  <si>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</si>
  <si>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</si>
  <si>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</si>
  <si>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</si>
  <si>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</si>
  <si>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</si>
  <si>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</si>
  <si>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</si>
  <si>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</si>
  <si>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</si>
  <si>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</si>
  <si>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</si>
  <si>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</si>
  <si>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</si>
  <si>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</si>
  <si>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</si>
  <si>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</si>
  <si>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</si>
  <si>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</si>
  <si>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</si>
  <si>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</si>
  <si>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</si>
  <si>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</si>
  <si>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</si>
  <si>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</si>
  <si>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</si>
  <si>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</si>
  <si>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</si>
  <si>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</si>
  <si>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</si>
  <si>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</si>
  <si>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</si>
  <si>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</si>
  <si>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</si>
  <si>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</si>
  <si>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</si>
  <si>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</si>
  <si>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</si>
  <si>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</si>
  <si>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</si>
  <si>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</si>
  <si>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</si>
  <si>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</si>
  <si>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</si>
  <si>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</si>
  <si>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</si>
  <si>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</si>
  <si>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</si>
  <si>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</si>
  <si>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</si>
  <si>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</si>
  <si>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</si>
  <si>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</si>
  <si>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</si>
  <si>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</si>
  <si>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</si>
  <si>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</si>
  <si>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</si>
  <si>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</si>
  <si>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</si>
  <si>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</si>
  <si>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</si>
  <si>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</si>
  <si>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</si>
  <si>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</si>
  <si>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</si>
  <si>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</si>
  <si>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</si>
  <si>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</si>
  <si>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</si>
  <si>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</si>
  <si>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</si>
  <si>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</si>
  <si>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</si>
  <si>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</si>
  <si>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</si>
  <si>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</si>
  <si>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</si>
  <si>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</si>
  <si>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</si>
  <si>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</si>
  <si>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</si>
  <si>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</si>
  <si>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</si>
  <si>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</si>
  <si>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</si>
  <si>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</si>
  <si>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</si>
  <si>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</si>
  <si>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</si>
  <si>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</si>
  <si>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</si>
  <si>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</si>
  <si>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</si>
  <si>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</si>
  <si>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</si>
  <si>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</si>
  <si>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</si>
  <si>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</si>
  <si>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</si>
  <si>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</si>
  <si>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</si>
  <si>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</si>
  <si>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</si>
  <si>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</si>
  <si>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</si>
  <si>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</si>
  <si>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</si>
  <si>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</si>
  <si>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</si>
  <si>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</si>
  <si>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</si>
  <si>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</si>
  <si>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</si>
  <si>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</si>
  <si>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</si>
  <si>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</si>
  <si>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</si>
  <si>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</si>
  <si>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</si>
  <si>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</si>
  <si>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</si>
  <si>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</si>
  <si>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</si>
  <si>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</si>
  <si>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</si>
  <si>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</si>
  <si>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</si>
  <si>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</si>
  <si>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</si>
  <si>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</si>
  <si>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</si>
  <si>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</si>
  <si>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</si>
  <si>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</si>
  <si>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</si>
  <si>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</si>
  <si>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</si>
  <si>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</si>
  <si>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</si>
  <si>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</si>
  <si>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</si>
  <si>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</si>
  <si>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</si>
  <si>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</si>
  <si>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</si>
  <si>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</si>
  <si>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</si>
  <si>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</si>
  <si>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</si>
  <si>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</si>
  <si>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</si>
  <si>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</si>
  <si>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</si>
  <si>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</si>
  <si>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</si>
  <si>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</si>
  <si>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</si>
  <si>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</si>
  <si>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</si>
  <si>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</si>
  <si>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</si>
  <si>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</si>
  <si>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</si>
  <si>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</si>
  <si>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</si>
  <si>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</si>
  <si>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</si>
  <si>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</si>
  <si>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</si>
  <si>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</si>
  <si>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</si>
  <si>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</si>
  <si>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</si>
  <si>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</si>
  <si>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</si>
  <si>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</si>
  <si>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</si>
  <si>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</si>
  <si>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</si>
  <si>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</si>
  <si>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</si>
  <si>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</si>
  <si>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</si>
  <si>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</si>
  <si>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</si>
  <si>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</si>
  <si>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</si>
  <si>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</si>
  <si>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</si>
  <si>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</si>
  <si>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</si>
  <si>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</si>
  <si>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</si>
  <si>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</si>
  <si>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</si>
  <si>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</si>
  <si>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</si>
  <si>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</si>
  <si>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</si>
  <si>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</si>
  <si>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</si>
  <si>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</si>
  <si>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</si>
  <si>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</si>
  <si>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</si>
  <si>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</si>
  <si>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</si>
  <si>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</si>
  <si>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</si>
  <si>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</si>
  <si>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</si>
  <si>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</si>
  <si>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</si>
  <si>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</si>
  <si>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</si>
  <si>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</si>
  <si>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</si>
  <si>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</si>
  <si>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</si>
  <si>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</si>
  <si>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</si>
  <si>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</si>
  <si>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</si>
  <si>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</si>
  <si>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</si>
  <si>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</si>
  <si>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</si>
  <si>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</si>
  <si>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</si>
  <si>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</si>
  <si>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</si>
  <si>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</si>
  <si>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</si>
  <si>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</si>
  <si>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</si>
  <si>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</si>
  <si>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</si>
  <si>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</si>
  <si>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</si>
  <si>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</si>
  <si>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</si>
  <si>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</si>
  <si>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</si>
  <si>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</si>
  <si>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</si>
  <si>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</si>
  <si>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</si>
  <si>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</si>
  <si>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</si>
  <si>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</si>
  <si>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</si>
  <si>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</si>
  <si>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</si>
  <si>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</si>
  <si>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</si>
  <si>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</si>
  <si>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</si>
  <si>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</si>
  <si>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</si>
  <si>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</si>
  <si>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</si>
  <si>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</si>
  <si>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</si>
  <si>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</si>
  <si>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</si>
  <si>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</si>
  <si>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</si>
  <si>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</si>
  <si>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</si>
  <si>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</si>
  <si>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</si>
  <si>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</si>
  <si>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</si>
  <si>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</si>
  <si>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</si>
  <si>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</si>
  <si>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</si>
  <si>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</si>
  <si>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</si>
  <si>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</si>
  <si>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</si>
  <si>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</si>
  <si>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</si>
  <si>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</si>
  <si>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</si>
  <si>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</si>
  <si>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</si>
  <si>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</si>
  <si>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</si>
  <si>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</si>
  <si>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</si>
  <si>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</si>
  <si>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</si>
  <si>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</si>
  <si>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</si>
  <si>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</si>
  <si>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</si>
  <si>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</si>
  <si>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</si>
  <si>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</si>
  <si>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</si>
  <si>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</si>
  <si>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</si>
  <si>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</si>
  <si>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</si>
  <si>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</si>
  <si>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</si>
  <si>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</si>
  <si>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</si>
  <si>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</si>
  <si>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</si>
  <si>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</si>
  <si>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</si>
  <si>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</si>
  <si>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</si>
  <si>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</si>
  <si>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</si>
  <si>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</si>
  <si>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</si>
  <si>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</si>
  <si>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</si>
  <si>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</si>
  <si>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</si>
  <si>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</si>
  <si>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</si>
  <si>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</si>
  <si>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</si>
  <si>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</si>
  <si>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</si>
  <si>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</si>
  <si>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</si>
  <si>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</si>
  <si>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</si>
  <si>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</si>
  <si>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</si>
  <si>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</si>
  <si>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</si>
  <si>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</si>
  <si>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</si>
  <si>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</si>
  <si>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</si>
  <si>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</si>
  <si>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</si>
  <si>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</si>
  <si>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</si>
  <si>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</si>
  <si>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</si>
  <si>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</si>
  <si>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</si>
  <si>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</si>
  <si>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</si>
  <si>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</si>
  <si>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</si>
  <si>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</si>
  <si>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</si>
  <si>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</si>
  <si>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</si>
  <si>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</si>
  <si>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</si>
  <si>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</si>
  <si>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</si>
  <si>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</si>
  <si>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</si>
  <si>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</si>
  <si>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</si>
  <si>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</si>
  <si>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</si>
  <si>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</si>
  <si>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</si>
  <si>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</si>
  <si>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</si>
  <si>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</si>
  <si>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</si>
  <si>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</si>
  <si>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</si>
  <si>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</si>
  <si>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</si>
  <si>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</si>
  <si>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</si>
  <si>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</si>
  <si>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</si>
  <si>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</si>
  <si>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</si>
  <si>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</si>
  <si>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</si>
  <si>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</si>
  <si>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</si>
  <si>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</si>
  <si>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</si>
  <si>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</si>
  <si>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</si>
  <si>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</si>
  <si>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</si>
  <si>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</si>
  <si>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</si>
  <si>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</si>
  <si>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</si>
  <si>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</si>
  <si>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</si>
  <si>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</si>
  <si>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</si>
  <si>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</si>
  <si>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</si>
  <si>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</si>
  <si>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</si>
  <si>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</si>
  <si>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</si>
  <si>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</si>
  <si>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</si>
  <si>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</si>
  <si>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</si>
  <si>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</si>
  <si>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</si>
  <si>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</si>
  <si>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</si>
  <si>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</si>
  <si>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</si>
  <si>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</si>
  <si>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</si>
  <si>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</si>
  <si>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</si>
  <si>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</si>
  <si>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</si>
  <si>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</si>
  <si>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</si>
  <si>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</si>
  <si>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</si>
  <si>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</si>
  <si>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</si>
  <si>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</si>
  <si>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</si>
  <si>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</si>
  <si>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</si>
  <si>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</si>
  <si>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</si>
  <si>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</si>
  <si>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</si>
  <si>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</si>
  <si>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</si>
  <si>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</si>
  <si>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</si>
  <si>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</si>
  <si>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</si>
  <si>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</si>
  <si>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</si>
  <si>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</si>
  <si>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</si>
  <si>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</si>
  <si>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</si>
  <si>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</si>
  <si>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</si>
  <si>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</si>
  <si>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</si>
  <si>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</si>
  <si>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</si>
  <si>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</si>
  <si>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</si>
  <si>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</si>
  <si>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</si>
  <si>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</si>
  <si>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</si>
  <si>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</si>
  <si>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</si>
  <si>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</si>
  <si>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</si>
  <si>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</si>
  <si>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</si>
  <si>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</si>
  <si>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</si>
  <si>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</si>
  <si>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</si>
  <si>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</si>
  <si>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</si>
  <si>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</si>
  <si>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</si>
  <si>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</si>
  <si>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</si>
  <si>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</si>
  <si>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</si>
  <si>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</si>
  <si>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</si>
  <si>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</si>
  <si>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</si>
  <si>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</si>
  <si>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</si>
  <si>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</si>
  <si>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</si>
  <si>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</si>
  <si>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</si>
  <si>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</si>
  <si>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</si>
  <si>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</si>
  <si>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</si>
  <si>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</si>
  <si>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</si>
  <si>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</si>
  <si>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</si>
  <si>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</si>
  <si>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</si>
  <si>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</si>
  <si>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</si>
  <si>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</si>
  <si>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</si>
  <si>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</si>
  <si>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</si>
  <si>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</si>
  <si>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</si>
  <si>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</si>
  <si>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</si>
  <si>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</si>
  <si>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</si>
  <si>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</si>
  <si>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</si>
  <si>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</si>
  <si>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</si>
  <si>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</si>
  <si>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</si>
  <si>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</si>
  <si>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</si>
  <si>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</si>
  <si>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</si>
  <si>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</si>
  <si>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</si>
  <si>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</si>
  <si>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</si>
  <si>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</si>
  <si>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</si>
  <si>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</si>
  <si>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</si>
  <si>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</si>
  <si>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</si>
  <si>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</si>
  <si>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</si>
  <si>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</si>
  <si>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</si>
  <si>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</si>
  <si>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</si>
  <si>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</si>
  <si>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</si>
  <si>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</si>
  <si>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</si>
  <si>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</si>
  <si>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</si>
  <si>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</si>
  <si>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</si>
  <si>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</si>
  <si>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</si>
  <si>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</si>
  <si>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</si>
  <si>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</si>
  <si>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</si>
  <si>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</si>
  <si>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</si>
  <si>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</si>
  <si>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</si>
  <si>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</si>
  <si>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</si>
  <si>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</si>
  <si>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</si>
  <si>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</si>
  <si>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</si>
  <si>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</si>
  <si>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</si>
  <si>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</si>
  <si>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</si>
  <si>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</si>
  <si>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</si>
  <si>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</si>
  <si>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</si>
  <si>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</si>
  <si>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</si>
  <si>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</si>
  <si>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</si>
  <si>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</si>
  <si>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</si>
  <si>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</si>
  <si>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</si>
  <si>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</si>
  <si>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</si>
  <si>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</si>
  <si>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</si>
  <si>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</si>
  <si>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</si>
  <si>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</si>
  <si>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</si>
  <si>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</si>
  <si>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</si>
  <si>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</si>
  <si>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</si>
  <si>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</si>
  <si>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</si>
  <si>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</si>
  <si>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</si>
  <si>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</si>
  <si>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</si>
  <si>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</si>
  <si>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</si>
  <si>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</si>
  <si>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</si>
  <si>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</si>
  <si>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</si>
  <si>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</si>
  <si>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</si>
  <si>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</si>
  <si>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</si>
  <si>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</si>
  <si>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</si>
  <si>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</si>
  <si>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</si>
  <si>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</si>
  <si>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</si>
  <si>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</si>
  <si>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</si>
  <si>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</si>
  <si>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</si>
  <si>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</si>
  <si>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</si>
  <si>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</si>
  <si>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</si>
  <si>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</si>
  <si>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</si>
  <si>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</si>
  <si>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</si>
  <si>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</si>
  <si>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</si>
  <si>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</si>
  <si>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</si>
  <si>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</si>
  <si>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</si>
  <si>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</si>
  <si>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</si>
  <si>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</si>
  <si>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</si>
  <si>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</si>
  <si>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</si>
  <si>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</si>
  <si>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</si>
  <si>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</si>
  <si>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</si>
  <si>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</si>
  <si>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</si>
  <si>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</si>
  <si>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</si>
  <si>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</si>
  <si>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</si>
  <si>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</si>
  <si>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</si>
  <si>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</si>
  <si>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</si>
  <si>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</si>
  <si>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</si>
  <si>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</si>
  <si>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</si>
  <si>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</si>
  <si>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</si>
  <si>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</si>
  <si>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</si>
  <si>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</si>
  <si>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</si>
  <si>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</si>
  <si>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</si>
  <si>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</si>
  <si>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</si>
  <si>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</si>
  <si>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</si>
  <si>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</si>
  <si>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</si>
  <si>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</si>
  <si>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</si>
  <si>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</si>
  <si>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</si>
  <si>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</si>
  <si>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</si>
  <si>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</si>
  <si>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</si>
  <si>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</si>
  <si>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</si>
  <si>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</si>
  <si>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</si>
  <si>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</si>
  <si>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</si>
  <si>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</si>
  <si>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</si>
  <si>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</si>
  <si>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</si>
  <si>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</si>
  <si>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</si>
  <si>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</si>
  <si>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</si>
  <si>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</si>
  <si>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</si>
  <si>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</si>
  <si>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</si>
  <si>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</si>
  <si>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</si>
  <si>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</si>
  <si>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</si>
  <si>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</si>
  <si>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</si>
  <si>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</si>
  <si>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</si>
  <si>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</si>
  <si>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</si>
  <si>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</si>
  <si>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</si>
  <si>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</si>
  <si>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</si>
  <si>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</si>
  <si>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</si>
  <si>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</si>
  <si>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</si>
  <si>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</si>
  <si>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</si>
  <si>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</si>
  <si>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</si>
  <si>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</si>
  <si>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</si>
  <si>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</si>
  <si>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</si>
  <si>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</si>
  <si>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</si>
  <si>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</si>
  <si>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</si>
  <si>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</si>
  <si>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</si>
  <si>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</si>
  <si>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</si>
  <si>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</si>
  <si>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</si>
  <si>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</si>
  <si>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</si>
  <si>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</si>
  <si>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</si>
  <si>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</si>
  <si>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</si>
  <si>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</si>
  <si>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</si>
  <si>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</si>
  <si>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</si>
  <si>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</si>
  <si>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</si>
  <si>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</si>
  <si>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</si>
  <si>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</si>
  <si>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</si>
  <si>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</si>
  <si>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</si>
  <si>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</si>
  <si>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</si>
  <si>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</si>
  <si>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</si>
  <si>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</si>
  <si>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</si>
  <si>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</si>
  <si>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</si>
  <si>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</si>
  <si>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</si>
  <si>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</si>
  <si>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</si>
  <si>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</si>
  <si>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</si>
  <si>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</si>
  <si>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</si>
  <si>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</si>
  <si>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</si>
  <si>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</si>
  <si>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</si>
  <si>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</si>
  <si>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</si>
  <si>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</si>
  <si>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</si>
  <si>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</si>
  <si>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</si>
  <si>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</si>
  <si>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</si>
  <si>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</si>
  <si>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</si>
  <si>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</si>
  <si>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</si>
  <si>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</si>
  <si>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</si>
  <si>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</si>
  <si>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</si>
  <si>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</si>
  <si>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</si>
  <si>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</si>
  <si>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</si>
  <si>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</si>
  <si>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</si>
  <si>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</si>
  <si>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</si>
  <si>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</si>
  <si>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</si>
  <si>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</si>
  <si>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</si>
  <si>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</si>
  <si>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</si>
  <si>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</si>
  <si>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</si>
  <si>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</si>
  <si>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</si>
  <si>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</si>
  <si>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</si>
  <si>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</si>
  <si>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</si>
  <si>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</si>
  <si>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</si>
  <si>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</si>
  <si>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</si>
  <si>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</si>
  <si>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</si>
  <si>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</si>
  <si>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</si>
  <si>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</si>
  <si>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</si>
  <si>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</si>
  <si>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</si>
  <si>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</si>
  <si>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</si>
  <si>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</si>
  <si>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</si>
  <si>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</si>
  <si>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</si>
  <si>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</si>
  <si>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</si>
  <si>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</si>
  <si>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</si>
  <si>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</si>
  <si>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</si>
  <si>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</si>
  <si>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</si>
  <si>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</si>
  <si>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</si>
  <si>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</si>
  <si>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</si>
  <si>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</si>
  <si>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</si>
  <si>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</si>
  <si>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</si>
  <si>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</si>
  <si>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</si>
  <si>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</si>
  <si>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</si>
  <si>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</si>
  <si>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</si>
  <si>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</si>
  <si>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</si>
  <si>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</si>
  <si>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</si>
  <si>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</si>
  <si>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</si>
  <si>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</si>
  <si>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</si>
  <si>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</si>
  <si>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</si>
  <si>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</si>
  <si>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</si>
  <si>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</si>
  <si>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</si>
  <si>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</si>
  <si>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</si>
  <si>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</si>
  <si>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</si>
  <si>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</si>
  <si>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</si>
  <si>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</si>
  <si>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</si>
  <si>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</si>
  <si>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</si>
  <si>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</si>
  <si>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</si>
  <si>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</si>
  <si>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</si>
  <si>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</si>
  <si>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</si>
  <si>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</si>
  <si>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</si>
  <si>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</si>
  <si>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</si>
  <si>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</si>
  <si>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</si>
  <si>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</si>
  <si>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</si>
  <si>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</si>
  <si>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</si>
  <si>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</si>
  <si>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</si>
  <si>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</si>
  <si>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</si>
  <si>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</si>
  <si>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</si>
  <si>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</si>
  <si>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</si>
  <si>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</si>
  <si>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</si>
  <si>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</si>
  <si>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</si>
  <si>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</si>
  <si>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</si>
  <si>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</si>
  <si>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</si>
  <si>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</si>
  <si>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</si>
  <si>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</si>
  <si>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</si>
  <si>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</si>
  <si>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</si>
  <si>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</si>
  <si>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</si>
  <si>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</si>
  <si>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</si>
  <si>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</si>
  <si>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</si>
  <si>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</si>
  <si>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</si>
  <si>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</si>
  <si>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</si>
  <si>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</si>
  <si>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</si>
  <si>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</si>
  <si>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</si>
  <si>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</si>
  <si>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</si>
  <si>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</si>
  <si>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</si>
  <si>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</si>
  <si>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</si>
  <si>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</si>
  <si>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</si>
  <si>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</si>
  <si>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</si>
  <si>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</si>
  <si>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</si>
  <si>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</si>
  <si>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</si>
  <si>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</si>
  <si>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</si>
  <si>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</si>
  <si>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</si>
  <si>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</si>
  <si>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</si>
  <si>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</si>
  <si>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</si>
  <si>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</si>
  <si>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</si>
  <si>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</si>
  <si>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</si>
  <si>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</si>
  <si>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</si>
  <si>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</si>
  <si>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</si>
  <si>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</si>
  <si>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</si>
  <si>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</si>
  <si>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</si>
  <si>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</si>
  <si>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</si>
  <si>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</si>
  <si>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</si>
  <si>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</si>
  <si>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</si>
  <si>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</si>
  <si>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</si>
  <si>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</si>
  <si>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</si>
  <si>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</si>
  <si>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</si>
  <si>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</si>
  <si>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</si>
  <si>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</si>
  <si>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</si>
  <si>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</si>
  <si>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</si>
  <si>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</si>
  <si>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</si>
  <si>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</si>
  <si>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</si>
  <si>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</si>
  <si>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</si>
  <si>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</si>
  <si>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</si>
  <si>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</si>
  <si>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</si>
  <si>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</si>
  <si>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</si>
  <si>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</si>
  <si>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</si>
  <si>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</si>
  <si>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</si>
  <si>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</si>
  <si>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</si>
  <si>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</si>
  <si>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</si>
  <si>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</si>
  <si>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</si>
  <si>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</si>
  <si>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</si>
  <si>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</si>
  <si>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</si>
  <si>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</si>
  <si>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</si>
  <si>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</si>
  <si>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</si>
  <si>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</si>
  <si>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</si>
  <si>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</si>
  <si>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</si>
  <si>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</si>
  <si>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</si>
  <si>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</si>
  <si>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</si>
  <si>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</si>
  <si>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</si>
  <si>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</si>
  <si>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</si>
  <si>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</si>
  <si>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</si>
  <si>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</si>
  <si>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</si>
  <si>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</si>
  <si>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</si>
  <si>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</si>
  <si>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</si>
  <si>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</si>
  <si>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</si>
  <si>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</si>
  <si>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</si>
  <si>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</si>
  <si>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</si>
  <si>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</si>
  <si>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</si>
  <si>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</si>
  <si>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</si>
  <si>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</si>
  <si>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</si>
  <si>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</si>
  <si>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</si>
  <si>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</si>
  <si>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</si>
  <si>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</si>
  <si>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</si>
  <si>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</si>
  <si>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</si>
  <si>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</si>
  <si>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</si>
  <si>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</si>
  <si>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</si>
  <si>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</si>
  <si>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</si>
  <si>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</si>
  <si>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</si>
  <si>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</si>
  <si>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</si>
  <si>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</si>
  <si>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</si>
  <si>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</si>
  <si>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</si>
  <si>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</si>
  <si>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</si>
  <si>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</si>
  <si>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</si>
  <si>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</si>
  <si>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</si>
  <si>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</si>
  <si>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</si>
  <si>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</si>
  <si>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</si>
  <si>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</si>
  <si>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</si>
  <si>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</si>
  <si>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</si>
  <si>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</si>
  <si>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</si>
  <si>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</si>
  <si>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</si>
  <si>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</si>
  <si>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</si>
  <si>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</si>
  <si>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</si>
  <si>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</si>
  <si>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</si>
  <si>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</si>
  <si>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</si>
  <si>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</si>
  <si>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</si>
  <si>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</si>
  <si>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</si>
  <si>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</si>
  <si>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</si>
  <si>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</si>
  <si>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</si>
  <si>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</si>
  <si>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</si>
  <si>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</si>
  <si>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</si>
  <si>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</si>
  <si>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</si>
  <si>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</si>
  <si>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</si>
  <si>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</si>
  <si>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</si>
  <si>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</si>
  <si>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</si>
  <si>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</si>
  <si>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</si>
  <si>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</si>
  <si>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</si>
  <si>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</si>
  <si>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</si>
  <si>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</si>
  <si>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</si>
  <si>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</si>
  <si>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</si>
  <si>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</si>
  <si>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</si>
  <si>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</si>
  <si>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</si>
  <si>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</si>
  <si>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</si>
  <si>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</si>
  <si>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</si>
  <si>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</si>
  <si>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</si>
  <si>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</si>
  <si>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</si>
  <si>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</si>
  <si>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</si>
  <si>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</si>
  <si>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</si>
  <si>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</si>
  <si>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</si>
  <si>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</si>
  <si>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</si>
  <si>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</si>
  <si>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</si>
  <si>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</si>
  <si>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</si>
  <si>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</si>
  <si>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</si>
  <si>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</si>
  <si>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</si>
  <si>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</si>
  <si>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</si>
  <si>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</si>
  <si>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</si>
  <si>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</si>
  <si>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</si>
  <si>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</si>
  <si>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</si>
  <si>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</si>
  <si>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</si>
  <si>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</si>
  <si>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</si>
  <si>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</si>
  <si>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</si>
  <si>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</si>
  <si>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</si>
  <si>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</si>
  <si>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</si>
  <si>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</si>
  <si>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</si>
  <si>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</si>
  <si>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</si>
  <si>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</si>
  <si>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</si>
  <si>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</si>
  <si>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</si>
  <si>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</si>
  <si>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</si>
  <si>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</si>
  <si>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</si>
  <si>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</si>
  <si>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</si>
  <si>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</si>
  <si>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</si>
  <si>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</si>
  <si>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</si>
  <si>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</si>
  <si>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</si>
  <si>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</si>
  <si>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</si>
  <si>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</si>
  <si>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</si>
  <si>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</si>
  <si>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</si>
  <si>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</si>
  <si>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</si>
  <si>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</si>
  <si>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</si>
  <si>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</si>
  <si>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</si>
  <si>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</si>
  <si>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</si>
  <si>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</si>
  <si>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</si>
  <si>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</si>
  <si>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</si>
  <si>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</si>
  <si>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</si>
  <si>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</si>
  <si>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</si>
  <si>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</si>
  <si>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</si>
  <si>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</si>
  <si>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</si>
  <si>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</si>
  <si>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</si>
  <si>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</si>
  <si>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</si>
  <si>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</si>
  <si>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</si>
  <si>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</si>
  <si>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</si>
  <si>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</si>
  <si>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</si>
  <si>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</si>
  <si>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</si>
  <si>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</si>
  <si>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</si>
  <si>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</si>
  <si>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</si>
  <si>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</si>
  <si>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</si>
  <si>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</si>
  <si>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</si>
  <si>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</si>
  <si>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</si>
  <si>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</si>
  <si>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</si>
  <si>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</si>
  <si>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</si>
  <si>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</si>
  <si>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</si>
  <si>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</si>
  <si>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</si>
  <si>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</si>
  <si>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</si>
  <si>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</si>
  <si>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</si>
  <si>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</si>
  <si>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</si>
  <si>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</si>
  <si>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</si>
  <si>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</si>
  <si>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</si>
  <si>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</si>
  <si>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</si>
  <si>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</si>
  <si>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</si>
  <si>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</si>
  <si>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</si>
  <si>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</si>
  <si>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</si>
  <si>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</si>
  <si>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</si>
  <si>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</si>
  <si>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</si>
  <si>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</si>
  <si>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</si>
  <si>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</si>
  <si>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</si>
  <si>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</si>
  <si>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</si>
  <si>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</si>
  <si>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</si>
  <si>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</si>
  <si>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</si>
  <si>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</si>
  <si>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</si>
  <si>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</si>
  <si>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</si>
  <si>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</si>
  <si>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</si>
  <si>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</si>
  <si>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</si>
  <si>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</si>
  <si>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</si>
  <si>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</si>
  <si>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</si>
  <si>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</si>
  <si>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</si>
  <si>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</si>
  <si>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</si>
  <si>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</si>
  <si>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</si>
  <si>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</si>
  <si>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</si>
  <si>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</si>
  <si>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</si>
  <si>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</si>
  <si>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</si>
  <si>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</si>
  <si>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</si>
  <si>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</si>
  <si>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</si>
  <si>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</si>
  <si>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</si>
  <si>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</si>
  <si>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</si>
  <si>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</si>
  <si>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</si>
  <si>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</si>
  <si>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</si>
  <si>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</si>
  <si>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</si>
  <si>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</si>
  <si>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</si>
  <si>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</si>
  <si>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</si>
  <si>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</si>
  <si>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</si>
  <si>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</si>
  <si>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</si>
  <si>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</si>
  <si>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</si>
  <si>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</si>
  <si>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</si>
  <si>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</si>
  <si>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</si>
  <si>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</si>
  <si>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</si>
  <si>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</si>
  <si>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</si>
  <si>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</si>
  <si>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</si>
  <si>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</si>
  <si>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</si>
  <si>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</si>
  <si>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</si>
  <si>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</si>
  <si>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</si>
  <si>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</si>
  <si>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</si>
  <si>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</si>
  <si>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</si>
  <si>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</si>
  <si>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</si>
  <si>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</si>
  <si>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</si>
  <si>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</si>
  <si>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</si>
  <si>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</si>
  <si>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</si>
  <si>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</si>
  <si>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</si>
  <si>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</si>
  <si>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</si>
  <si>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</si>
  <si>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</si>
  <si>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</si>
  <si>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</si>
  <si>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</si>
  <si>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</si>
  <si>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</si>
  <si>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</si>
  <si>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</si>
  <si>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</si>
  <si>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</si>
  <si>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</si>
  <si>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</si>
  <si>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</si>
  <si>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</si>
  <si>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</si>
  <si>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</si>
  <si>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</si>
  <si>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</si>
  <si>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</si>
  <si>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</si>
  <si>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</si>
  <si>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</si>
  <si>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</si>
  <si>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</si>
  <si>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</si>
  <si>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</si>
  <si>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</si>
  <si>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</si>
  <si>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</si>
  <si>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</si>
  <si>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</si>
  <si>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</si>
  <si>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</si>
  <si>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</si>
  <si>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</si>
  <si>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</si>
  <si>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</si>
  <si>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</si>
  <si>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</si>
  <si>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</si>
  <si>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</si>
  <si>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</si>
  <si>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</si>
  <si>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</si>
  <si>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</si>
  <si>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</si>
  <si>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</si>
  <si>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</si>
  <si>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</si>
  <si>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</si>
  <si>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</si>
  <si>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</si>
  <si>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</si>
  <si>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</si>
  <si>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</si>
  <si>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</si>
  <si>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</si>
  <si>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</si>
  <si>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</si>
  <si>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</si>
  <si>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</si>
  <si>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</si>
  <si>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</si>
  <si>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</si>
  <si>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</si>
  <si>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</si>
  <si>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</si>
  <si>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</si>
  <si>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</si>
  <si>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</si>
  <si>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</si>
  <si>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</si>
  <si>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</si>
  <si>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</si>
  <si>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</si>
  <si>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</si>
  <si>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</si>
  <si>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</si>
  <si>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</si>
  <si>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</si>
  <si>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</si>
  <si>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</si>
  <si>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</si>
  <si>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</si>
  <si>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</si>
  <si>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</si>
  <si>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</si>
  <si>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</si>
  <si>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</si>
  <si>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</si>
  <si>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</si>
  <si>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</si>
  <si>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</si>
  <si>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</si>
  <si>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</si>
  <si>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</si>
  <si>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</si>
  <si>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</si>
  <si>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</si>
  <si>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</si>
  <si>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</si>
  <si>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</si>
  <si>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</si>
  <si>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</si>
  <si>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</si>
  <si>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</si>
  <si>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</si>
  <si>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</si>
  <si>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</si>
  <si>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</si>
  <si>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</si>
  <si>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</si>
  <si>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</si>
  <si>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</si>
  <si>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</si>
  <si>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</si>
  <si>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</si>
  <si>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</si>
  <si>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</si>
  <si>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</si>
  <si>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</si>
  <si>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</si>
  <si>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</si>
  <si>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</si>
  <si>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</si>
  <si>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</si>
  <si>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</si>
  <si>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</si>
  <si>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</si>
  <si>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</si>
  <si>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</si>
  <si>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</si>
  <si>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</si>
  <si>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</si>
  <si>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</si>
  <si>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</si>
  <si>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</si>
  <si>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</si>
  <si>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</si>
  <si>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</si>
  <si>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</si>
  <si>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</si>
  <si>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</si>
  <si>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</si>
  <si>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</si>
  <si>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</si>
  <si>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</si>
  <si>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</si>
  <si>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</si>
  <si>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</si>
  <si>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</si>
  <si>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</si>
  <si>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</si>
  <si>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</si>
  <si>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</si>
  <si>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</si>
  <si>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</si>
  <si>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</si>
  <si>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</si>
  <si>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</si>
  <si>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</si>
  <si>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</si>
  <si>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</si>
  <si>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</si>
  <si>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</si>
  <si>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</si>
  <si>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</si>
  <si>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</si>
  <si>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</si>
  <si>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</si>
  <si>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</si>
  <si>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</si>
  <si>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</si>
  <si>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</si>
  <si>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</si>
  <si>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</si>
  <si>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</si>
  <si>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</si>
  <si>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</si>
  <si>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</si>
  <si>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</si>
  <si>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</si>
  <si>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</si>
  <si>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</si>
  <si>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</si>
  <si>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</si>
  <si>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</si>
  <si>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</si>
  <si>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</si>
  <si>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</si>
  <si>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</si>
  <si>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</si>
  <si>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</si>
  <si>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</si>
  <si>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</si>
  <si>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</si>
  <si>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</si>
  <si>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</si>
  <si>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</si>
  <si>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</si>
  <si>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</si>
  <si>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</si>
  <si>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</si>
  <si>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</si>
  <si>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</si>
  <si>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</si>
  <si>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</si>
  <si>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</si>
  <si>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</si>
  <si>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</si>
  <si>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</si>
  <si>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</si>
  <si>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</si>
  <si>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</si>
  <si>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</si>
  <si>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</si>
  <si>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</si>
  <si>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</si>
  <si>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</si>
  <si>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</si>
  <si>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</si>
  <si>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</si>
  <si>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</si>
  <si>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</si>
  <si>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</si>
  <si>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</si>
  <si>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</si>
  <si>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</si>
  <si>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</si>
  <si>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</si>
  <si>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</si>
  <si>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</si>
  <si>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</si>
  <si>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</si>
  <si>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</si>
  <si>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</si>
  <si>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</si>
  <si>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</si>
  <si>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</si>
  <si>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</si>
  <si>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</si>
  <si>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</si>
  <si>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</si>
  <si>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</si>
  <si>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</si>
  <si>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</si>
  <si>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</si>
  <si>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</si>
  <si>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</si>
  <si>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</si>
  <si>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</si>
  <si>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</si>
  <si>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</si>
  <si>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</si>
  <si>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</si>
  <si>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</si>
  <si>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</si>
  <si>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</si>
  <si>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</si>
  <si>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</si>
  <si>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</si>
  <si>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</si>
  <si>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</si>
  <si>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</si>
  <si>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</si>
  <si>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</si>
  <si>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</si>
  <si>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</si>
  <si>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</si>
  <si>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</si>
  <si>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</si>
  <si>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</si>
  <si>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</si>
  <si>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</si>
  <si>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</si>
  <si>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</si>
  <si>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</si>
  <si>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</si>
  <si>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</si>
  <si>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</si>
  <si>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</si>
  <si>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</si>
  <si>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</si>
  <si>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</si>
  <si>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</si>
  <si>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</si>
  <si>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</si>
  <si>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</si>
  <si>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</si>
  <si>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</si>
  <si>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</si>
  <si>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</si>
  <si>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</si>
  <si>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</si>
  <si>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</si>
  <si>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</si>
  <si>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</si>
  <si>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</si>
  <si>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</si>
  <si>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</si>
  <si>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</si>
  <si>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</si>
  <si>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</si>
  <si>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</si>
  <si>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</si>
  <si>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</si>
  <si>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</si>
  <si>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</si>
  <si>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</si>
  <si>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</si>
  <si>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</si>
  <si>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</si>
  <si>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</si>
  <si>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</si>
  <si>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</si>
  <si>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</si>
  <si>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</si>
  <si>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</si>
  <si>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</si>
  <si>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</si>
  <si>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</si>
  <si>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</si>
  <si>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</si>
  <si>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</si>
  <si>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</si>
  <si>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</si>
  <si>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</si>
  <si>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</si>
  <si>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</si>
  <si>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</si>
  <si>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</si>
  <si>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</si>
  <si>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</si>
  <si>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</si>
  <si>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</si>
  <si>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</si>
  <si>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</si>
  <si>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</si>
  <si>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</si>
  <si>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</si>
  <si>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</si>
  <si>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</si>
  <si>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</si>
  <si>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</si>
  <si>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</si>
  <si>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</si>
  <si>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</si>
  <si>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</si>
  <si>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</si>
  <si>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</si>
  <si>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</si>
  <si>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</si>
  <si>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</si>
  <si>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</si>
  <si>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</si>
  <si>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</si>
  <si>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</si>
  <si>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</si>
  <si>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</si>
  <si>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</si>
  <si>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</si>
  <si>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</si>
  <si>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</si>
  <si>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</si>
  <si>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</si>
  <si>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</si>
  <si>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</si>
  <si>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</si>
  <si>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</si>
  <si>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</si>
  <si>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</si>
  <si>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</si>
  <si>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</si>
  <si>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</si>
  <si>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</si>
  <si>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</si>
  <si>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</si>
  <si>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</si>
  <si>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</si>
  <si>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</si>
  <si>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</si>
  <si>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</si>
  <si>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</si>
  <si>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</si>
  <si>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</si>
  <si>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</si>
  <si>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</si>
  <si>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</si>
  <si>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</si>
  <si>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</si>
  <si>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</si>
  <si>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</si>
  <si>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</si>
  <si>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</si>
  <si>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</si>
  <si>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</si>
  <si>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</si>
  <si>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</si>
  <si>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</si>
  <si>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</si>
  <si>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</si>
  <si>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</si>
  <si>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</si>
  <si>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</si>
  <si>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</si>
  <si>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</si>
  <si>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</si>
  <si>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</si>
  <si>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</si>
  <si>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</si>
  <si>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</si>
  <si>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</si>
  <si>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</si>
  <si>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</si>
  <si>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</si>
  <si>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</si>
  <si>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</si>
  <si>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</si>
  <si>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</si>
  <si>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</si>
  <si>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</si>
  <si>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</si>
  <si>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</si>
  <si>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</si>
  <si>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</si>
  <si>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</si>
  <si>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</si>
  <si>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</si>
  <si>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</si>
  <si>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</si>
  <si>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</si>
  <si>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</si>
  <si>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</si>
  <si>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</si>
  <si>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</si>
  <si>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</si>
  <si>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</si>
  <si>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</si>
  <si>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</si>
  <si>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</si>
  <si>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</si>
  <si>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</si>
  <si>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</si>
  <si>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</si>
  <si>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</si>
  <si>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</si>
  <si>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</si>
  <si>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</si>
  <si>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</si>
  <si>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</si>
  <si>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</si>
  <si>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</si>
  <si>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</si>
  <si>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</si>
  <si>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</si>
  <si>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</si>
  <si>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</si>
  <si>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</si>
  <si>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</si>
  <si>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</si>
  <si>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</si>
  <si>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</si>
  <si>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</si>
  <si>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</si>
  <si>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</si>
  <si>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</si>
  <si>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</si>
  <si>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</si>
  <si>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</si>
  <si>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</si>
  <si>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</si>
  <si>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</si>
  <si>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</si>
  <si>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</si>
  <si>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</si>
  <si>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</si>
  <si>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</si>
  <si>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</si>
  <si>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</si>
  <si>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</si>
  <si>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</si>
  <si>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</si>
  <si>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</si>
  <si>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</si>
  <si>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</si>
  <si>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</si>
  <si>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</si>
  <si>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</si>
  <si>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</si>
  <si>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</si>
  <si>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</si>
  <si>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</si>
  <si>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</si>
  <si>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</si>
  <si>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</si>
  <si>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</si>
  <si>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</si>
  <si>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</si>
  <si>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</si>
  <si>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</si>
  <si>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</si>
  <si>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</si>
  <si>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</si>
  <si>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</si>
  <si>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</si>
  <si>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</si>
  <si>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</si>
  <si>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</si>
  <si>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</si>
  <si>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</si>
  <si>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</si>
  <si>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</si>
  <si>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</si>
  <si>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</si>
  <si>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</si>
  <si>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</si>
  <si>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</si>
  <si>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</si>
  <si>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</si>
  <si>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</si>
  <si>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</si>
  <si>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</si>
  <si>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</si>
  <si>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</si>
  <si>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</si>
  <si>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</si>
  <si>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</si>
  <si>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</si>
  <si>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</si>
  <si>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</si>
  <si>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</si>
  <si>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</si>
  <si>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</si>
  <si>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</si>
  <si>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</si>
  <si>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</si>
  <si>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</si>
  <si>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</si>
  <si>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</si>
  <si>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</si>
  <si>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</si>
  <si>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</si>
  <si>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</si>
  <si>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</si>
  <si>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</si>
  <si>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</si>
  <si>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</si>
  <si>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</si>
  <si>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</si>
  <si>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</si>
  <si>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</si>
  <si>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</si>
  <si>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</si>
  <si>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</si>
  <si>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</si>
  <si>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</si>
  <si>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</si>
  <si>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</si>
  <si>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</si>
  <si>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</si>
  <si>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</si>
  <si>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</si>
  <si>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</si>
  <si>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</si>
  <si>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</si>
  <si>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</si>
  <si>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</si>
  <si>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</si>
  <si>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</si>
  <si>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</si>
  <si>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</si>
  <si>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</si>
  <si>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</si>
  <si>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</si>
  <si>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</si>
  <si>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</si>
  <si>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</si>
  <si>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</si>
  <si>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</si>
  <si>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</si>
  <si>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</si>
  <si>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</si>
  <si>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</si>
  <si>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</si>
  <si>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</si>
  <si>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</si>
  <si>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</si>
  <si>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</si>
  <si>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</si>
  <si>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</si>
  <si>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</si>
  <si>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</si>
  <si>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</si>
  <si>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</si>
  <si>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</si>
  <si>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</si>
  <si>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</si>
  <si>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</si>
  <si>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</si>
  <si>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</si>
  <si>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</si>
  <si>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</si>
  <si>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</si>
  <si>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</si>
  <si>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</si>
  <si>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</si>
  <si>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</si>
  <si>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</si>
  <si>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</si>
  <si>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</si>
  <si>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</si>
  <si>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</si>
  <si>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</si>
  <si>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</si>
  <si>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</si>
  <si>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</si>
  <si>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</si>
  <si>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</si>
  <si>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</si>
  <si>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</si>
  <si>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</si>
  <si>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</si>
  <si>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</si>
  <si>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</si>
  <si>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</si>
  <si>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</si>
  <si>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</si>
  <si>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</si>
  <si>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</si>
  <si>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</si>
  <si>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</si>
  <si>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</si>
  <si>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</si>
  <si>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</si>
  <si>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</si>
  <si>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</si>
  <si>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</si>
  <si>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</si>
  <si>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</si>
  <si>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</si>
  <si>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</si>
  <si>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</si>
  <si>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</si>
  <si>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</si>
  <si>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</si>
  <si>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</si>
  <si>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</si>
  <si>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</si>
  <si>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</si>
  <si>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</si>
  <si>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</si>
  <si>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</si>
  <si>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</si>
  <si>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</si>
  <si>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</si>
  <si>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</si>
  <si>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</si>
  <si>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</si>
  <si>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</si>
  <si>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</si>
  <si>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</si>
  <si>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</si>
  <si>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</si>
  <si>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</si>
  <si>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</si>
  <si>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</si>
  <si>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</si>
  <si>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</si>
  <si>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</si>
  <si>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</si>
  <si>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</si>
  <si>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</si>
  <si>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</si>
  <si>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</si>
  <si>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</si>
  <si>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</si>
  <si>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</si>
  <si>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</si>
  <si>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</si>
  <si>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</si>
  <si>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</si>
  <si>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</si>
  <si>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</si>
  <si>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</si>
  <si>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</si>
  <si>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</si>
  <si>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</si>
  <si>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</si>
  <si>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</si>
  <si>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</si>
  <si>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</si>
  <si>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</si>
  <si>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</si>
  <si>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</si>
  <si>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</si>
  <si>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</si>
  <si>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</si>
  <si>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</si>
  <si>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</si>
  <si>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</si>
  <si>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</si>
  <si>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</si>
  <si>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</si>
  <si>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</si>
  <si>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</si>
  <si>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</si>
  <si>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</si>
  <si>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</si>
  <si>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</si>
  <si>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</si>
  <si>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</si>
  <si>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</si>
  <si>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</si>
  <si>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</si>
  <si>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</si>
  <si>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</si>
  <si>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</si>
  <si>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</si>
  <si>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</si>
  <si>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</si>
  <si>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</si>
  <si>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</si>
  <si>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</si>
  <si>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</si>
  <si>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</si>
  <si>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</si>
  <si>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</si>
  <si>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</si>
  <si>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</si>
  <si>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</si>
  <si>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</si>
  <si>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</si>
  <si>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</si>
  <si>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</si>
  <si>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</si>
  <si>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</si>
  <si>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</si>
  <si>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</si>
  <si>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</si>
  <si>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</si>
  <si>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</si>
  <si>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</si>
  <si>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</si>
  <si>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</si>
  <si>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</si>
  <si>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</si>
  <si>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</si>
  <si>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</si>
  <si>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</si>
  <si>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</si>
  <si>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</si>
  <si>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</si>
  <si>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</si>
  <si>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</si>
  <si>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</si>
  <si>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</si>
  <si>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</si>
  <si>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</si>
  <si>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</si>
  <si>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</si>
  <si>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</si>
  <si>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</si>
  <si>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</si>
  <si>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</si>
  <si>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</si>
  <si>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</si>
  <si>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</si>
  <si>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</si>
  <si>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</si>
  <si>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</si>
  <si>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</si>
  <si>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</si>
  <si>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</si>
  <si>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</si>
  <si>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</si>
  <si>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</si>
  <si>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</si>
  <si>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</si>
  <si>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</si>
  <si>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</si>
  <si>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</si>
  <si>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</si>
  <si>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</si>
  <si>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</si>
  <si>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</si>
  <si>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</si>
  <si>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</si>
  <si>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</si>
  <si>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</si>
  <si>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</si>
  <si>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</si>
  <si>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</si>
  <si>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</si>
  <si>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</si>
  <si>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</si>
  <si>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</si>
  <si>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</si>
  <si>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</si>
  <si>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</si>
  <si>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</si>
  <si>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</si>
  <si>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</si>
  <si>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</si>
  <si>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</si>
  <si>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</si>
  <si>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</si>
  <si>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</si>
  <si>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</si>
  <si>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</si>
  <si>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</si>
  <si>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</si>
  <si>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</si>
  <si>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</si>
  <si>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</si>
  <si>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</si>
  <si>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</si>
  <si>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</si>
  <si>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</si>
  <si>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</si>
  <si>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</si>
  <si>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</si>
  <si>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</si>
  <si>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</si>
  <si>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</si>
  <si>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</si>
  <si>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</si>
  <si>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</si>
  <si>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</si>
  <si>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</si>
  <si>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</si>
  <si>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</si>
  <si>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</si>
  <si>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</si>
  <si>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</si>
  <si>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</si>
  <si>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</si>
  <si>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</si>
  <si>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</si>
  <si>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</si>
  <si>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</si>
  <si>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</si>
  <si>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</si>
  <si>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</si>
  <si>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</si>
  <si>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</si>
  <si>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</si>
  <si>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</si>
  <si>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</si>
  <si>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</si>
  <si>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</si>
  <si>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</si>
  <si>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</si>
  <si>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</si>
  <si>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</si>
  <si>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</si>
  <si>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</si>
  <si>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</si>
  <si>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</si>
  <si>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</si>
  <si>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</si>
  <si>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</si>
  <si>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</si>
  <si>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</si>
  <si>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</si>
  <si>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</si>
  <si>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</si>
  <si>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</si>
  <si>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</si>
  <si>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</si>
  <si>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</si>
  <si>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</si>
  <si>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</si>
  <si>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</si>
  <si>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</si>
  <si>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</si>
  <si>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</si>
  <si>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</si>
  <si>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</si>
  <si>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</si>
  <si>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</si>
  <si>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</si>
  <si>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</si>
  <si>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</si>
  <si>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</si>
  <si>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</si>
  <si>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</si>
  <si>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</si>
  <si>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</si>
  <si>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</si>
  <si>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</si>
  <si>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</si>
  <si>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</si>
  <si>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</si>
  <si>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</si>
  <si>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</si>
  <si>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</si>
  <si>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</si>
  <si>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</si>
  <si>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</si>
  <si>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</si>
  <si>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</si>
  <si>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</si>
  <si>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</si>
  <si>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</si>
  <si>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</si>
  <si>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</si>
  <si>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</si>
  <si>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</si>
  <si>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</si>
  <si>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</si>
  <si>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</si>
  <si>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</si>
  <si>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</si>
  <si>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</si>
  <si>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</si>
  <si>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</si>
  <si>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</si>
  <si>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</si>
  <si>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</si>
  <si>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</si>
  <si>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</si>
  <si>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</si>
  <si>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</si>
  <si>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</si>
  <si>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</si>
  <si>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</si>
  <si>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</si>
  <si>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</si>
  <si>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</si>
  <si>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</si>
  <si>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</si>
  <si>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</si>
  <si>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</si>
  <si>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</si>
  <si>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</si>
  <si>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</si>
  <si>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</si>
  <si>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</si>
  <si>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</si>
  <si>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</si>
  <si>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</si>
  <si>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</si>
  <si>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</si>
  <si>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</si>
  <si>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</si>
  <si>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</si>
  <si>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</si>
  <si>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</si>
  <si>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</si>
  <si>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</si>
  <si>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</si>
  <si>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</si>
  <si>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</si>
  <si>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</si>
  <si>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</si>
  <si>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</si>
  <si>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</si>
  <si>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</si>
  <si>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</si>
  <si>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</si>
  <si>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</si>
  <si>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</si>
  <si>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</si>
  <si>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</si>
  <si>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</si>
  <si>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</si>
  <si>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</si>
  <si>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</si>
  <si>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</si>
  <si>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</si>
  <si>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</si>
  <si>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</si>
  <si>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</si>
  <si>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</si>
  <si>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</si>
  <si>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</si>
  <si>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</si>
  <si>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</si>
  <si>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</si>
  <si>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</si>
  <si>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</si>
  <si>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</si>
  <si>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</si>
  <si>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</si>
  <si>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</si>
  <si>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</si>
  <si>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</si>
  <si>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</si>
  <si>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</si>
  <si>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</si>
  <si>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</si>
  <si>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</si>
  <si>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</si>
  <si>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</si>
  <si>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</si>
  <si>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</si>
  <si>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</si>
  <si>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</si>
  <si>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</si>
  <si>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</si>
  <si>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</si>
  <si>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</si>
  <si>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</si>
  <si>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</si>
  <si>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</si>
  <si>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</si>
  <si>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</si>
  <si>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</si>
  <si>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</si>
  <si>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</si>
  <si>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</si>
  <si>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</si>
  <si>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</si>
  <si>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</si>
  <si>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</si>
  <si>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</si>
  <si>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</si>
  <si>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</si>
  <si>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</si>
  <si>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</si>
  <si>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</si>
  <si>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</si>
  <si>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</si>
  <si>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</si>
  <si>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</si>
  <si>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</si>
  <si>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</si>
  <si>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</si>
  <si>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</si>
  <si>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</si>
  <si>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</si>
  <si>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</si>
  <si>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</si>
  <si>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</si>
  <si>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</si>
  <si>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</si>
  <si>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</si>
  <si>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</si>
  <si>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</si>
  <si>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</si>
  <si>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</si>
  <si>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</si>
  <si>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</si>
  <si>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</si>
  <si>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</si>
  <si>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</si>
  <si>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</si>
  <si>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</si>
  <si>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</si>
  <si>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</si>
  <si>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</si>
  <si>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</si>
  <si>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</si>
  <si>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</si>
  <si>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</si>
  <si>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</si>
  <si>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</si>
  <si>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</si>
  <si>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</si>
  <si>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</si>
  <si>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</si>
  <si>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</si>
  <si>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</si>
  <si>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</si>
  <si>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</si>
  <si>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</si>
  <si>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</si>
  <si>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</si>
  <si>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</si>
  <si>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</si>
  <si>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</si>
  <si>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</si>
  <si>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</si>
  <si>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</si>
  <si>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</si>
  <si>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</si>
  <si>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</si>
  <si>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</si>
  <si>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</si>
  <si>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</si>
  <si>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</si>
  <si>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</si>
  <si>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</si>
  <si>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</si>
  <si>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</si>
  <si>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</si>
  <si>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</si>
  <si>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</si>
  <si>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</si>
  <si>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</si>
  <si>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</si>
  <si>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</si>
  <si>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</si>
  <si>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</si>
  <si>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</si>
  <si>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</si>
  <si>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</si>
  <si>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</si>
  <si>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</si>
  <si>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</si>
  <si>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</si>
  <si>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</si>
  <si>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</si>
  <si>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</si>
  <si>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</si>
  <si>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</si>
  <si>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</si>
  <si>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</si>
  <si>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</si>
  <si>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</si>
  <si>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</si>
  <si>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</si>
  <si>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</si>
  <si>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</si>
  <si>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</si>
  <si>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</si>
  <si>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</si>
  <si>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</si>
  <si>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</si>
  <si>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</si>
  <si>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</si>
  <si>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</si>
  <si>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</si>
  <si>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</si>
  <si>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</si>
  <si>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</si>
  <si>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</si>
  <si>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</si>
  <si>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</si>
  <si>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</si>
  <si>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</si>
  <si>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</si>
  <si>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</si>
  <si>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</si>
  <si>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</si>
  <si>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</si>
  <si>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</si>
  <si>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</si>
  <si>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</si>
  <si>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</si>
  <si>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</si>
  <si>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</si>
  <si>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</si>
  <si>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</si>
  <si>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</si>
  <si>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</si>
  <si>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</si>
  <si>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</si>
  <si>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</si>
  <si>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</si>
  <si>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</si>
  <si>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</si>
  <si>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</si>
  <si>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</si>
  <si>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</si>
  <si>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</si>
  <si>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</si>
  <si>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</si>
  <si>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</si>
  <si>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</si>
  <si>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</si>
  <si>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</si>
  <si>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</si>
  <si>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</si>
  <si>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</si>
  <si>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</si>
  <si>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</si>
  <si>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</si>
  <si>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</si>
  <si>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</si>
  <si>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</si>
  <si>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</si>
  <si>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</si>
  <si>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</si>
  <si>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</si>
  <si>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</si>
  <si>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</si>
  <si>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</si>
  <si>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</si>
  <si>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</si>
  <si>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</si>
  <si>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</si>
  <si>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</si>
  <si>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</si>
  <si>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</si>
  <si>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</si>
  <si>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</si>
  <si>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</si>
  <si>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</si>
  <si>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</si>
  <si>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</si>
  <si>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</si>
  <si>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</si>
  <si>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</si>
  <si>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</si>
  <si>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</si>
  <si>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</si>
  <si>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</si>
  <si>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</si>
  <si>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</si>
  <si>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</si>
  <si>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</si>
  <si>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</si>
  <si>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</si>
  <si>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</si>
  <si>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</si>
  <si>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</si>
  <si>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</si>
  <si>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</si>
  <si>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</si>
  <si>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</si>
  <si>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</si>
  <si>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</si>
  <si>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</si>
  <si>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</si>
  <si>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</si>
  <si>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</si>
  <si>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</si>
  <si>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</si>
  <si>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</si>
  <si>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</si>
  <si>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</si>
  <si>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</si>
  <si>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</si>
  <si>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</si>
  <si>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</si>
  <si>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</si>
  <si>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</si>
  <si>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</si>
  <si>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</si>
  <si>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</si>
  <si>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</si>
  <si>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</si>
  <si>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</si>
  <si>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</si>
  <si>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</si>
  <si>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</si>
  <si>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</si>
  <si>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</si>
  <si>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</si>
  <si>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</si>
  <si>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</si>
  <si>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</si>
  <si>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</si>
  <si>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</si>
  <si>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</si>
  <si>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</si>
  <si>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</si>
  <si>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</si>
  <si>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</si>
  <si>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</si>
  <si>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</si>
  <si>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</si>
  <si>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</si>
  <si>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</si>
  <si>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</si>
  <si>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</si>
  <si>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</si>
  <si>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</si>
  <si>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</si>
  <si>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</si>
  <si>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</si>
  <si>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</si>
  <si>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</si>
  <si>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</si>
  <si>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</si>
  <si>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</si>
  <si>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</si>
  <si>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</si>
  <si>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</si>
  <si>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</si>
  <si>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</si>
  <si>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</si>
  <si>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</si>
  <si>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</si>
  <si>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</si>
  <si>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</si>
  <si>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</si>
  <si>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</si>
  <si>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</si>
  <si>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</si>
  <si>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</si>
  <si>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</si>
  <si>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</si>
  <si>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</si>
  <si>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</si>
  <si>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</si>
  <si>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</si>
  <si>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</si>
  <si>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</si>
  <si>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</si>
  <si>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</si>
  <si>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</si>
  <si>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</si>
  <si>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</si>
  <si>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</si>
  <si>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</si>
  <si>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</si>
  <si>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</si>
  <si>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</si>
  <si>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</si>
  <si>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</si>
  <si>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</si>
  <si>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</si>
  <si>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</si>
  <si>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</si>
  <si>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</si>
  <si>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</si>
  <si>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</si>
  <si>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</si>
  <si>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</si>
  <si>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</si>
  <si>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</si>
  <si>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</si>
  <si>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</si>
  <si>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</si>
  <si>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</si>
  <si>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</si>
  <si>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</si>
  <si>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</si>
  <si>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</si>
  <si>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</si>
  <si>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</si>
  <si>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</si>
  <si>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</si>
  <si>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</si>
  <si>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</si>
  <si>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</si>
  <si>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</si>
  <si>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</si>
  <si>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</si>
  <si>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</si>
  <si>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</si>
  <si>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</si>
  <si>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</si>
  <si>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</si>
  <si>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</si>
  <si>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</si>
  <si>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</si>
  <si>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</si>
  <si>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</si>
  <si>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</si>
  <si>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</si>
  <si>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</si>
  <si>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</si>
  <si>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</si>
  <si>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</si>
  <si>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</si>
  <si>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</si>
  <si>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</si>
  <si>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</si>
  <si>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</si>
  <si>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</si>
  <si>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</si>
  <si>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</si>
  <si>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</si>
  <si>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</si>
  <si>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</si>
  <si>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</si>
  <si>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</si>
  <si>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</si>
  <si>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</si>
  <si>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</si>
  <si>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</si>
  <si>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</si>
  <si>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</si>
  <si>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</si>
  <si>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</si>
  <si>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</si>
  <si>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</si>
  <si>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</si>
  <si>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</si>
  <si>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</si>
  <si>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</si>
  <si>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</si>
  <si>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</si>
  <si>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</si>
  <si>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</si>
  <si>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</si>
  <si>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</si>
  <si>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</si>
  <si>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</si>
  <si>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</si>
  <si>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</si>
  <si>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</si>
  <si>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</si>
  <si>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</si>
  <si>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</si>
  <si>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</si>
  <si>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</si>
  <si>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</si>
  <si>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</si>
  <si>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</si>
  <si>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</si>
  <si>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</si>
  <si>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</si>
  <si>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</si>
  <si>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</si>
  <si>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</si>
  <si>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</si>
  <si>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</si>
  <si>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</si>
  <si>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</si>
  <si>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</si>
  <si>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</si>
  <si>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</si>
  <si>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</si>
  <si>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</si>
  <si>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</si>
  <si>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</si>
  <si>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</si>
  <si>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</si>
  <si>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</si>
  <si>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</si>
  <si>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</si>
  <si>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</si>
  <si>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</si>
  <si>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</si>
  <si>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</si>
  <si>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</si>
  <si>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</si>
  <si>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</si>
  <si>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</si>
  <si>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</si>
  <si>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</si>
  <si>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</si>
  <si>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</si>
  <si>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</si>
  <si>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</si>
  <si>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</si>
  <si>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</si>
  <si>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</si>
  <si>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</si>
  <si>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</si>
  <si>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</si>
  <si>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</si>
  <si>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</si>
  <si>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</si>
  <si>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</si>
  <si>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</si>
  <si>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</si>
  <si>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</si>
  <si>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</si>
  <si>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</si>
  <si>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</si>
  <si>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</si>
  <si>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</si>
  <si>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</si>
  <si>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</si>
  <si>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</si>
  <si>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</si>
  <si>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</si>
  <si>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</si>
  <si>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</si>
  <si>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</si>
  <si>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</si>
  <si>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</si>
  <si>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</si>
  <si>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</si>
  <si>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</si>
  <si>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</si>
  <si>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</si>
  <si>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</si>
  <si>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</si>
  <si>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</si>
  <si>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</si>
  <si>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</si>
  <si>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</si>
  <si>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</si>
  <si>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</si>
  <si>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</si>
  <si>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</si>
  <si>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</si>
  <si>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</si>
  <si>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</si>
  <si>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</si>
  <si>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</si>
  <si>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</si>
  <si>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</si>
  <si>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</si>
  <si>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</si>
  <si>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</si>
  <si>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</si>
  <si>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</si>
  <si>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</si>
  <si>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</si>
  <si>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</si>
  <si>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</si>
  <si>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</si>
  <si>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</si>
  <si>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</si>
  <si>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</si>
  <si>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</si>
  <si>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</si>
  <si>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</si>
  <si>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</si>
  <si>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</si>
  <si>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</si>
  <si>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</si>
  <si>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</si>
  <si>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</si>
  <si>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</si>
  <si>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</si>
  <si>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</si>
  <si>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</si>
  <si>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</si>
  <si>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</si>
  <si>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</si>
  <si>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</si>
  <si>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</si>
  <si>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</si>
  <si>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</si>
  <si>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</si>
  <si>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</si>
  <si>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</si>
  <si>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</si>
  <si>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</si>
  <si>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</si>
  <si>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</si>
  <si>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</si>
  <si>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</si>
  <si>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</si>
  <si>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</si>
  <si>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</si>
  <si>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</si>
  <si>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</si>
  <si>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</si>
  <si>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</si>
  <si>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</si>
  <si>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</si>
  <si>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</si>
  <si>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</si>
  <si>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</si>
  <si>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</si>
  <si>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</si>
  <si>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</si>
  <si>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</si>
  <si>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</si>
  <si>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</si>
  <si>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</si>
  <si>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</si>
  <si>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</si>
  <si>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</si>
  <si>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</si>
  <si>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</si>
  <si>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</si>
  <si>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</si>
  <si>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</si>
  <si>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</si>
  <si>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</si>
  <si>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</si>
  <si>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</si>
  <si>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</si>
  <si>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</si>
  <si>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</si>
  <si>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</si>
  <si>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</si>
  <si>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</si>
  <si>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</si>
  <si>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</si>
  <si>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</si>
  <si>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</si>
  <si>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</si>
  <si>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</si>
  <si>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</si>
  <si>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</si>
  <si>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</si>
  <si>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</si>
  <si>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</si>
  <si>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</si>
  <si>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</si>
  <si>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</si>
  <si>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</si>
  <si>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</si>
  <si>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</si>
  <si>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</si>
  <si>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</si>
  <si>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</si>
  <si>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</si>
  <si>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</si>
  <si>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</si>
  <si>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</si>
  <si>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</si>
  <si>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</si>
  <si>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</si>
  <si>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</si>
  <si>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</si>
  <si>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</si>
  <si>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</si>
  <si>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</si>
  <si>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</si>
  <si>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</si>
  <si>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</si>
  <si>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</si>
  <si>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</si>
  <si>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</si>
  <si>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</si>
  <si>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</si>
  <si>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</si>
  <si>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</si>
  <si>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</si>
  <si>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</si>
  <si>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</si>
  <si>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</si>
  <si>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</si>
  <si>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</si>
  <si>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</si>
  <si>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</si>
  <si>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</si>
  <si>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</si>
  <si>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</si>
  <si>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</si>
  <si>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</si>
  <si>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</si>
  <si>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</si>
  <si>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</si>
  <si>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</si>
  <si>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</si>
  <si>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</si>
  <si>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</si>
  <si>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</si>
  <si>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</si>
  <si>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</si>
  <si>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</si>
  <si>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</si>
  <si>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</si>
  <si>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</si>
  <si>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</si>
  <si>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</si>
  <si>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</si>
  <si>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</si>
  <si>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</si>
  <si>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</si>
  <si>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</si>
  <si>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</si>
  <si>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</si>
  <si>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</si>
  <si>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</si>
  <si>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</si>
  <si>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</si>
  <si>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</si>
  <si>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</si>
  <si>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</si>
  <si>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</si>
  <si>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</si>
  <si>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</si>
  <si>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</si>
  <si>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</si>
  <si>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</si>
  <si>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</si>
  <si>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</si>
  <si>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</si>
  <si>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</si>
  <si>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</si>
  <si>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</si>
  <si>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</si>
  <si>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</si>
  <si>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</si>
  <si>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</si>
  <si>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</si>
  <si>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</si>
  <si>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</si>
  <si>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</si>
  <si>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</si>
  <si>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</si>
  <si>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</si>
  <si>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</si>
  <si>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</si>
  <si>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</si>
  <si>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</si>
  <si>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</si>
  <si>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</si>
  <si>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</si>
  <si>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</si>
  <si>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</si>
  <si>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</si>
  <si>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</si>
  <si>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</si>
  <si>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</si>
  <si>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</si>
  <si>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</si>
  <si>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</si>
  <si>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</si>
  <si>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</si>
  <si>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</si>
  <si>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</si>
  <si>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</si>
  <si>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</si>
  <si>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</si>
  <si>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</si>
  <si>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</si>
  <si>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</si>
  <si>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</si>
  <si>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</si>
  <si>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</si>
  <si>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</si>
  <si>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</si>
  <si>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</si>
  <si>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</si>
  <si>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</si>
  <si>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</si>
  <si>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</si>
  <si>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</si>
  <si>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</si>
  <si>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</si>
  <si>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</si>
  <si>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</si>
  <si>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</si>
  <si>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</si>
  <si>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</si>
  <si>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</si>
  <si>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</si>
  <si>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</si>
  <si>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</si>
  <si>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</si>
  <si>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</si>
  <si>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</si>
  <si>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</si>
  <si>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</si>
  <si>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</si>
  <si>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</si>
  <si>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</si>
  <si>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</si>
  <si>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</si>
  <si>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</si>
  <si>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</si>
  <si>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</si>
  <si>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</si>
  <si>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</si>
  <si>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</si>
  <si>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</si>
  <si>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</si>
  <si>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</si>
  <si>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</si>
  <si>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</si>
  <si>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</si>
  <si>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</si>
  <si>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</si>
  <si>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</si>
  <si>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</si>
  <si>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</si>
  <si>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</si>
  <si>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</si>
  <si>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</si>
  <si>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</si>
  <si>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</si>
  <si>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</si>
  <si>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</si>
  <si>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</si>
  <si>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</si>
  <si>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</si>
  <si>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</si>
  <si>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</si>
  <si>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</si>
  <si>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</si>
  <si>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</si>
  <si>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</si>
  <si>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</si>
  <si>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</si>
  <si>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</si>
  <si>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</si>
  <si>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</si>
  <si>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</si>
  <si>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</si>
  <si>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</si>
  <si>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</si>
  <si>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</si>
  <si>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</si>
  <si>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</si>
  <si>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</si>
  <si>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</si>
  <si>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</si>
  <si>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</si>
  <si>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</si>
  <si>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</si>
  <si>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</si>
  <si>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</si>
  <si>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</si>
  <si>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</si>
  <si>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</si>
  <si>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</si>
  <si>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</si>
  <si>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</si>
  <si>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</si>
  <si>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</si>
  <si>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</si>
  <si>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</si>
  <si>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</si>
  <si>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</si>
  <si>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</si>
  <si>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</si>
  <si>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</si>
  <si>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</si>
  <si>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</si>
  <si>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</si>
  <si>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</si>
  <si>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</si>
  <si>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</si>
  <si>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</si>
  <si>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</si>
  <si>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</si>
  <si>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</si>
  <si>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</si>
  <si>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</si>
  <si>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</si>
  <si>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</si>
  <si>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</si>
  <si>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</si>
  <si>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</si>
  <si>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</si>
  <si>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</si>
  <si>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</si>
  <si>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</si>
  <si>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</si>
  <si>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</si>
  <si>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</si>
  <si>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</si>
  <si>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</si>
  <si>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</si>
  <si>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</si>
  <si>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</si>
  <si>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</si>
  <si>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</si>
  <si>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</si>
  <si>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</si>
  <si>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</si>
  <si>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</si>
  <si>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</si>
  <si>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</si>
  <si>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</si>
  <si>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</si>
  <si>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</si>
  <si>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</si>
  <si>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</si>
  <si>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</si>
  <si>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</si>
  <si>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</si>
  <si>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</si>
  <si>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</si>
  <si>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</si>
  <si>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</si>
  <si>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</si>
  <si>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</si>
  <si>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</si>
  <si>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</si>
  <si>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</si>
  <si>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</si>
  <si>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</si>
  <si>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</si>
  <si>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</si>
  <si>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</si>
  <si>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</si>
  <si>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</si>
  <si>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</si>
  <si>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</si>
  <si>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</si>
  <si>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</si>
  <si>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</si>
  <si>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</si>
  <si>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</si>
  <si>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</si>
  <si>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</si>
  <si>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</si>
  <si>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</si>
  <si>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</si>
  <si>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</si>
  <si>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</si>
  <si>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</si>
  <si>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</si>
  <si>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</si>
  <si>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</si>
  <si>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</si>
  <si>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</si>
  <si>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</si>
  <si>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</si>
  <si>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</si>
  <si>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</si>
  <si>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</si>
  <si>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</si>
  <si>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</si>
  <si>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</si>
  <si>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</si>
  <si>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</si>
  <si>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</si>
  <si>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</si>
  <si>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</si>
  <si>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</si>
  <si>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</si>
  <si>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</si>
  <si>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</si>
  <si>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</si>
  <si>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</si>
  <si>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</si>
  <si>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</si>
  <si>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</si>
  <si>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</si>
  <si>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</si>
  <si>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</si>
  <si>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</si>
  <si>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</si>
  <si>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</si>
  <si>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</si>
  <si>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</si>
  <si>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</si>
  <si>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</si>
  <si>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</si>
  <si>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</si>
  <si>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</si>
  <si>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</si>
  <si>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</si>
  <si>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</si>
  <si>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</si>
  <si>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</si>
  <si>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</si>
  <si>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</si>
  <si>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</si>
  <si>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</si>
  <si>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</si>
  <si>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</si>
  <si>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</si>
  <si>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</si>
  <si>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</si>
  <si>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</si>
  <si>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</si>
  <si>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</si>
  <si>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</si>
  <si>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</si>
  <si>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</si>
  <si>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</si>
  <si>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</si>
  <si>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</si>
  <si>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</si>
  <si>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</si>
  <si>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</si>
  <si>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</si>
  <si>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</si>
  <si>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</si>
  <si>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</si>
  <si>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</si>
  <si>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</si>
  <si>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</si>
  <si>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</si>
  <si>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</si>
  <si>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</si>
  <si>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</si>
  <si>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</si>
  <si>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</si>
  <si>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</si>
  <si>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</si>
  <si>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</si>
  <si>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</si>
  <si>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</si>
  <si>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</si>
  <si>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</si>
  <si>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</si>
  <si>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</si>
  <si>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</si>
  <si>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</si>
  <si>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</si>
  <si>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</si>
  <si>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</si>
  <si>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</si>
  <si>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</si>
  <si>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</si>
  <si>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</si>
  <si>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</si>
  <si>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</si>
  <si>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</si>
  <si>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</si>
  <si>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</si>
  <si>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</si>
  <si>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</si>
  <si>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</si>
  <si>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</si>
  <si>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</si>
  <si>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</si>
  <si>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</si>
  <si>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</si>
  <si>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</si>
  <si>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</si>
  <si>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</si>
  <si>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</si>
  <si>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</si>
  <si>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</si>
  <si>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</si>
  <si>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</si>
  <si>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</si>
  <si>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</si>
  <si>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</si>
  <si>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</si>
  <si>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</si>
  <si>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</si>
  <si>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</si>
  <si>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</si>
  <si>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</si>
  <si>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</si>
  <si>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</si>
  <si>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</si>
  <si>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</si>
  <si>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</si>
  <si>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</si>
  <si>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</si>
  <si>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</si>
  <si>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</si>
  <si>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</si>
  <si>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</si>
  <si>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</si>
  <si>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</si>
  <si>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</si>
  <si>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</si>
  <si>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</si>
  <si>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</si>
  <si>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</si>
  <si>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</si>
  <si>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</si>
  <si>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</si>
  <si>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</si>
  <si>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</si>
  <si>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</si>
  <si>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</si>
  <si>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</si>
  <si>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</si>
  <si>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</si>
  <si>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</si>
  <si>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</si>
  <si>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</si>
  <si>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</si>
  <si>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</si>
  <si>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</si>
  <si>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</si>
  <si>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</si>
  <si>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</si>
  <si>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</si>
  <si>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</si>
  <si>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</si>
  <si>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</si>
  <si>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</si>
  <si>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</si>
  <si>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</si>
  <si>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</si>
  <si>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</si>
  <si>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</si>
  <si>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</si>
  <si>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</si>
  <si>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</si>
  <si>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</si>
  <si>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</si>
  <si>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</si>
  <si>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</si>
  <si>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</si>
  <si>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</si>
  <si>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</si>
  <si>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</si>
  <si>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</si>
  <si>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</si>
  <si>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</si>
  <si>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</si>
  <si>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</si>
  <si>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</si>
  <si>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</si>
  <si>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</si>
  <si>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</si>
  <si>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</si>
  <si>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</si>
  <si>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</si>
  <si>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</si>
  <si>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</si>
  <si>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</si>
  <si>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</si>
  <si>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</si>
  <si>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</si>
  <si>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</si>
  <si>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</si>
  <si>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</si>
  <si>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</si>
  <si>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</si>
  <si>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</si>
  <si>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</si>
  <si>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</si>
  <si>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</si>
  <si>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</si>
  <si>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</si>
  <si>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</si>
  <si>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</si>
  <si>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</si>
  <si>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</si>
  <si>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</si>
  <si>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</si>
  <si>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</si>
  <si>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</si>
  <si>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</si>
  <si>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</si>
  <si>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</si>
  <si>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</si>
  <si>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</si>
  <si>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</si>
  <si>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</si>
  <si>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</si>
  <si>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</si>
  <si>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</si>
  <si>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</si>
  <si>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</si>
  <si>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</si>
  <si>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</si>
  <si>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</si>
  <si>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</si>
  <si>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</si>
  <si>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</si>
  <si>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</si>
  <si>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</si>
  <si>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</si>
  <si>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</si>
  <si>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</si>
  <si>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</si>
  <si>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</si>
  <si>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</si>
  <si>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</si>
  <si>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</si>
  <si>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</si>
  <si>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</si>
  <si>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</si>
  <si>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</si>
  <si>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</si>
  <si>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</si>
  <si>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</si>
  <si>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</si>
  <si>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</si>
  <si>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</si>
  <si>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</si>
  <si>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</si>
  <si>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</si>
  <si>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</si>
  <si>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</si>
  <si>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</si>
  <si>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</si>
  <si>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</si>
  <si>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</si>
  <si>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</si>
  <si>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</si>
  <si>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</si>
  <si>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</si>
  <si>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</si>
  <si>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</si>
  <si>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</si>
  <si>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</si>
  <si>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</si>
  <si>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</si>
  <si>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</si>
  <si>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</si>
  <si>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</si>
  <si>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</si>
  <si>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</si>
  <si>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</si>
  <si>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</si>
  <si>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</si>
  <si>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</si>
  <si>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</si>
  <si>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</si>
  <si>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</si>
  <si>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</si>
  <si>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</si>
  <si>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</si>
  <si>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</si>
  <si>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</si>
  <si>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</si>
  <si>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</si>
  <si>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</si>
  <si>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</si>
  <si>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</si>
  <si>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</si>
  <si>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</si>
  <si>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</si>
  <si>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</si>
  <si>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</si>
  <si>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</si>
  <si>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</si>
  <si>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</si>
  <si>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</si>
  <si>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</si>
  <si>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</si>
  <si>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</si>
  <si>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</si>
  <si>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</si>
  <si>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</si>
  <si>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</si>
  <si>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</si>
  <si>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</si>
  <si>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</si>
  <si>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</si>
  <si>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</si>
  <si>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</si>
  <si>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</si>
  <si>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</si>
  <si>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</si>
  <si>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</si>
  <si>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</si>
  <si>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</si>
  <si>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</si>
  <si>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</si>
  <si>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</si>
  <si>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</si>
  <si>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</si>
  <si>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</si>
  <si>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</si>
  <si>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</si>
  <si>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</si>
  <si>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</si>
  <si>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</si>
  <si>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</si>
  <si>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</si>
  <si>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</si>
  <si>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</si>
  <si>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</si>
  <si>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</si>
  <si>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</si>
  <si>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</si>
  <si>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</si>
  <si>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</si>
  <si>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</si>
  <si>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</si>
  <si>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</si>
  <si>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</si>
  <si>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</si>
  <si>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</si>
  <si>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</si>
  <si>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</si>
  <si>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</si>
  <si>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</si>
  <si>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</si>
  <si>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</si>
  <si>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</si>
  <si>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</si>
  <si>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</si>
  <si>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</si>
  <si>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</si>
  <si>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</si>
  <si>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</si>
  <si>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</si>
  <si>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</si>
  <si>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</si>
  <si>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</si>
  <si>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</si>
  <si>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</si>
  <si>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</si>
  <si>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</si>
  <si>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</si>
  <si>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</si>
  <si>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</si>
  <si>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</si>
  <si>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</si>
  <si>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</si>
  <si>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</si>
  <si>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</si>
  <si>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</si>
  <si>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</si>
  <si>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</si>
  <si>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</si>
  <si>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</si>
  <si>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</si>
  <si>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</si>
  <si>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</si>
  <si>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</si>
  <si>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</si>
  <si>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</si>
  <si>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</si>
  <si>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</si>
  <si>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</si>
  <si>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</si>
  <si>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</si>
  <si>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</si>
  <si>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</si>
  <si>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</si>
  <si>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</si>
  <si>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</si>
  <si>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</si>
  <si>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</si>
  <si>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</si>
  <si>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</si>
  <si>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</si>
  <si>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</si>
  <si>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</si>
  <si>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</si>
  <si>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</si>
  <si>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</si>
  <si>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</si>
  <si>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</si>
  <si>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</si>
  <si>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</si>
  <si>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</si>
  <si>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</si>
  <si>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</si>
  <si>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</si>
  <si>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</si>
  <si>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</si>
  <si>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</si>
  <si>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</si>
  <si>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</si>
  <si>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</si>
  <si>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</si>
  <si>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</si>
  <si>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</si>
  <si>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</si>
  <si>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</si>
  <si>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</si>
  <si>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</si>
  <si>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</si>
  <si>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</si>
  <si>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</si>
  <si>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</si>
  <si>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</si>
  <si>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</si>
  <si>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</si>
  <si>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</si>
  <si>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</si>
  <si>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</si>
  <si>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</si>
  <si>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</si>
  <si>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</si>
  <si>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</si>
  <si>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</si>
  <si>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</si>
  <si>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</si>
  <si>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</si>
  <si>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</si>
  <si>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</si>
  <si>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</si>
  <si>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</si>
  <si>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</si>
  <si>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</si>
  <si>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</si>
  <si>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</si>
  <si>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</si>
  <si>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</si>
  <si>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</si>
  <si>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</si>
  <si>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</si>
  <si>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</si>
  <si>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</si>
  <si>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</si>
  <si>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</si>
  <si>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</si>
  <si>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</si>
  <si>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</si>
  <si>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</si>
  <si>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</si>
  <si>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</si>
  <si>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</si>
  <si>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</si>
  <si>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</si>
  <si>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</si>
  <si>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</si>
  <si>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</si>
  <si>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</si>
  <si>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</si>
  <si>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</si>
  <si>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</si>
  <si>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</si>
  <si>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</si>
  <si>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</si>
  <si>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</si>
  <si>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</si>
  <si>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</si>
  <si>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</si>
  <si>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</si>
  <si>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</si>
  <si>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</si>
  <si>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</si>
  <si>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</si>
  <si>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</si>
  <si>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</si>
  <si>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</si>
  <si>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</si>
  <si>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</si>
  <si>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</si>
  <si>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</si>
  <si>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</si>
  <si>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</si>
  <si>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</si>
  <si>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</si>
  <si>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</si>
  <si>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</si>
  <si>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</si>
  <si>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</si>
  <si>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</si>
  <si>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</si>
  <si>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</si>
  <si>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</si>
  <si>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</si>
  <si>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</si>
  <si>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</si>
  <si>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</si>
  <si>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</si>
  <si>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</si>
  <si>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</si>
  <si>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</si>
  <si>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</si>
  <si>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</si>
  <si>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</si>
  <si>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</si>
  <si>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</si>
  <si>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</si>
  <si>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</si>
  <si>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</si>
  <si>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</si>
  <si>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</si>
  <si>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</si>
  <si>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</si>
  <si>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</si>
  <si>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</si>
  <si>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</si>
  <si>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</si>
  <si>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</si>
  <si>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</si>
  <si>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</si>
  <si>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</si>
  <si>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</si>
  <si>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</si>
  <si>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</si>
  <si>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</si>
  <si>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</si>
  <si>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</si>
  <si>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</si>
  <si>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</si>
  <si>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</si>
  <si>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</si>
  <si>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</si>
  <si>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</si>
  <si>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</si>
  <si>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</si>
  <si>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</si>
  <si>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</si>
  <si>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</si>
  <si>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</si>
  <si>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</si>
  <si>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</si>
  <si>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</si>
  <si>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</si>
  <si>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</si>
  <si>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</si>
  <si>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</si>
  <si>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</si>
  <si>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</si>
  <si>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</si>
  <si>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</si>
  <si>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</si>
  <si>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</si>
  <si>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</si>
  <si>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</si>
  <si>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</si>
  <si>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</si>
  <si>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</si>
  <si>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</si>
  <si>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</si>
  <si>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</si>
  <si>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</si>
  <si>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</si>
  <si>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</si>
  <si>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</si>
  <si>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</si>
  <si>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</si>
  <si>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</si>
  <si>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</si>
  <si>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</si>
  <si>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</si>
  <si>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</si>
  <si>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</si>
  <si>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</si>
  <si>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</si>
  <si>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</si>
  <si>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</si>
  <si>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</si>
  <si>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</si>
  <si>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</si>
  <si>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</si>
  <si>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</si>
  <si>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</si>
  <si>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</si>
  <si>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</si>
  <si>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</si>
  <si>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</si>
  <si>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</si>
  <si>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</si>
  <si>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</si>
  <si>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</si>
  <si>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</si>
  <si>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</si>
  <si>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</si>
  <si>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</si>
  <si>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</si>
  <si>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</si>
  <si>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</si>
  <si>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</si>
  <si>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</si>
  <si>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</si>
  <si>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</si>
  <si>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</si>
  <si>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</si>
  <si>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</si>
  <si>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</si>
  <si>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</si>
  <si>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</si>
  <si>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</si>
  <si>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</si>
  <si>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</si>
  <si>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</si>
  <si>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</si>
  <si>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</si>
  <si>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</si>
  <si>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</si>
  <si>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</si>
  <si>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</si>
  <si>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</si>
  <si>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</si>
  <si>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</si>
  <si>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</si>
  <si>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</si>
  <si>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</si>
  <si>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</si>
  <si>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</si>
  <si>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</si>
  <si>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</si>
  <si>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</si>
  <si>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</si>
  <si>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</si>
  <si>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</si>
  <si>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</si>
  <si>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</si>
  <si>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</si>
  <si>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</si>
  <si>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</si>
  <si>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</si>
  <si>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</si>
  <si>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</si>
  <si>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</si>
  <si>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</si>
  <si>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</si>
  <si>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</si>
  <si>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</si>
  <si>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</si>
  <si>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</si>
  <si>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</si>
  <si>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</si>
  <si>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</si>
  <si>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</si>
  <si>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</si>
  <si>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</si>
  <si>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</si>
  <si>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</si>
  <si>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</si>
  <si>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</si>
  <si>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</si>
  <si>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</si>
  <si>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</si>
  <si>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</si>
  <si>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</si>
  <si>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</si>
  <si>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</si>
  <si>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</si>
  <si>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</si>
  <si>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</si>
  <si>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</si>
  <si>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</si>
  <si>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</si>
  <si>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</si>
  <si>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</si>
  <si>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</si>
  <si>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</si>
  <si>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</si>
  <si>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</si>
  <si>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</si>
  <si>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</si>
  <si>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</si>
  <si>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</si>
  <si>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</si>
  <si>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</si>
  <si>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</si>
  <si>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</si>
  <si>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</si>
  <si>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</si>
  <si>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</si>
  <si>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</si>
  <si>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</si>
  <si>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</si>
  <si>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</si>
  <si>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</si>
  <si>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</si>
  <si>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</si>
  <si>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</si>
  <si>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</si>
  <si>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</si>
  <si>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</si>
  <si>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</si>
  <si>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</si>
  <si>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</si>
  <si>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</si>
  <si>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</si>
  <si>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</si>
  <si>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</si>
  <si>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</si>
  <si>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</si>
  <si>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</si>
  <si>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</si>
  <si>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</si>
  <si>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</si>
  <si>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</si>
  <si>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</si>
  <si>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</si>
  <si>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</si>
  <si>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</si>
  <si>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</si>
  <si>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</si>
  <si>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</si>
  <si>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</si>
  <si>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</si>
  <si>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</si>
  <si>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</si>
  <si>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</si>
  <si>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</si>
  <si>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</si>
  <si>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</si>
  <si>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</si>
  <si>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</si>
  <si>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</si>
  <si>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</si>
  <si>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</si>
  <si>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</si>
  <si>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</si>
  <si>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</si>
  <si>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</si>
  <si>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</si>
  <si>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</si>
  <si>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</si>
  <si>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</si>
  <si>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</si>
  <si>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</si>
  <si>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</si>
  <si>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</si>
  <si>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</si>
  <si>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</si>
  <si>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</si>
  <si>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</si>
  <si>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</si>
  <si>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</si>
  <si>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</si>
  <si>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</si>
  <si>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</si>
  <si>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</si>
  <si>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</si>
  <si>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</si>
  <si>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</si>
  <si>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</si>
  <si>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</si>
  <si>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</si>
  <si>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</si>
  <si>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</si>
  <si>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</si>
  <si>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</si>
  <si>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</si>
  <si>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</si>
  <si>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</si>
  <si>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</si>
  <si>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</si>
  <si>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</si>
  <si>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</si>
  <si>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</si>
  <si>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</si>
  <si>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</si>
  <si>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</si>
  <si>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</si>
  <si>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</si>
  <si>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</si>
  <si>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</si>
  <si>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</si>
  <si>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</si>
  <si>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</si>
  <si>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</si>
  <si>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</si>
  <si>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</si>
  <si>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</si>
  <si>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</si>
  <si>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</si>
  <si>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</si>
  <si>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</si>
  <si>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</si>
  <si>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</si>
  <si>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</si>
  <si>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</si>
  <si>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</si>
  <si>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</si>
  <si>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</si>
  <si>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</si>
  <si>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</si>
  <si>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</si>
  <si>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</si>
  <si>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</si>
  <si>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</si>
  <si>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</si>
  <si>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</si>
  <si>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</si>
  <si>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</si>
  <si>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</si>
  <si>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</si>
  <si>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</si>
  <si>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</si>
  <si>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</si>
  <si>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</si>
  <si>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</si>
  <si>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</si>
  <si>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</si>
  <si>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</si>
  <si>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</si>
  <si>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</si>
  <si>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</si>
  <si>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</si>
  <si>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</si>
  <si>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</si>
  <si>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</si>
  <si>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</si>
  <si>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</si>
  <si>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</si>
  <si>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</si>
  <si>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</si>
  <si>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</si>
  <si>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</si>
  <si>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</si>
  <si>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</si>
  <si>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</si>
  <si>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</si>
  <si>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</si>
  <si>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</si>
  <si>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</si>
  <si>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</si>
  <si>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</si>
  <si>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</si>
  <si>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</si>
  <si>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</si>
  <si>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</si>
  <si>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</si>
  <si>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</si>
  <si>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</si>
  <si>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</si>
  <si>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</si>
  <si>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</si>
  <si>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</si>
  <si>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</si>
  <si>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</si>
  <si>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</si>
  <si>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</si>
  <si>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</si>
  <si>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</si>
  <si>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</si>
  <si>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</si>
  <si>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</si>
  <si>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</si>
  <si>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</si>
  <si>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</si>
  <si>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</si>
  <si>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</si>
  <si>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</si>
  <si>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</si>
  <si>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</si>
  <si>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</si>
  <si>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</si>
  <si>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</si>
  <si>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</si>
  <si>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</si>
  <si>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</si>
  <si>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</si>
  <si>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</si>
  <si>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</si>
  <si>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</si>
  <si>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</si>
  <si>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</si>
  <si>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</si>
  <si>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</si>
  <si>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</si>
  <si>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</si>
  <si>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</si>
  <si>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</si>
  <si>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</si>
  <si>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</si>
  <si>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</si>
  <si>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</si>
  <si>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</si>
  <si>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</si>
  <si>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</si>
  <si>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</si>
  <si>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</si>
  <si>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</si>
  <si>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</si>
  <si>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</si>
  <si>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</si>
  <si>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</si>
  <si>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</si>
  <si>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</si>
  <si>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</si>
  <si>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</si>
  <si>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</si>
  <si>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</si>
  <si>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</si>
  <si>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</si>
  <si>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</si>
  <si>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</si>
  <si>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</si>
  <si>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</si>
  <si>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</si>
  <si>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</si>
  <si>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</si>
  <si>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</si>
  <si>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</si>
  <si>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</si>
  <si>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</si>
  <si>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</si>
  <si>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</si>
  <si>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</si>
  <si>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</si>
  <si>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</si>
  <si>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</si>
  <si>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</si>
  <si>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</si>
  <si>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</si>
  <si>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</si>
  <si>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</si>
  <si>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</si>
  <si>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</si>
  <si>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</si>
  <si>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</si>
  <si>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</si>
  <si>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</si>
  <si>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</si>
  <si>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</si>
  <si>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</si>
  <si>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</si>
  <si>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</si>
  <si>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</si>
  <si>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</si>
  <si>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</si>
  <si>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</si>
  <si>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</si>
  <si>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</si>
  <si>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</si>
  <si>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</si>
  <si>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</si>
  <si>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</si>
  <si>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</si>
  <si>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</si>
  <si>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</si>
  <si>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</si>
  <si>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</si>
  <si>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</si>
  <si>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</si>
  <si>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</si>
  <si>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</si>
  <si>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</si>
  <si>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</si>
  <si>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</si>
  <si>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</si>
  <si>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</si>
  <si>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</si>
  <si>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</si>
  <si>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</si>
  <si>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</si>
  <si>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</si>
  <si>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</si>
  <si>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</si>
  <si>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</si>
  <si>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</si>
  <si>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</si>
  <si>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</si>
  <si>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</si>
  <si>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</si>
  <si>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</si>
  <si>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</si>
  <si>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</si>
  <si>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</si>
  <si>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</si>
  <si>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</si>
  <si>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</si>
  <si>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</si>
  <si>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</si>
  <si>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</si>
  <si>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</si>
  <si>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</si>
  <si>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</si>
  <si>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</si>
  <si>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</si>
  <si>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</si>
  <si>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</si>
  <si>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</si>
  <si>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</si>
  <si>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</si>
  <si>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</si>
  <si>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</si>
  <si>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</si>
  <si>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</si>
  <si>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</si>
  <si>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</si>
  <si>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</si>
  <si>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</si>
  <si>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</si>
  <si>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</si>
  <si>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</si>
  <si>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</si>
  <si>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</si>
  <si>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</si>
  <si>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</si>
  <si>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</si>
  <si>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</si>
  <si>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</si>
  <si>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</si>
  <si>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</si>
  <si>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</si>
  <si>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</si>
  <si>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</si>
  <si>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</si>
  <si>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</si>
  <si>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</si>
  <si>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</si>
  <si>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</si>
  <si>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</si>
  <si>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</si>
  <si>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</si>
  <si>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</si>
  <si>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</si>
  <si>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</si>
  <si>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</si>
  <si>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</si>
  <si>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</si>
  <si>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</si>
  <si>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</si>
  <si>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</si>
  <si>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</si>
  <si>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</si>
  <si>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</si>
  <si>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</si>
  <si>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</si>
  <si>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</si>
  <si>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</si>
  <si>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</si>
  <si>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</si>
  <si>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</si>
  <si>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</si>
  <si>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</si>
  <si>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</si>
  <si>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</si>
  <si>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</si>
  <si>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</si>
  <si>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</si>
  <si>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</si>
  <si>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</si>
  <si>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</si>
  <si>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</si>
  <si>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</si>
  <si>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</si>
  <si>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</si>
  <si>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</si>
  <si>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</si>
  <si>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</si>
  <si>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</si>
  <si>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</si>
  <si>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</si>
  <si>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</si>
  <si>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</si>
  <si>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</si>
  <si>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</si>
  <si>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</si>
  <si>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</si>
  <si>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</si>
  <si>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</si>
  <si>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</si>
  <si>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</si>
  <si>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</si>
  <si>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</si>
  <si>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</si>
  <si>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</si>
  <si>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</si>
  <si>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</si>
  <si>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</si>
  <si>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</si>
  <si>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</si>
  <si>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</si>
  <si>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</si>
  <si>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</si>
  <si>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</si>
  <si>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</si>
  <si>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</si>
  <si>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</si>
  <si>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</si>
  <si>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</si>
  <si>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</si>
  <si>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</si>
  <si>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</si>
  <si>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</si>
  <si>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</si>
  <si>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</si>
  <si>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</si>
  <si>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</si>
  <si>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</si>
  <si>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</si>
  <si>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</si>
  <si>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</si>
  <si>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</si>
  <si>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</si>
  <si>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</si>
  <si>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</si>
  <si>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</si>
  <si>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</si>
  <si>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</si>
  <si>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</si>
  <si>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</si>
  <si>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</si>
  <si>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</si>
  <si>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</si>
  <si>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</si>
  <si>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</si>
  <si>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</si>
  <si>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</si>
  <si>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</si>
  <si>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</si>
  <si>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</si>
  <si>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</si>
  <si>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</si>
  <si>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</si>
  <si>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</si>
  <si>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</si>
  <si>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</si>
  <si>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</si>
  <si>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</si>
  <si>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</si>
  <si>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</si>
  <si>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</si>
  <si>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</si>
  <si>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</si>
  <si>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</si>
  <si>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</si>
  <si>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</si>
  <si>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</si>
  <si>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</si>
  <si>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</si>
  <si>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</si>
  <si>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</si>
  <si>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</si>
  <si>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</si>
  <si>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</si>
  <si>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</si>
  <si>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</si>
  <si>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</si>
  <si>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</si>
  <si>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</si>
  <si>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</si>
  <si>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</si>
  <si>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</si>
  <si>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</si>
  <si>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</si>
  <si>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</si>
  <si>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</si>
  <si>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</si>
  <si>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</si>
  <si>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</si>
  <si>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</si>
  <si>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</si>
  <si>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</si>
  <si>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</si>
  <si>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</si>
  <si>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</si>
  <si>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</si>
  <si>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</si>
  <si>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</si>
  <si>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</si>
  <si>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</si>
  <si>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</si>
  <si>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</si>
  <si>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</si>
  <si>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</si>
  <si>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</si>
  <si>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</si>
  <si>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</si>
  <si>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</si>
  <si>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</si>
  <si>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</si>
  <si>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</si>
  <si>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</si>
  <si>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</si>
  <si>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</si>
  <si>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</si>
  <si>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</si>
  <si>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</si>
  <si>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</si>
  <si>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</si>
  <si>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</si>
  <si>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</si>
  <si>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</si>
  <si>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</si>
  <si>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</si>
  <si>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</si>
  <si>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</si>
  <si>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</si>
  <si>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</si>
  <si>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</si>
  <si>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</si>
  <si>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</si>
  <si>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</si>
  <si>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</si>
  <si>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</si>
  <si>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</si>
  <si>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</si>
  <si>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</si>
  <si>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</si>
  <si>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</si>
  <si>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</si>
  <si>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</si>
  <si>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</si>
  <si>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</si>
  <si>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</si>
  <si>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</si>
  <si>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</si>
  <si>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</si>
  <si>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</si>
  <si>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</si>
  <si>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</si>
  <si>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</si>
  <si>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</si>
  <si>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</si>
  <si>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</si>
  <si>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</si>
  <si>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</si>
  <si>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</si>
  <si>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</si>
  <si>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</si>
  <si>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</si>
  <si>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</si>
  <si>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</si>
  <si>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</si>
  <si>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</si>
  <si>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</si>
  <si>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</si>
  <si>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</si>
  <si>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</si>
  <si>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</si>
  <si>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</si>
  <si>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</si>
  <si>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</si>
  <si>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</si>
  <si>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</si>
  <si>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</si>
  <si>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</si>
  <si>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</si>
  <si>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</si>
  <si>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</si>
  <si>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</si>
  <si>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</si>
  <si>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</si>
  <si>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</si>
  <si>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</si>
  <si>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</si>
  <si>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</si>
  <si>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</si>
  <si>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</si>
  <si>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</si>
  <si>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</si>
  <si>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</si>
  <si>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</si>
  <si>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</si>
  <si>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</si>
  <si>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</si>
  <si>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</si>
  <si>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</si>
  <si>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</si>
  <si>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</si>
  <si>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</si>
  <si>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</si>
  <si>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</si>
  <si>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</si>
  <si>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</si>
  <si>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</si>
  <si>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</si>
  <si>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</si>
  <si>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</si>
  <si>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</si>
  <si>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</si>
  <si>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</si>
  <si>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</si>
  <si>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</si>
  <si>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</si>
  <si>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</si>
  <si>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</si>
  <si>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</si>
  <si>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</si>
  <si>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</si>
  <si>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</si>
  <si>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</si>
  <si>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</si>
  <si>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</si>
  <si>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</si>
  <si>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</si>
  <si>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</si>
  <si>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</si>
  <si>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</si>
  <si>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</si>
  <si>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</si>
  <si>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</si>
  <si>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</si>
  <si>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</si>
  <si>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</si>
  <si>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</si>
  <si>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</si>
  <si>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</si>
  <si>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</si>
  <si>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</si>
  <si>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</si>
  <si>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</si>
  <si>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</si>
  <si>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</si>
  <si>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</si>
  <si>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</si>
  <si>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</si>
  <si>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</si>
  <si>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</si>
  <si>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</si>
  <si>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</si>
  <si>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</si>
  <si>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</si>
  <si>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</si>
  <si>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</si>
  <si>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</si>
  <si>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</si>
  <si>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</si>
  <si>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</si>
  <si>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</si>
  <si>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</si>
  <si>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</si>
  <si>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</si>
  <si>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</si>
  <si>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</si>
  <si>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</si>
  <si>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</si>
  <si>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</si>
  <si>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</si>
  <si>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</si>
  <si>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</si>
  <si>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</si>
  <si>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</si>
  <si>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</si>
  <si>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</si>
  <si>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</si>
  <si>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</si>
  <si>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</si>
  <si>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</si>
  <si>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</si>
  <si>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</si>
  <si>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</si>
  <si>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</si>
  <si>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</si>
  <si>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</si>
  <si>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</si>
  <si>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</si>
  <si>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</si>
  <si>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</si>
  <si>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</si>
  <si>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</si>
  <si>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</si>
  <si>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</si>
  <si>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</si>
  <si>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</si>
  <si>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</si>
  <si>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</si>
  <si>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</si>
  <si>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</si>
  <si>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</si>
  <si>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</si>
  <si>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</si>
  <si>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</si>
  <si>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</si>
  <si>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</si>
  <si>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</si>
  <si>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</si>
  <si>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</si>
  <si>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</si>
  <si>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</si>
  <si>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</si>
  <si>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</si>
  <si>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</si>
  <si>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</si>
  <si>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</si>
  <si>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</si>
  <si>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</si>
  <si>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</si>
  <si>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</si>
  <si>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</si>
  <si>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</si>
  <si>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</si>
  <si>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</si>
  <si>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</si>
  <si>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</si>
  <si>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</si>
  <si>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</si>
  <si>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</si>
  <si>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</si>
  <si>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</si>
  <si>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</si>
  <si>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</si>
  <si>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</si>
  <si>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</si>
  <si>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</si>
  <si>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</si>
  <si>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</si>
  <si>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</si>
  <si>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</si>
  <si>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</si>
  <si>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</si>
  <si>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</si>
  <si>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</si>
  <si>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</si>
  <si>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</si>
  <si>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</si>
  <si>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</si>
  <si>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</si>
  <si>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</si>
  <si>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</si>
  <si>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</si>
  <si>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</si>
  <si>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</si>
  <si>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</si>
  <si>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</si>
  <si>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</si>
  <si>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</si>
  <si>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</si>
  <si>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</si>
  <si>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</si>
  <si>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</si>
  <si>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</si>
  <si>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</si>
  <si>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</si>
  <si>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</si>
  <si>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</si>
  <si>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</si>
  <si>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</si>
  <si>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</si>
  <si>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</si>
  <si>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</si>
  <si>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</si>
  <si>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</si>
  <si>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</si>
  <si>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</si>
  <si>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</si>
  <si>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</si>
  <si>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</si>
  <si>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</si>
  <si>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</si>
  <si>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</si>
  <si>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</si>
  <si>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</si>
  <si>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</si>
  <si>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</si>
  <si>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</si>
  <si>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</si>
  <si>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</si>
  <si>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</si>
  <si>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</si>
  <si>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</si>
  <si>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</si>
  <si>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</si>
  <si>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</si>
  <si>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</si>
  <si>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</si>
  <si>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</si>
  <si>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</si>
  <si>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</si>
  <si>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</si>
  <si>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</si>
  <si>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</si>
  <si>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</si>
  <si>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</si>
  <si>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</si>
  <si>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</si>
  <si>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</si>
  <si>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</si>
  <si>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</si>
  <si>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</si>
  <si>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</si>
  <si>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</si>
  <si>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</si>
  <si>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</si>
  <si>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</si>
  <si>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</si>
  <si>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</si>
  <si>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</si>
  <si>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</si>
  <si>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</si>
  <si>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</si>
  <si>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</si>
  <si>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</si>
  <si>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</si>
  <si>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</si>
  <si>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</si>
  <si>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</si>
  <si>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</si>
  <si>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</si>
  <si>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</si>
  <si>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</si>
  <si>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</si>
  <si>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</si>
  <si>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</si>
  <si>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</si>
  <si>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</si>
  <si>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</si>
  <si>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</si>
  <si>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</si>
  <si>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</si>
  <si>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</si>
  <si>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</si>
  <si>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</si>
  <si>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</si>
  <si>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</si>
  <si>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</si>
  <si>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</si>
  <si>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</si>
  <si>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</si>
  <si>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</si>
  <si>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</si>
  <si>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</si>
  <si>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</si>
  <si>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</si>
  <si>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</si>
  <si>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</si>
  <si>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</si>
  <si>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</si>
  <si>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</si>
  <si>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</si>
  <si>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</si>
  <si>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</si>
  <si>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</si>
  <si>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</si>
  <si>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</si>
  <si>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</si>
  <si>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</si>
  <si>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</si>
  <si>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</si>
  <si>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</si>
  <si>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</si>
  <si>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</si>
  <si>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</si>
  <si>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</si>
  <si>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</si>
  <si>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</si>
  <si>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</si>
  <si>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</si>
  <si>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</si>
  <si>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</si>
  <si>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</si>
  <si>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</si>
  <si>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</si>
  <si>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</si>
  <si>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</si>
  <si>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</si>
  <si>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</si>
  <si>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</si>
  <si>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</si>
  <si>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</si>
  <si>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</si>
  <si>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</si>
  <si>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</si>
  <si>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</si>
  <si>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</si>
  <si>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</si>
  <si>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</si>
  <si>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</si>
  <si>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</si>
  <si>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</si>
  <si>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</si>
  <si>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</si>
  <si>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</si>
  <si>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</si>
  <si>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</si>
  <si>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</si>
  <si>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</si>
  <si>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</si>
  <si>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</si>
  <si>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</si>
  <si>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</si>
  <si>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</si>
  <si>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</si>
  <si>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</si>
  <si>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</si>
  <si>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</si>
  <si>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</si>
  <si>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</si>
  <si>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</si>
  <si>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</si>
  <si>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</si>
  <si>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</si>
  <si>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</si>
  <si>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</si>
  <si>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</si>
  <si>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</si>
  <si>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</si>
  <si>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</si>
  <si>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</si>
  <si>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</si>
  <si>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</si>
  <si>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</si>
  <si>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</si>
  <si>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</si>
  <si>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</si>
  <si>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</si>
  <si>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</si>
  <si>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</si>
  <si>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</si>
  <si>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</si>
  <si>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</si>
  <si>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</si>
  <si>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</si>
  <si>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</si>
  <si>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</si>
  <si>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</si>
  <si>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</si>
  <si>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</si>
  <si>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</si>
  <si>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</si>
  <si>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</si>
  <si>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</si>
  <si>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</si>
  <si>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</si>
  <si>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</si>
  <si>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</si>
  <si>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</si>
  <si>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</si>
  <si>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</si>
  <si>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</si>
  <si>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</si>
  <si>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</si>
  <si>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</si>
  <si>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</si>
  <si>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</si>
  <si>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</si>
  <si>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</si>
  <si>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</si>
  <si>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</si>
  <si>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</si>
  <si>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</si>
  <si>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</si>
  <si>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</si>
  <si>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</si>
  <si>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</si>
  <si>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</si>
  <si>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</si>
  <si>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</si>
  <si>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</si>
  <si>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</si>
  <si>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</si>
  <si>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</si>
  <si>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</si>
  <si>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</si>
  <si>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</si>
  <si>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</si>
  <si>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</si>
  <si>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</si>
  <si>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</si>
  <si>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</si>
  <si>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</si>
  <si>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</si>
  <si>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</si>
  <si>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</si>
  <si>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</si>
  <si>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</si>
  <si>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</si>
  <si>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</si>
  <si>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</si>
  <si>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</si>
  <si>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</si>
  <si>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</si>
  <si>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</si>
  <si>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</si>
  <si>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</si>
  <si>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</si>
  <si>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</si>
  <si>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</si>
  <si>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</si>
  <si>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</si>
  <si>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</si>
  <si>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</si>
  <si>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</si>
  <si>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</si>
  <si>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</si>
  <si>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</si>
  <si>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</si>
  <si>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</si>
  <si>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</si>
  <si>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</si>
  <si>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</si>
  <si>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</si>
  <si>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</si>
  <si>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</si>
  <si>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</si>
  <si>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</si>
  <si>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</si>
  <si>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</si>
  <si>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</si>
  <si>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</si>
  <si>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</si>
  <si>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</si>
  <si>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</si>
  <si>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</si>
  <si>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</si>
  <si>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</si>
  <si>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</si>
  <si>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</si>
  <si>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</si>
  <si>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</si>
  <si>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</si>
  <si>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</si>
  <si>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</si>
  <si>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</si>
  <si>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</si>
  <si>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</si>
  <si>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</si>
  <si>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</si>
  <si>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</si>
  <si>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</si>
  <si>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</si>
  <si>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</si>
  <si>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</si>
  <si>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</si>
  <si>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</si>
  <si>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</si>
  <si>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</si>
  <si>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</si>
  <si>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</si>
  <si>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</si>
  <si>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</si>
  <si>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</si>
  <si>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</si>
  <si>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</si>
  <si>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</si>
  <si>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</si>
  <si>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</si>
  <si>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</si>
  <si>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</si>
  <si>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</si>
  <si>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</si>
  <si>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</si>
  <si>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</si>
  <si>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</si>
  <si>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</si>
  <si>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</si>
  <si>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</si>
  <si>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</si>
  <si>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</si>
  <si>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</si>
  <si>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</si>
  <si>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</si>
  <si>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</si>
  <si>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</si>
  <si>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</si>
  <si>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</si>
  <si>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</si>
  <si>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</si>
  <si>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</si>
  <si>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</si>
  <si>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</si>
  <si>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</si>
  <si>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</si>
  <si>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</si>
  <si>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</si>
  <si>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</si>
  <si>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</si>
  <si>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</si>
  <si>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</si>
  <si>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</si>
  <si>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</si>
  <si>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</si>
  <si>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</si>
  <si>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</si>
  <si>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</si>
  <si>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</si>
  <si>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</si>
  <si>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</si>
  <si>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</si>
  <si>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</si>
  <si>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</si>
  <si>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</si>
  <si>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</si>
  <si>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</si>
  <si>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</si>
  <si>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</si>
  <si>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</si>
  <si>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</si>
  <si>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</si>
  <si>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</si>
  <si>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</si>
  <si>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</si>
  <si>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</si>
  <si>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</si>
  <si>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</si>
  <si>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</si>
  <si>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</si>
  <si>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</si>
  <si>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</si>
  <si>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</si>
  <si>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</si>
  <si>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</si>
  <si>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</si>
  <si>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</si>
  <si>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</si>
  <si>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</si>
  <si>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</si>
  <si>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</si>
  <si>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</si>
  <si>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</si>
  <si>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</si>
  <si>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</si>
  <si>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</si>
  <si>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</si>
  <si>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</si>
  <si>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</si>
  <si>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</si>
  <si>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</si>
  <si>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</si>
  <si>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</si>
  <si>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</si>
  <si>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</si>
  <si>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</si>
  <si>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</si>
  <si>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</si>
  <si>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</si>
  <si>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</si>
  <si>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</si>
  <si>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</si>
  <si>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</si>
  <si>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</si>
  <si>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</si>
  <si>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</si>
  <si>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</si>
  <si>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</si>
  <si>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</si>
  <si>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</si>
  <si>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</si>
  <si>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</si>
  <si>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</si>
  <si>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</si>
  <si>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</si>
  <si>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</si>
  <si>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</si>
  <si>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</si>
  <si>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</si>
  <si>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</si>
  <si>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</si>
  <si>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</si>
  <si>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</si>
  <si>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</si>
  <si>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</si>
  <si>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</si>
  <si>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</si>
  <si>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</si>
  <si>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</si>
  <si>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</si>
  <si>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</si>
  <si>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</si>
  <si>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</si>
  <si>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</si>
  <si>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</si>
  <si>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</si>
  <si>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</si>
  <si>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</si>
  <si>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</si>
  <si>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</si>
  <si>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</si>
  <si>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</si>
  <si>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</si>
  <si>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</si>
  <si>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</si>
  <si>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</si>
  <si>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</si>
  <si>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</si>
  <si>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</si>
  <si>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</si>
  <si>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</si>
  <si>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</si>
  <si>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</si>
  <si>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</si>
  <si>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</si>
  <si>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</si>
  <si>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</si>
  <si>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</si>
  <si>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</si>
  <si>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</si>
  <si>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</si>
  <si>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</si>
  <si>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</si>
  <si>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</si>
  <si>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</si>
  <si>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</si>
  <si>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</si>
  <si>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</si>
  <si>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</si>
  <si>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</si>
  <si>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</si>
  <si>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</si>
  <si>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</si>
  <si>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</si>
  <si>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</si>
  <si>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</si>
  <si>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</si>
  <si>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</si>
  <si>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</si>
  <si>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</si>
  <si>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</si>
  <si>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</si>
  <si>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</si>
  <si>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</si>
  <si>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</si>
  <si>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</si>
  <si>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</si>
  <si>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</si>
  <si>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</si>
  <si>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</si>
  <si>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</si>
  <si>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</si>
  <si>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</si>
  <si>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</si>
  <si>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</si>
  <si>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</si>
  <si>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</si>
  <si>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</si>
  <si>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</si>
  <si>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</si>
  <si>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</si>
  <si>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</si>
  <si>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</si>
  <si>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</si>
  <si>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</si>
  <si>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</si>
  <si>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</si>
  <si>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</si>
  <si>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</si>
  <si>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</si>
  <si>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</si>
  <si>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</si>
  <si>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</si>
  <si>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</si>
  <si>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</si>
  <si>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</si>
  <si>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</si>
  <si>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</si>
  <si>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</si>
  <si>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</si>
  <si>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</si>
  <si>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</si>
  <si>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</si>
  <si>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</si>
  <si>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</si>
  <si>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</si>
  <si>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</si>
  <si>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</si>
  <si>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</si>
  <si>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</si>
  <si>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</si>
  <si>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</si>
  <si>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</si>
  <si>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</si>
  <si>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</si>
  <si>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</si>
  <si>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</si>
  <si>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</si>
  <si>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</si>
  <si>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</si>
  <si>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</si>
  <si>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</si>
  <si>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</si>
  <si>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</si>
  <si>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</si>
  <si>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</si>
  <si>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</si>
  <si>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</si>
  <si>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</si>
  <si>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</si>
  <si>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</si>
  <si>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</si>
  <si>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</si>
  <si>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</si>
  <si>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</si>
  <si>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</si>
  <si>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</si>
  <si>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</si>
  <si>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</si>
  <si>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</si>
  <si>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</si>
  <si>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</si>
  <si>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</si>
  <si>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</si>
  <si>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</si>
  <si>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</si>
  <si>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</si>
  <si>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</si>
  <si>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</si>
  <si>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</si>
  <si>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</si>
  <si>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</si>
  <si>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</si>
  <si>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</si>
  <si>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</si>
  <si>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</si>
  <si>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</si>
  <si>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</si>
  <si>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</si>
  <si>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</si>
  <si>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</si>
  <si>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</si>
  <si>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</si>
  <si>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</si>
  <si>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</si>
  <si>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</si>
  <si>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</si>
  <si>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</si>
  <si>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</si>
  <si>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</si>
  <si>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</si>
  <si>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</si>
  <si>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</si>
  <si>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</si>
  <si>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</si>
  <si>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</si>
  <si>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</si>
  <si>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</si>
  <si>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</si>
  <si>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</si>
  <si>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</si>
  <si>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</si>
  <si>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</si>
  <si>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</si>
  <si>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</si>
  <si>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</si>
  <si>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</si>
  <si>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</si>
  <si>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</si>
  <si>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</si>
  <si>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</si>
  <si>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</si>
  <si>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</si>
  <si>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</si>
  <si>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</si>
  <si>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</si>
  <si>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</si>
  <si>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</si>
  <si>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</si>
  <si>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</si>
  <si>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</si>
  <si>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</si>
  <si>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</si>
  <si>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</si>
  <si>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</si>
  <si>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</si>
  <si>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</si>
  <si>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</si>
  <si>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</si>
  <si>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</si>
  <si>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</si>
  <si>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</si>
  <si>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</si>
  <si>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</si>
  <si>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</si>
  <si>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</si>
  <si>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</si>
  <si>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</si>
  <si>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</si>
  <si>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</si>
  <si>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</si>
  <si>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</si>
  <si>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</si>
  <si>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</si>
  <si>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</si>
  <si>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</si>
  <si>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</si>
  <si>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</si>
  <si>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</si>
  <si>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</si>
  <si>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</si>
  <si>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</si>
  <si>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</si>
  <si>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</si>
  <si>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</si>
  <si>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</si>
  <si>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</si>
  <si>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</si>
  <si>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</si>
  <si>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</si>
  <si>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</si>
  <si>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</si>
  <si>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</si>
  <si>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</si>
  <si>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</si>
  <si>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</si>
  <si>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</si>
  <si>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</si>
  <si>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</si>
  <si>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</si>
  <si>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</si>
  <si>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</si>
  <si>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</si>
  <si>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</si>
  <si>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</si>
  <si>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</si>
  <si>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</si>
  <si>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</si>
  <si>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</si>
  <si>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</si>
  <si>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</si>
  <si>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</si>
  <si>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</si>
  <si>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</si>
  <si>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</si>
  <si>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</si>
  <si>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</si>
  <si>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</si>
  <si>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</si>
  <si>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</si>
  <si>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</si>
  <si>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</si>
  <si>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</si>
  <si>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</si>
  <si>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</si>
  <si>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</si>
  <si>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</si>
  <si>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</si>
  <si>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</si>
  <si>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</si>
  <si>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</si>
  <si>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</si>
  <si>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</si>
  <si>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</si>
  <si>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</si>
  <si>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</si>
  <si>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</si>
  <si>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</si>
  <si>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</si>
  <si>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</si>
  <si>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</si>
  <si>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</si>
  <si>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</si>
  <si>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</si>
  <si>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</si>
  <si>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</si>
  <si>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</si>
  <si>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</si>
  <si>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</si>
  <si>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</si>
  <si>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</si>
  <si>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</si>
  <si>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</si>
  <si>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</si>
  <si>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</si>
  <si>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</si>
  <si>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</si>
  <si>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</si>
  <si>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</si>
  <si>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</si>
  <si>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</si>
  <si>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</si>
  <si>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</si>
  <si>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</si>
  <si>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</si>
  <si>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</si>
  <si>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</si>
  <si>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</si>
  <si>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</si>
  <si>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</si>
  <si>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</si>
  <si>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</si>
  <si>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</si>
  <si>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</si>
  <si>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</si>
  <si>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</si>
  <si>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</si>
  <si>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</si>
  <si>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</si>
  <si>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</si>
  <si>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</si>
  <si>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</si>
  <si>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</si>
  <si>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</si>
  <si>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</si>
  <si>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</si>
  <si>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</si>
  <si>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</si>
  <si>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</si>
  <si>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</si>
  <si>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</si>
  <si>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</si>
  <si>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</si>
  <si>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</si>
  <si>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</si>
  <si>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</si>
  <si>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</si>
  <si>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</si>
  <si>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</si>
  <si>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</si>
  <si>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</si>
  <si>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</si>
  <si>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</si>
  <si>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</si>
  <si>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</si>
  <si>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</si>
  <si>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</si>
  <si>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</si>
  <si>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</si>
  <si>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</si>
  <si>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</si>
  <si>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</si>
  <si>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</si>
  <si>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</si>
  <si>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</si>
  <si>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</si>
  <si>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</si>
  <si>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</si>
  <si>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</si>
  <si>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</si>
  <si>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</si>
  <si>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</si>
  <si>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</si>
  <si>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</si>
  <si>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</si>
  <si>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</si>
  <si>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</si>
  <si>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</si>
  <si>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</si>
  <si>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</si>
  <si>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</si>
  <si>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</si>
  <si>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</si>
  <si>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</si>
  <si>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</si>
  <si>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</si>
  <si>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</si>
  <si>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</si>
  <si>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</si>
  <si>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</si>
  <si>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</si>
  <si>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</si>
  <si>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</si>
  <si>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</si>
  <si>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</si>
  <si>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</si>
  <si>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</si>
  <si>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</si>
  <si>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</si>
  <si>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</si>
  <si>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</si>
  <si>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</si>
  <si>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</si>
  <si>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</si>
  <si>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</si>
  <si>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</si>
  <si>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</si>
  <si>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</si>
  <si>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</si>
  <si>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</si>
  <si>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</si>
  <si>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</si>
  <si>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</si>
  <si>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</si>
  <si>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</si>
  <si>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</si>
  <si>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</si>
  <si>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</si>
  <si>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</si>
  <si>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</si>
  <si>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</si>
  <si>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</si>
  <si>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</si>
  <si>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</si>
  <si>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</si>
  <si>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</si>
  <si>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</si>
  <si>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</si>
  <si>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</si>
  <si>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</si>
  <si>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</si>
  <si>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</si>
  <si>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</si>
  <si>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</si>
  <si>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</si>
  <si>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</si>
  <si>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</si>
  <si>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</si>
  <si>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</si>
  <si>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</si>
  <si>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</si>
  <si>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</si>
  <si>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</si>
  <si>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</si>
  <si>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</si>
  <si>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</si>
  <si>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</si>
  <si>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</si>
  <si>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</si>
  <si>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</si>
  <si>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</si>
  <si>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</si>
  <si>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</si>
  <si>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</si>
  <si>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</si>
  <si>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</si>
  <si>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</si>
  <si>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</si>
  <si>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</si>
  <si>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</si>
  <si>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</si>
  <si>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</si>
  <si>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</si>
  <si>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</si>
  <si>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</si>
  <si>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</si>
  <si>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</si>
  <si>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</si>
  <si>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</si>
  <si>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</si>
  <si>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</si>
  <si>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</si>
  <si>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</si>
  <si>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</si>
  <si>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</si>
  <si>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</si>
  <si>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</si>
  <si>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</si>
  <si>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</si>
  <si>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</si>
  <si>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</si>
  <si>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</si>
  <si>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</si>
  <si>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</si>
  <si>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</si>
  <si>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</si>
  <si>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</si>
  <si>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</si>
  <si>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</si>
  <si>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</si>
  <si>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</si>
  <si>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</si>
  <si>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</si>
  <si>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</si>
  <si>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</si>
  <si>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</si>
  <si>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</si>
  <si>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</si>
  <si>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</si>
  <si>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</si>
  <si>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</si>
  <si>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</si>
  <si>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</si>
  <si>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</si>
  <si>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</si>
  <si>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</si>
  <si>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</si>
  <si>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</si>
  <si>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</si>
  <si>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</si>
  <si>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</si>
  <si>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</si>
  <si>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</si>
  <si>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</si>
  <si>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</si>
  <si>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</si>
  <si>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</si>
  <si>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</si>
  <si>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</si>
  <si>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</si>
  <si>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</si>
  <si>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</si>
  <si>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</si>
  <si>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</si>
  <si>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</si>
  <si>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</si>
  <si>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</si>
  <si>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</si>
  <si>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</si>
  <si>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</si>
  <si>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</si>
  <si>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</si>
  <si>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</si>
  <si>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</si>
  <si>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</si>
  <si>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</si>
  <si>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</si>
  <si>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</si>
  <si>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</si>
  <si>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</si>
  <si>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</si>
  <si>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</si>
  <si>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</si>
  <si>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</si>
  <si>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</si>
  <si>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</si>
  <si>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</si>
  <si>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</si>
  <si>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</si>
  <si>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</si>
  <si>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</si>
  <si>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</si>
  <si>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</si>
  <si>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</si>
  <si>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</si>
  <si>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</si>
  <si>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</si>
  <si>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</si>
  <si>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</si>
  <si>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</si>
  <si>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</si>
  <si>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</si>
  <si>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</si>
  <si>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</si>
  <si>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</si>
  <si>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</si>
  <si>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</si>
  <si>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</si>
  <si>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</si>
  <si>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</si>
  <si>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</si>
  <si>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</si>
  <si>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</si>
  <si>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</si>
  <si>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</si>
  <si>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</si>
  <si>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</si>
  <si>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</si>
  <si>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</si>
  <si>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</si>
  <si>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</si>
  <si>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</si>
  <si>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</si>
  <si>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</si>
  <si>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</si>
  <si>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</si>
  <si>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</si>
  <si>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</si>
  <si>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</si>
  <si>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</si>
  <si>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</si>
  <si>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</si>
  <si>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</si>
  <si>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</si>
  <si>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</si>
  <si>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</si>
  <si>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</si>
  <si>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</si>
  <si>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</si>
  <si>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</si>
  <si>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</si>
  <si>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</si>
  <si>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</si>
  <si>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</si>
  <si>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</si>
  <si>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</si>
  <si>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</si>
  <si>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</si>
  <si>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</si>
  <si>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</si>
  <si>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</si>
  <si>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</si>
  <si>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</si>
  <si>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</si>
  <si>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</si>
  <si>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</si>
  <si>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</si>
  <si>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</si>
  <si>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</si>
  <si>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</si>
  <si>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</si>
  <si>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</si>
  <si>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</si>
  <si>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</si>
  <si>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</si>
  <si>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</si>
  <si>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</si>
  <si>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</si>
  <si>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</si>
  <si>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</si>
  <si>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</si>
  <si>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</si>
  <si>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</si>
  <si>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</si>
  <si>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</si>
  <si>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</si>
  <si>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</si>
  <si>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</si>
  <si>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</si>
  <si>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</si>
  <si>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</si>
  <si>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</si>
  <si>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</si>
  <si>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</si>
  <si>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</si>
  <si>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</si>
  <si>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</si>
  <si>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</si>
  <si>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</si>
  <si>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</si>
  <si>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</si>
  <si>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</si>
  <si>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</si>
  <si>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</si>
  <si>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</si>
  <si>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</si>
  <si>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</si>
  <si>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</si>
  <si>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</si>
  <si>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</si>
  <si>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</si>
  <si>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</si>
  <si>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</si>
  <si>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</si>
  <si>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</si>
  <si>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</si>
  <si>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</si>
  <si>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</si>
  <si>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</si>
  <si>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</si>
  <si>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</si>
  <si>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</si>
  <si>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</si>
  <si>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</si>
  <si>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</si>
  <si>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</si>
  <si>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</si>
  <si>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</si>
  <si>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</si>
  <si>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</si>
  <si>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</si>
  <si>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</si>
  <si>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</si>
  <si>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</si>
  <si>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</si>
  <si>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</si>
  <si>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</si>
  <si>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</si>
  <si>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</si>
  <si>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</si>
  <si>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</si>
  <si>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</si>
  <si>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</si>
  <si>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</si>
  <si>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</si>
  <si>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</si>
  <si>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</si>
  <si>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</si>
  <si>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</si>
  <si>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</si>
  <si>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</si>
  <si>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</si>
  <si>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</si>
  <si>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</si>
  <si>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</si>
  <si>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</si>
  <si>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</si>
  <si>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</si>
  <si>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</si>
  <si>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</si>
  <si>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</si>
  <si>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</si>
  <si>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</si>
  <si>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</si>
  <si>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</si>
  <si>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</si>
  <si>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</si>
  <si>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</si>
  <si>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</si>
  <si>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</si>
  <si>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</si>
  <si>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</si>
  <si>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</si>
  <si>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</si>
  <si>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</si>
  <si>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</si>
  <si>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</si>
  <si>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</si>
  <si>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</si>
  <si>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</si>
  <si>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</si>
  <si>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</si>
  <si>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</si>
  <si>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</si>
  <si>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</si>
  <si>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</si>
  <si>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</si>
  <si>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</si>
  <si>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</si>
  <si>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</si>
  <si>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</si>
  <si>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</si>
  <si>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</si>
  <si>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</si>
  <si>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</si>
  <si>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</si>
  <si>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</si>
  <si>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</si>
  <si>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</si>
  <si>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</si>
  <si>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</si>
  <si>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</si>
  <si>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</si>
  <si>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</si>
  <si>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</si>
  <si>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</si>
  <si>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</si>
  <si>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</si>
  <si>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</si>
  <si>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</si>
  <si>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</si>
  <si>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</si>
  <si>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</si>
  <si>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</si>
  <si>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</si>
  <si>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</si>
  <si>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</si>
  <si>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</si>
  <si>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</si>
  <si>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</si>
  <si>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</si>
  <si>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</si>
  <si>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</si>
  <si>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</si>
  <si>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</si>
  <si>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</si>
  <si>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</si>
  <si>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</si>
  <si>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</si>
  <si>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</si>
  <si>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</si>
  <si>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</si>
  <si>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</si>
  <si>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</si>
  <si>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</si>
  <si>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</si>
  <si>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</si>
  <si>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</si>
  <si>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</si>
  <si>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</si>
  <si>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</si>
  <si>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</si>
  <si>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</si>
  <si>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</si>
  <si>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</si>
  <si>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</si>
  <si>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</si>
  <si>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</si>
  <si>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</si>
  <si>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</si>
  <si>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</si>
  <si>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</si>
  <si>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</si>
  <si>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</si>
  <si>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</si>
  <si>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</si>
  <si>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</si>
  <si>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</si>
  <si>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</si>
  <si>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</si>
  <si>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</si>
  <si>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</si>
  <si>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</si>
  <si>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</si>
  <si>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</si>
  <si>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</si>
  <si>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</si>
  <si>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</si>
  <si>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</si>
  <si>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</si>
  <si>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</si>
  <si>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</si>
  <si>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</si>
  <si>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</si>
  <si>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</si>
  <si>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</si>
  <si>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</si>
  <si>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</si>
  <si>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</si>
  <si>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</si>
  <si>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</si>
  <si>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</si>
  <si>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</si>
  <si>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</si>
  <si>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</si>
  <si>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</si>
  <si>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</si>
  <si>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</si>
  <si>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</si>
  <si>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</si>
  <si>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</si>
  <si>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</si>
  <si>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</si>
  <si>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</si>
  <si>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</si>
  <si>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</si>
  <si>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</si>
  <si>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</si>
  <si>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</si>
  <si>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</si>
  <si>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</si>
  <si>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</si>
  <si>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</si>
  <si>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</si>
  <si>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</si>
  <si>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</si>
  <si>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</si>
  <si>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</si>
  <si>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</si>
  <si>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</si>
  <si>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</si>
  <si>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</si>
  <si>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</si>
  <si>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</si>
  <si>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</si>
  <si>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</si>
  <si>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</si>
  <si>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</si>
  <si>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</si>
  <si>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</si>
  <si>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</si>
  <si>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</si>
  <si>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</si>
  <si>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</si>
  <si>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</si>
  <si>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</si>
  <si>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</si>
  <si>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</si>
  <si>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</si>
  <si>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</si>
  <si>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</si>
  <si>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</si>
  <si>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</si>
  <si>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</si>
  <si>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</si>
  <si>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</si>
  <si>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</si>
  <si>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</si>
  <si>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</si>
  <si>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</si>
  <si>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</si>
  <si>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</si>
  <si>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</si>
  <si>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</si>
  <si>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</si>
  <si>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</si>
  <si>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</si>
  <si>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</si>
  <si>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</si>
  <si>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</si>
  <si>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</si>
  <si>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</si>
  <si>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</si>
  <si>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</si>
  <si>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</si>
  <si>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</si>
  <si>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</si>
  <si>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</si>
  <si>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</si>
  <si>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</si>
  <si>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</si>
  <si>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</si>
  <si>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</si>
  <si>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</si>
  <si>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</si>
  <si>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</si>
  <si>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</si>
  <si>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</si>
  <si>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</si>
  <si>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</si>
  <si>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</si>
  <si>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</si>
  <si>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</si>
  <si>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</si>
  <si>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</si>
  <si>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</si>
  <si>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</si>
  <si>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</si>
  <si>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</si>
  <si>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</si>
  <si>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</si>
  <si>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</si>
  <si>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</si>
  <si>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</si>
  <si>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</si>
  <si>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</si>
  <si>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</si>
  <si>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</si>
  <si>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</si>
  <si>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</si>
  <si>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</si>
  <si>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</si>
  <si>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</si>
  <si>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</si>
  <si>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</si>
  <si>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</si>
  <si>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</si>
  <si>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</si>
  <si>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</si>
  <si>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</si>
  <si>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</si>
  <si>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</si>
  <si>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</si>
  <si>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</si>
  <si>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</si>
  <si>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</si>
  <si>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</si>
  <si>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</si>
  <si>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</si>
  <si>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</si>
  <si>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</si>
  <si>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</si>
  <si>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</si>
  <si>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</si>
  <si>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</si>
  <si>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</si>
  <si>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</si>
  <si>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</si>
  <si>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</si>
  <si>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</si>
  <si>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</si>
  <si>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</si>
  <si>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</si>
  <si>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</si>
  <si>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</si>
  <si>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</si>
  <si>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</si>
  <si>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</si>
  <si>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</si>
  <si>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</si>
  <si>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</si>
  <si>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</si>
  <si>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</si>
  <si>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</si>
  <si>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</si>
  <si>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</si>
  <si>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</si>
  <si>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</si>
  <si>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</si>
  <si>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</si>
  <si>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</si>
  <si>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</si>
  <si>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</si>
  <si>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</si>
  <si>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</si>
  <si>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</si>
  <si>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</si>
  <si>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</si>
  <si>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</si>
  <si>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</si>
  <si>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</si>
  <si>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</si>
  <si>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</si>
  <si>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</si>
  <si>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</si>
  <si>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</si>
  <si>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</si>
  <si>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</si>
  <si>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</si>
  <si>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</si>
  <si>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</si>
  <si>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</si>
  <si>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</si>
  <si>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</si>
  <si>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</si>
  <si>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</si>
  <si>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</si>
  <si>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</si>
  <si>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</si>
  <si>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</si>
  <si>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</si>
  <si>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</si>
  <si>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</si>
  <si>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</si>
  <si>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</si>
  <si>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</si>
  <si>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</si>
  <si>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</si>
  <si>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</si>
  <si>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</si>
  <si>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</si>
  <si>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</si>
  <si>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</si>
  <si>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</si>
  <si>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</si>
  <si>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</si>
  <si>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</si>
  <si>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</si>
  <si>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</si>
  <si>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</si>
  <si>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</si>
  <si>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</si>
  <si>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</si>
  <si>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</si>
  <si>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</si>
  <si>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</si>
  <si>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</si>
  <si>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</si>
  <si>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</si>
  <si>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</si>
  <si>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</si>
  <si>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</si>
  <si>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</si>
  <si>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</si>
  <si>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</si>
  <si>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</si>
  <si>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</si>
  <si>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</si>
  <si>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</si>
  <si>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</si>
  <si>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</si>
  <si>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</si>
  <si>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</si>
  <si>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</si>
  <si>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</si>
  <si>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</si>
  <si>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</si>
  <si>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</si>
  <si>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</si>
  <si>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</si>
  <si>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</si>
  <si>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</si>
  <si>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</si>
  <si>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</si>
  <si>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</si>
  <si>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</si>
  <si>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</si>
  <si>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</si>
  <si>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</si>
  <si>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</si>
  <si>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</si>
  <si>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</si>
  <si>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</si>
  <si>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</si>
  <si>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</si>
  <si>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</si>
  <si>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</si>
  <si>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</si>
  <si>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</si>
  <si>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</si>
  <si>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</si>
  <si>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</si>
  <si>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</si>
  <si>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</si>
  <si>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</si>
  <si>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</si>
  <si>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</si>
  <si>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</si>
  <si>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</si>
  <si>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</si>
  <si>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</si>
  <si>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</si>
  <si>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</si>
  <si>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</si>
  <si>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</si>
  <si>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</si>
  <si>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</si>
  <si>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</si>
  <si>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</si>
  <si>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</si>
  <si>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</si>
  <si>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</si>
  <si>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</si>
  <si>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</si>
  <si>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</si>
  <si>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</si>
  <si>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</si>
  <si>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</si>
  <si>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</si>
  <si>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</si>
  <si>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</si>
  <si>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</si>
  <si>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</si>
  <si>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</si>
  <si>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</si>
  <si>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</si>
  <si>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</si>
  <si>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</si>
  <si>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</si>
  <si>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</si>
  <si>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</si>
  <si>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</si>
  <si>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</si>
  <si>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</si>
  <si>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</si>
  <si>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</si>
  <si>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</si>
  <si>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</si>
  <si>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</si>
  <si>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</si>
  <si>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</si>
  <si>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</si>
  <si>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</si>
  <si>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</si>
  <si>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</si>
  <si>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</si>
  <si>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</si>
  <si>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</si>
  <si>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</si>
  <si>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</si>
  <si>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</si>
  <si>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</si>
  <si>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</si>
  <si>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</si>
  <si>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</si>
  <si>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</si>
  <si>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</si>
  <si>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</si>
  <si>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</si>
  <si>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</si>
  <si>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</si>
  <si>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</si>
  <si>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</si>
  <si>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</si>
  <si>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</si>
  <si>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</si>
  <si>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</si>
  <si>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</si>
  <si>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</si>
  <si>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</si>
  <si>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</si>
  <si>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</si>
  <si>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</si>
  <si>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</si>
  <si>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</si>
  <si>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</si>
  <si>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</si>
  <si>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</si>
  <si>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</si>
  <si>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</si>
  <si>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</si>
  <si>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</si>
  <si>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</si>
  <si>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</si>
  <si>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</si>
  <si>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</si>
  <si>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</si>
  <si>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</si>
  <si>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</si>
  <si>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</si>
  <si>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</si>
  <si>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</si>
  <si>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</si>
  <si>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</si>
  <si>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</si>
  <si>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</si>
  <si>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</si>
  <si>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</si>
  <si>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</si>
  <si>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</si>
  <si>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</si>
  <si>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</si>
  <si>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</si>
  <si>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</si>
  <si>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</si>
  <si>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</si>
  <si>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</si>
  <si>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</si>
  <si>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</si>
  <si>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</si>
  <si>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</si>
  <si>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</si>
  <si>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</si>
  <si>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</si>
  <si>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</si>
  <si>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</si>
  <si>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</si>
  <si>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</si>
  <si>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</si>
  <si>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</si>
  <si>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</si>
  <si>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</si>
  <si>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</si>
  <si>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</si>
  <si>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</si>
  <si>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</si>
  <si>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</si>
  <si>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</si>
  <si>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</si>
  <si>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</si>
  <si>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</si>
  <si>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</si>
  <si>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</si>
  <si>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</si>
  <si>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</si>
  <si>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</si>
  <si>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</si>
  <si>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</si>
  <si>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</si>
  <si>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</si>
  <si>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</si>
  <si>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</si>
  <si>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</si>
  <si>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</si>
  <si>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</si>
  <si>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</si>
  <si>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</si>
  <si>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</si>
  <si>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</si>
  <si>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</si>
  <si>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</si>
  <si>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</si>
  <si>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</si>
  <si>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</si>
  <si>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</si>
  <si>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</si>
  <si>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</si>
  <si>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</si>
  <si>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</si>
  <si>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</si>
  <si>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</si>
  <si>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</si>
  <si>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</si>
  <si>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</si>
  <si>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</si>
  <si>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</si>
  <si>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</si>
  <si>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</si>
  <si>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</si>
  <si>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</si>
  <si>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</si>
  <si>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</si>
  <si>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</si>
  <si>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</si>
  <si>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</si>
  <si>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</si>
  <si>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</si>
  <si>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</si>
  <si>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</si>
  <si>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</si>
  <si>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</si>
  <si>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</si>
  <si>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</si>
  <si>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</si>
  <si>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</si>
  <si>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</si>
  <si>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</si>
  <si>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</si>
  <si>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</si>
  <si>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</si>
  <si>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</si>
  <si>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</si>
  <si>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</si>
  <si>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</si>
  <si>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</si>
  <si>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</si>
  <si>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</si>
  <si>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</si>
  <si>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</si>
  <si>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</si>
  <si>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</si>
  <si>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</si>
  <si>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</si>
  <si>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</si>
  <si>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</si>
  <si>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</si>
  <si>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</si>
  <si>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</si>
  <si>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</si>
  <si>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</si>
  <si>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</si>
  <si>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</si>
  <si>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</si>
  <si>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</si>
  <si>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</si>
  <si>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</si>
  <si>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</si>
  <si>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</si>
  <si>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</si>
  <si>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</si>
  <si>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</si>
  <si>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</si>
  <si>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</si>
  <si>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</si>
  <si>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</si>
  <si>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</si>
  <si>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</si>
  <si>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</si>
  <si>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</si>
  <si>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</si>
  <si>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</si>
  <si>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</si>
  <si>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</si>
  <si>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</si>
  <si>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</si>
  <si>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</si>
  <si>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</si>
  <si>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</si>
  <si>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</si>
  <si>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</si>
  <si>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</si>
  <si>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</si>
  <si>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</si>
  <si>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</si>
  <si>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</si>
  <si>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</si>
  <si>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</si>
  <si>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</si>
  <si>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</si>
  <si>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</si>
  <si>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</si>
  <si>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</si>
  <si>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</si>
  <si>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</si>
  <si>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</si>
  <si>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</si>
  <si>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</si>
  <si>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</si>
  <si>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</si>
  <si>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</si>
  <si>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</si>
  <si>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</si>
  <si>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</si>
  <si>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</si>
  <si>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</si>
  <si>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</si>
  <si>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</si>
  <si>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</si>
  <si>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</si>
  <si>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</si>
  <si>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</si>
  <si>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</si>
  <si>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</si>
  <si>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</si>
  <si>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</si>
  <si>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</si>
  <si>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</si>
  <si>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</si>
  <si>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</si>
  <si>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</si>
  <si>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</si>
  <si>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</si>
  <si>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</si>
  <si>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</si>
  <si>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</si>
  <si>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</si>
  <si>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</si>
  <si>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</si>
  <si>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</si>
  <si>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</si>
  <si>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</si>
  <si>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</si>
  <si>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</si>
  <si>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</si>
  <si>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</si>
  <si>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</si>
  <si>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</si>
  <si>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</si>
  <si>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</si>
  <si>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</si>
  <si>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</si>
  <si>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</si>
  <si>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</si>
  <si>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</si>
  <si>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</si>
  <si>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</si>
  <si>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</si>
  <si>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</si>
  <si>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</si>
  <si>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</si>
  <si>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</si>
  <si>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</si>
  <si>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</si>
  <si>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</si>
  <si>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</si>
  <si>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</si>
  <si>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</si>
  <si>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</si>
  <si>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</si>
  <si>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</si>
  <si>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</si>
  <si>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</si>
  <si>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</si>
  <si>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</si>
  <si>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</si>
  <si>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</si>
  <si>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</si>
  <si>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</si>
  <si>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</si>
  <si>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</si>
  <si>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</si>
  <si>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</si>
  <si>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</si>
  <si>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</si>
  <si>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</si>
  <si>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</si>
  <si>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</si>
  <si>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</si>
  <si>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</si>
  <si>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</si>
  <si>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</si>
  <si>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</si>
  <si>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</si>
  <si>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</si>
  <si>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</si>
  <si>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</si>
  <si>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</si>
  <si>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</si>
  <si>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</si>
  <si>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</si>
  <si>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</si>
  <si>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</si>
  <si>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</si>
  <si>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</si>
  <si>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</si>
  <si>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</si>
  <si>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</si>
  <si>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</si>
  <si>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</si>
  <si>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</si>
  <si>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</si>
  <si>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</si>
  <si>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</si>
  <si>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</si>
  <si>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</si>
  <si>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</si>
  <si>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</si>
  <si>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</si>
  <si>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</si>
  <si>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</si>
  <si>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</si>
  <si>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</si>
  <si>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</si>
  <si>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</si>
  <si>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</si>
  <si>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</si>
  <si>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</si>
  <si>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</si>
  <si>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</si>
  <si>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</si>
  <si>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</si>
  <si>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</si>
  <si>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</si>
  <si>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</si>
  <si>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</si>
  <si>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</si>
  <si>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</si>
  <si>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</si>
  <si>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</si>
  <si>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</si>
  <si>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</si>
  <si>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</si>
  <si>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</si>
  <si>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</si>
  <si>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</si>
  <si>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</si>
  <si>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</si>
  <si>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</si>
  <si>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</si>
  <si>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</si>
  <si>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</si>
  <si>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</si>
  <si>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</si>
  <si>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</si>
  <si>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</si>
  <si>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</si>
  <si>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</si>
  <si>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</si>
  <si>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</si>
  <si>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</si>
  <si>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</si>
  <si>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</si>
  <si>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</si>
  <si>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</si>
  <si>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</si>
  <si>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</si>
  <si>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</si>
  <si>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</si>
  <si>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</si>
  <si>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</si>
  <si>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</si>
  <si>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</si>
  <si>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</si>
  <si>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</si>
  <si>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</si>
  <si>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</si>
  <si>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</si>
  <si>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</si>
  <si>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</si>
  <si>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</si>
  <si>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</si>
  <si>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</si>
  <si>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</si>
  <si>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</si>
  <si>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</si>
  <si>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</si>
  <si>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</si>
  <si>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</si>
  <si>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</si>
  <si>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</si>
  <si>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</si>
  <si>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</si>
  <si>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</si>
  <si>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</si>
  <si>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</si>
  <si>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</si>
  <si>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</si>
  <si>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</si>
  <si>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</si>
  <si>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</si>
  <si>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</si>
  <si>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</si>
  <si>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</si>
  <si>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</si>
  <si>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</si>
  <si>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</si>
  <si>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</si>
  <si>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</si>
  <si>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</si>
  <si>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</si>
  <si>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</si>
  <si>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</si>
  <si>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</si>
  <si>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</si>
  <si>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</si>
  <si>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</si>
  <si>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</si>
  <si>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</si>
  <si>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</si>
  <si>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</si>
  <si>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</si>
  <si>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</si>
  <si>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</si>
  <si>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</si>
  <si>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</si>
  <si>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</si>
  <si>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</si>
  <si>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</si>
  <si>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</si>
  <si>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</si>
  <si>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</si>
  <si>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</si>
  <si>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</si>
  <si>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</si>
  <si>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</si>
  <si>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</si>
  <si>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</si>
  <si>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</si>
  <si>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</si>
  <si>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</si>
  <si>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</si>
  <si>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</si>
  <si>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</si>
  <si>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</si>
  <si>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</si>
  <si>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</si>
  <si>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</si>
  <si>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</si>
  <si>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</si>
  <si>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</si>
  <si>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</si>
  <si>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</si>
  <si>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</si>
  <si>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</si>
  <si>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</si>
  <si>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</si>
  <si>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</si>
  <si>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</si>
  <si>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</si>
  <si>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</si>
  <si>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</si>
  <si>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</si>
  <si>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</si>
  <si>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</si>
  <si>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</si>
  <si>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</si>
  <si>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</si>
  <si>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</si>
  <si>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</si>
  <si>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</si>
  <si>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</si>
  <si>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</si>
  <si>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</si>
  <si>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</si>
  <si>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</si>
  <si>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</si>
  <si>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</si>
  <si>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</si>
  <si>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</si>
  <si>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</si>
  <si>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</si>
  <si>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</si>
  <si>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</si>
  <si>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</si>
  <si>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</si>
  <si>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</si>
  <si>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</si>
  <si>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</si>
  <si>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</si>
  <si>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</si>
  <si>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</si>
  <si>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</si>
  <si>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</si>
  <si>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</si>
  <si>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</si>
  <si>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</si>
  <si>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</si>
  <si>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</si>
  <si>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</si>
  <si>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</si>
  <si>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</si>
  <si>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</si>
  <si>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</si>
  <si>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</si>
  <si>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</si>
  <si>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</si>
  <si>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</si>
  <si>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</si>
  <si>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</si>
  <si>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</si>
  <si>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</si>
  <si>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</si>
  <si>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</si>
  <si>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</si>
  <si>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</si>
  <si>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</si>
  <si>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</si>
  <si>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</si>
  <si>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</si>
  <si>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</si>
  <si>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</si>
  <si>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</si>
  <si>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</si>
  <si>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</si>
  <si>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</si>
  <si>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</si>
  <si>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</si>
  <si>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</si>
  <si>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</si>
  <si>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</si>
  <si>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</si>
  <si>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</si>
  <si>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</si>
  <si>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</si>
  <si>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</si>
  <si>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</si>
  <si>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</si>
  <si>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</si>
  <si>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</si>
  <si>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</si>
  <si>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</si>
  <si>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</si>
  <si>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</si>
  <si>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</si>
  <si>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</si>
  <si>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</si>
  <si>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</si>
  <si>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</si>
  <si>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</si>
  <si>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</si>
  <si>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</si>
  <si>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</si>
  <si>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</si>
  <si>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</si>
  <si>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</si>
  <si>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</si>
  <si>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</si>
  <si>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</si>
  <si>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</si>
  <si>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</si>
  <si>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</si>
  <si>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</si>
  <si>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</si>
  <si>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</si>
  <si>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</si>
  <si>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</si>
  <si>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</si>
  <si>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</si>
  <si>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</si>
  <si>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</si>
  <si>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</si>
  <si>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</si>
  <si>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</si>
  <si>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</si>
  <si>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</si>
  <si>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</si>
  <si>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</si>
  <si>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</si>
  <si>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</si>
  <si>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</si>
  <si>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</si>
  <si>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</si>
  <si>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</si>
  <si>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</si>
  <si>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</si>
  <si>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</si>
  <si>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</si>
  <si>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</si>
  <si>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</si>
  <si>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</si>
  <si>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</si>
  <si>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</si>
  <si>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</si>
  <si>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</si>
  <si>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</si>
  <si>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</si>
  <si>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</si>
  <si>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</si>
  <si>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</si>
  <si>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</si>
  <si>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</si>
  <si>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</si>
  <si>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</si>
  <si>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</si>
  <si>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</si>
  <si>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</si>
  <si>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</si>
  <si>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</si>
  <si>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</si>
  <si>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</si>
  <si>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</si>
  <si>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</si>
  <si>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</si>
  <si>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</si>
  <si>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</si>
  <si>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</si>
  <si>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</si>
  <si>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</si>
  <si>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</si>
  <si>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</si>
  <si>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</si>
  <si>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</si>
  <si>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</si>
  <si>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</si>
  <si>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</si>
  <si>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</si>
  <si>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</si>
  <si>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</si>
  <si>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</si>
  <si>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</si>
  <si>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</si>
  <si>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</si>
  <si>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</si>
  <si>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</si>
  <si>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</si>
  <si>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</si>
  <si>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</si>
  <si>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</si>
  <si>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</si>
  <si>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</si>
  <si>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</si>
  <si>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</si>
  <si>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</si>
  <si>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</si>
  <si>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</si>
  <si>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</si>
  <si>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</si>
  <si>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</si>
  <si>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</si>
  <si>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</si>
  <si>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</si>
  <si>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</si>
  <si>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</si>
  <si>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</si>
  <si>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</si>
  <si>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</si>
  <si>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</si>
  <si>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</si>
  <si>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</si>
  <si>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</si>
  <si>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</si>
  <si>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</si>
  <si>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</si>
  <si>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</si>
  <si>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</si>
  <si>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</si>
  <si>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</si>
  <si>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</si>
  <si>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</si>
  <si>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</si>
  <si>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</si>
  <si>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</si>
  <si>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</si>
  <si>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</si>
  <si>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</si>
  <si>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</si>
  <si>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</si>
  <si>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</si>
  <si>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</si>
  <si>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</si>
  <si>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</si>
  <si>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</si>
  <si>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</si>
  <si>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</si>
  <si>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</si>
  <si>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</si>
  <si>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</si>
  <si>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</si>
  <si>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</si>
  <si>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</si>
  <si>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</si>
  <si>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</si>
  <si>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</si>
  <si>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</si>
  <si>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</si>
  <si>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</si>
  <si>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</si>
  <si>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</si>
  <si>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</si>
  <si>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</si>
  <si>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</si>
  <si>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</si>
  <si>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</si>
  <si>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</si>
  <si>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</si>
  <si>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</si>
  <si>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</si>
  <si>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</si>
  <si>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</si>
  <si>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</si>
  <si>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</si>
  <si>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</si>
  <si>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</si>
  <si>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</si>
  <si>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</si>
  <si>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</si>
  <si>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</si>
  <si>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</si>
  <si>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</si>
  <si>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</si>
  <si>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</si>
  <si>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</si>
  <si>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</si>
  <si>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</si>
  <si>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</si>
  <si>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</si>
  <si>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</si>
  <si>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</si>
  <si>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</si>
  <si>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</si>
  <si>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</si>
  <si>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</si>
  <si>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</si>
  <si>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</si>
  <si>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</si>
  <si>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</si>
  <si>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</si>
  <si>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</si>
  <si>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</si>
  <si>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</si>
  <si>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</si>
  <si>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</si>
  <si>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</si>
  <si>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</si>
  <si>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</si>
  <si>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</si>
  <si>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</si>
  <si>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</si>
  <si>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</si>
  <si>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</si>
  <si>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</si>
  <si>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</si>
  <si>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</si>
  <si>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</si>
  <si>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</si>
  <si>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</si>
  <si>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</si>
  <si>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</si>
  <si>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</si>
  <si>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</si>
  <si>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</si>
  <si>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</si>
  <si>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</si>
  <si>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</si>
  <si>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</si>
  <si>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</si>
  <si>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</si>
  <si>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</si>
  <si>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</si>
  <si>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</si>
  <si>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</si>
  <si>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</si>
  <si>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</si>
  <si>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</si>
  <si>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</si>
  <si>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</si>
  <si>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</si>
  <si>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</si>
  <si>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</si>
  <si>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</si>
  <si>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</si>
  <si>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</si>
  <si>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</si>
  <si>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</si>
  <si>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</si>
  <si>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</si>
  <si>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</si>
  <si>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</si>
  <si>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</si>
  <si>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</si>
  <si>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</si>
  <si>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</si>
  <si>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</si>
  <si>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</si>
  <si>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</si>
  <si>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</si>
  <si>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</si>
  <si>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</si>
  <si>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</si>
  <si>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</si>
  <si>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</si>
  <si>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</si>
  <si>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</si>
  <si>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</si>
  <si>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</si>
  <si>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</si>
  <si>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</si>
  <si>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</si>
  <si>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</si>
  <si>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</si>
  <si>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</si>
  <si>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</si>
  <si>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</si>
  <si>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</si>
  <si>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</si>
  <si>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</si>
  <si>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</si>
  <si>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</si>
  <si>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</si>
  <si>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</si>
  <si>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</si>
  <si>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</si>
  <si>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</si>
  <si>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</si>
  <si>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</si>
  <si>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</si>
  <si>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</si>
  <si>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</si>
  <si>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</si>
  <si>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</si>
  <si>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</si>
  <si>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</si>
  <si>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</si>
  <si>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</si>
  <si>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</si>
  <si>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</si>
  <si>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</si>
  <si>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</si>
  <si>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</si>
  <si>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</si>
  <si>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</si>
  <si>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</si>
  <si>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</si>
  <si>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</si>
  <si>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</si>
  <si>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</si>
  <si>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</si>
  <si>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</si>
  <si>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</si>
  <si>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</si>
  <si>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</si>
  <si>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</si>
  <si>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</si>
  <si>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</si>
  <si>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</si>
  <si>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</si>
  <si>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</si>
  <si>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</si>
  <si>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</si>
  <si>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</si>
  <si>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</si>
  <si>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</si>
  <si>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</si>
  <si>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</si>
  <si>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</si>
  <si>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</si>
  <si>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</si>
  <si>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</si>
  <si>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</si>
  <si>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</si>
  <si>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</si>
  <si>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</si>
  <si>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</si>
  <si>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</si>
  <si>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</si>
  <si>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</si>
  <si>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</si>
  <si>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</si>
  <si>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</si>
  <si>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</si>
  <si>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</si>
  <si>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</si>
  <si>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</si>
  <si>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</si>
  <si>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</si>
  <si>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</si>
  <si>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</si>
  <si>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</si>
  <si>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</si>
  <si>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</si>
  <si>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</si>
  <si>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</si>
  <si>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</si>
  <si>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</si>
  <si>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</si>
  <si>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</si>
  <si>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</si>
  <si>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</si>
  <si>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</si>
  <si>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</si>
  <si>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</si>
  <si>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</si>
  <si>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</si>
  <si>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</si>
  <si>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</si>
  <si>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</si>
  <si>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</si>
  <si>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</si>
  <si>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</si>
  <si>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</si>
  <si>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</si>
  <si>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</si>
  <si>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</si>
  <si>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</si>
  <si>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</si>
  <si>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</si>
  <si>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</si>
  <si>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</si>
  <si>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</si>
  <si>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</si>
  <si>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</si>
  <si>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</si>
  <si>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</si>
  <si>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</si>
  <si>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</si>
  <si>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</si>
  <si>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</si>
  <si>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</si>
  <si>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</si>
  <si>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</si>
  <si>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</si>
  <si>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</si>
  <si>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</si>
  <si>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</si>
  <si>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</si>
  <si>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</si>
  <si>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</si>
  <si>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</si>
  <si>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</si>
  <si>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</si>
  <si>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</si>
  <si>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</si>
  <si>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</si>
  <si>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</si>
  <si>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</si>
  <si>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</si>
  <si>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</si>
  <si>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</si>
  <si>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</si>
  <si>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</si>
  <si>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</si>
  <si>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</si>
  <si>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</si>
  <si>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</si>
  <si>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</si>
  <si>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</si>
  <si>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</si>
  <si>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</si>
  <si>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</si>
  <si>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</si>
  <si>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</si>
  <si>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</si>
  <si>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</si>
  <si>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</si>
  <si>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</si>
  <si>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</si>
  <si>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</si>
  <si>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</si>
  <si>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</si>
  <si>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</si>
  <si>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</si>
  <si>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</si>
  <si>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</si>
  <si>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</si>
  <si>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</si>
  <si>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</si>
  <si>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</si>
  <si>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</si>
  <si>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</si>
  <si>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</si>
  <si>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</si>
  <si>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</si>
  <si>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</si>
  <si>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</si>
  <si>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</si>
  <si>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</si>
  <si>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</si>
  <si>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</si>
  <si>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</si>
  <si>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</si>
  <si>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</si>
  <si>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</si>
  <si>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</si>
  <si>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</si>
  <si>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</si>
  <si>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</si>
  <si>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</si>
  <si>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</si>
  <si>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</si>
  <si>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</si>
  <si>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</si>
  <si>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</si>
  <si>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</si>
  <si>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</si>
  <si>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</si>
  <si>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</si>
  <si>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</si>
  <si>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</si>
  <si>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</si>
  <si>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</si>
  <si>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</si>
  <si>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</si>
  <si>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</si>
  <si>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</si>
  <si>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</si>
  <si>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</si>
  <si>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</si>
  <si>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</si>
  <si>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</si>
  <si>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</si>
  <si>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</si>
  <si>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</si>
  <si>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</si>
  <si>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</si>
  <si>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</si>
  <si>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</si>
  <si>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</si>
  <si>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</si>
  <si>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</si>
  <si>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</si>
  <si>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</si>
  <si>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</si>
  <si>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</si>
  <si>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</si>
  <si>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</si>
  <si>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</si>
  <si>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</si>
  <si>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</si>
  <si>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</si>
  <si>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</si>
  <si>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</si>
  <si>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</si>
  <si>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</si>
  <si>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</si>
  <si>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</si>
  <si>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</si>
  <si>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</si>
  <si>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</si>
  <si>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</si>
  <si>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</si>
  <si>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</si>
  <si>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</si>
  <si>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</si>
  <si>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</si>
  <si>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</si>
  <si>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</si>
  <si>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</si>
  <si>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</si>
  <si>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</si>
  <si>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</si>
  <si>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</si>
  <si>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</si>
  <si>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</si>
  <si>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</si>
  <si>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</si>
  <si>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</si>
  <si>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</si>
  <si>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</si>
  <si>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</si>
  <si>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</si>
  <si>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</si>
  <si>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</si>
  <si>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</si>
  <si>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</si>
  <si>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</si>
  <si>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</si>
  <si>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</si>
  <si>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</si>
  <si>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</si>
  <si>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</si>
  <si>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</si>
  <si>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</si>
  <si>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</si>
  <si>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</si>
  <si>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</si>
  <si>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</si>
  <si>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</si>
  <si>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</si>
  <si>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</si>
  <si>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</si>
  <si>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</si>
  <si>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</si>
  <si>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</si>
  <si>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</si>
  <si>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</si>
  <si>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</si>
  <si>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</si>
  <si>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</si>
  <si>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</si>
  <si>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</si>
  <si>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</si>
  <si>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</si>
  <si>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</si>
  <si>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</si>
  <si>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</si>
  <si>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</si>
  <si>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</si>
  <si>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</si>
  <si>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</si>
  <si>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</si>
  <si>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</si>
  <si>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</si>
  <si>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</si>
  <si>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</si>
  <si>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</si>
  <si>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</si>
  <si>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</si>
  <si>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</si>
  <si>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</si>
  <si>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</si>
  <si>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</si>
  <si>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</si>
  <si>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</si>
  <si>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</si>
  <si>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</si>
  <si>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</si>
  <si>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</si>
  <si>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</si>
  <si>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</si>
  <si>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</si>
  <si>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</si>
  <si>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</si>
  <si>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</si>
  <si>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</si>
  <si>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</si>
  <si>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</si>
  <si>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</si>
  <si>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</si>
  <si>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</si>
  <si>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</si>
  <si>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</si>
  <si>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</si>
  <si>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</si>
  <si>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</si>
  <si>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</si>
  <si>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</si>
  <si>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</si>
  <si>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</si>
  <si>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</si>
  <si>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</si>
  <si>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</si>
  <si>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</si>
  <si>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</si>
  <si>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</si>
  <si>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</si>
  <si>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</si>
  <si>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</si>
  <si>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</si>
  <si>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</si>
  <si>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</si>
  <si>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</si>
  <si>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</si>
  <si>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</si>
  <si>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</si>
  <si>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</si>
  <si>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</si>
  <si>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</si>
  <si>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</si>
  <si>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</si>
  <si>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</si>
  <si>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</si>
  <si>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</si>
  <si>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</si>
  <si>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</si>
  <si>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</si>
  <si>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</si>
  <si>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</si>
  <si>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</si>
  <si>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</si>
  <si>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</si>
  <si>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</si>
  <si>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</si>
  <si>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</si>
  <si>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</si>
  <si>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</si>
  <si>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</si>
  <si>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</si>
  <si>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</si>
  <si>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</si>
  <si>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</si>
  <si>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</si>
  <si>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</si>
  <si>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</si>
  <si>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</si>
  <si>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</si>
  <si>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</si>
  <si>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</si>
  <si>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</si>
  <si>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</si>
  <si>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</si>
  <si>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</si>
  <si>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</si>
  <si>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</si>
  <si>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</si>
  <si>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</si>
  <si>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</si>
  <si>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</si>
  <si>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</si>
  <si>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</si>
  <si>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</si>
  <si>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</si>
  <si>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</si>
  <si>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</si>
  <si>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</si>
  <si>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</si>
  <si>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</si>
  <si>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</si>
  <si>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</si>
  <si>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</si>
  <si>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</si>
  <si>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</si>
  <si>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</si>
  <si>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</si>
  <si>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</si>
  <si>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</si>
  <si>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</si>
  <si>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</si>
  <si>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</si>
  <si>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</si>
  <si>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</si>
  <si>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</si>
  <si>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</si>
  <si>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</si>
  <si>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</si>
  <si>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</si>
  <si>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</si>
  <si>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</si>
  <si>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</si>
  <si>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</si>
  <si>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</si>
  <si>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</si>
  <si>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</si>
  <si>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</si>
  <si>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</si>
  <si>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</si>
  <si>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</si>
  <si>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</si>
  <si>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</si>
  <si>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</si>
  <si>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</si>
  <si>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</si>
  <si>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</si>
  <si>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</si>
  <si>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</si>
  <si>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</si>
  <si>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</si>
  <si>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</si>
  <si>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</si>
  <si>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</si>
  <si>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</si>
  <si>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</si>
  <si>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</si>
  <si>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</si>
  <si>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</si>
  <si>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</si>
  <si>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</si>
  <si>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</si>
  <si>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</si>
  <si>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</si>
  <si>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</si>
  <si>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</si>
  <si>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</si>
  <si>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</si>
  <si>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</si>
  <si>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</si>
  <si>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</si>
  <si>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</si>
  <si>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</si>
  <si>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</si>
  <si>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</si>
  <si>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</si>
  <si>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</si>
  <si>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</si>
  <si>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</si>
  <si>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</si>
  <si>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</si>
  <si>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</si>
  <si>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</si>
  <si>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</si>
  <si>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</si>
  <si>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</si>
  <si>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</si>
  <si>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</si>
  <si>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</si>
  <si>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</si>
  <si>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</si>
  <si>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</si>
  <si>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</si>
  <si>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</si>
  <si>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</si>
  <si>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</si>
  <si>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</si>
  <si>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</si>
  <si>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</si>
  <si>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</si>
  <si>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</si>
  <si>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</si>
  <si>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</si>
  <si>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</si>
  <si>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</si>
  <si>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</si>
  <si>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</si>
  <si>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</si>
  <si>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</si>
  <si>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</si>
  <si>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</si>
  <si>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</si>
  <si>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</si>
  <si>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</si>
  <si>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</si>
  <si>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</si>
  <si>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</si>
  <si>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</si>
  <si>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</si>
  <si>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</si>
  <si>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</si>
  <si>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</si>
  <si>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</si>
  <si>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</si>
  <si>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</si>
  <si>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</si>
  <si>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</si>
  <si>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</si>
  <si>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</si>
  <si>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</si>
  <si>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</si>
  <si>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</si>
  <si>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</si>
  <si>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</si>
  <si>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</si>
  <si>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</si>
  <si>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</si>
  <si>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</si>
  <si>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</si>
  <si>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</si>
  <si>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</si>
  <si>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</si>
  <si>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</si>
  <si>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</si>
  <si>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</si>
  <si>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</si>
  <si>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</si>
  <si>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</si>
  <si>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</si>
  <si>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</si>
  <si>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</si>
  <si>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</si>
  <si>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</si>
  <si>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</si>
  <si>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</si>
  <si>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</si>
  <si>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</si>
  <si>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</si>
  <si>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</si>
  <si>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</si>
  <si>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</si>
  <si>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</si>
  <si>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</si>
  <si>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</si>
  <si>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</si>
  <si>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</si>
  <si>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</si>
  <si>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</si>
  <si>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</si>
  <si>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</si>
  <si>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</si>
  <si>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</si>
  <si>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</si>
  <si>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</si>
  <si>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</si>
  <si>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</si>
  <si>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</si>
  <si>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</si>
  <si>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</si>
  <si>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</si>
  <si>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</si>
  <si>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</si>
  <si>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</si>
  <si>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</si>
  <si>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</si>
  <si>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</si>
  <si>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</si>
  <si>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</si>
  <si>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</si>
  <si>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</si>
  <si>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</si>
  <si>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</si>
  <si>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</si>
  <si>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</si>
  <si>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</si>
  <si>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</si>
  <si>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</si>
  <si>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</si>
  <si>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</si>
  <si>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</si>
  <si>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</si>
  <si>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</si>
  <si>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</si>
  <si>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</si>
  <si>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</si>
  <si>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</si>
  <si>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</si>
  <si>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</si>
  <si>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</si>
  <si>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</si>
  <si>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</si>
  <si>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</si>
  <si>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</si>
  <si>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</si>
  <si>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</si>
  <si>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</si>
  <si>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</si>
  <si>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</si>
  <si>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</si>
  <si>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</si>
  <si>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</si>
  <si>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</si>
  <si>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</si>
  <si>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</si>
  <si>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</si>
  <si>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</si>
  <si>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</si>
  <si>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</si>
  <si>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</si>
  <si>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</si>
  <si>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</si>
  <si>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</si>
  <si>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</si>
  <si>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</si>
  <si>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</si>
  <si>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</si>
  <si>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</si>
  <si>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</si>
  <si>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</si>
  <si>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</si>
  <si>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</si>
  <si>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</si>
  <si>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</si>
  <si>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</si>
  <si>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</si>
  <si>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</si>
  <si>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</si>
  <si>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</si>
  <si>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</si>
  <si>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</si>
  <si>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</si>
  <si>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</si>
  <si>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</si>
  <si>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</si>
  <si>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</si>
  <si>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</si>
  <si>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</si>
  <si>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</si>
  <si>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</si>
  <si>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</si>
  <si>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</si>
  <si>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</si>
  <si>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</si>
  <si>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</si>
  <si>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</si>
  <si>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</si>
  <si>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</si>
  <si>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</si>
  <si>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</si>
  <si>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</si>
  <si>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</si>
  <si>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</si>
  <si>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</si>
  <si>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</si>
  <si>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</si>
  <si>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</si>
  <si>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</si>
  <si>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</si>
  <si>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</si>
  <si>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</si>
  <si>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</si>
  <si>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</si>
  <si>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</si>
  <si>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</si>
  <si>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</si>
  <si>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</si>
  <si>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</si>
  <si>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</si>
  <si>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</si>
  <si>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</si>
  <si>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</si>
  <si>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</si>
  <si>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</si>
  <si>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</si>
  <si>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</si>
  <si>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</si>
  <si>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</si>
  <si>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</si>
  <si>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</si>
  <si>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</si>
  <si>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</si>
  <si>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</si>
  <si>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</si>
  <si>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</si>
  <si>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</si>
  <si>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</si>
  <si>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</si>
  <si>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</si>
  <si>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</si>
  <si>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</si>
  <si>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</si>
  <si>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</si>
  <si>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</si>
  <si>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</si>
  <si>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</si>
  <si>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</si>
  <si>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</si>
  <si>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</si>
  <si>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</si>
  <si>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</si>
  <si>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</si>
  <si>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</si>
  <si>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</si>
  <si>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</si>
  <si>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</si>
  <si>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</si>
  <si>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</si>
  <si>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</si>
  <si>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</si>
  <si>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</si>
  <si>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</si>
  <si>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</si>
  <si>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</si>
  <si>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</si>
  <si>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</si>
  <si>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</si>
  <si>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</si>
  <si>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</si>
  <si>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</si>
  <si>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</si>
  <si>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</si>
  <si>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</si>
  <si>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</si>
  <si>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</si>
  <si>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</si>
  <si>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</si>
  <si>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</si>
  <si>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</si>
  <si>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</si>
  <si>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</si>
  <si>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</si>
  <si>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</si>
  <si>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</si>
  <si>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</si>
  <si>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</si>
  <si>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</si>
  <si>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</si>
  <si>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</si>
  <si>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</si>
  <si>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</si>
  <si>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</si>
  <si>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</si>
  <si>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</si>
  <si>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</si>
  <si>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</si>
  <si>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</si>
  <si>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</si>
  <si>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</si>
  <si>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</si>
  <si>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</si>
  <si>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</si>
  <si>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</si>
  <si>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</si>
  <si>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</si>
  <si>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</si>
  <si>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</si>
  <si>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</si>
  <si>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</si>
  <si>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</si>
  <si>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</si>
  <si>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</si>
  <si>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</si>
  <si>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</si>
  <si>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</si>
  <si>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</si>
  <si>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</si>
  <si>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</si>
  <si>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</si>
  <si>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</si>
  <si>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</si>
  <si>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</si>
  <si>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</si>
  <si>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</si>
  <si>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</si>
  <si>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</si>
  <si>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</si>
  <si>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</si>
  <si>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</si>
  <si>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</si>
  <si>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</si>
  <si>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</si>
  <si>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</si>
  <si>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</si>
  <si>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</si>
  <si>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</si>
  <si>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</si>
  <si>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</si>
  <si>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</si>
  <si>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</si>
  <si>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</si>
  <si>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</si>
  <si>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</si>
  <si>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</si>
  <si>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</si>
  <si>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</si>
  <si>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</si>
  <si>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</si>
  <si>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</si>
  <si>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</si>
  <si>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</si>
  <si>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</si>
  <si>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</si>
  <si>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</si>
  <si>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</si>
  <si>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</si>
  <si>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</si>
  <si>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</si>
  <si>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</si>
  <si>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</si>
  <si>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</si>
  <si>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</si>
  <si>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</si>
  <si>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</si>
  <si>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</si>
  <si>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</si>
  <si>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</si>
  <si>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</si>
  <si>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</si>
  <si>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</si>
  <si>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</si>
  <si>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</si>
  <si>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</si>
  <si>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</si>
  <si>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</si>
  <si>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</si>
  <si>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</si>
  <si>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</si>
  <si>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</si>
  <si>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</si>
  <si>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</si>
  <si>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</si>
  <si>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</si>
  <si>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</si>
  <si>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</si>
  <si>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</si>
  <si>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</si>
  <si>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</si>
  <si>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</si>
  <si>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</si>
  <si>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</si>
  <si>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</si>
  <si>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</si>
  <si>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</si>
  <si>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</si>
  <si>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</si>
  <si>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</si>
  <si>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</si>
  <si>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</si>
  <si>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</si>
  <si>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</si>
  <si>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</si>
  <si>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</si>
  <si>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</si>
  <si>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</si>
  <si>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</si>
  <si>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</si>
  <si>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</si>
  <si>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</si>
  <si>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</si>
  <si>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</si>
  <si>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</si>
  <si>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</si>
  <si>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</si>
  <si>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</si>
  <si>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</si>
  <si>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</si>
  <si>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</si>
  <si>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</si>
  <si>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</si>
  <si>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</si>
  <si>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</si>
  <si>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</si>
  <si>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</si>
  <si>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</si>
  <si>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</si>
  <si>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</si>
  <si>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</si>
  <si>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</si>
  <si>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</si>
  <si>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</si>
  <si>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</si>
  <si>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</si>
  <si>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</si>
  <si>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</si>
  <si>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</si>
  <si>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</si>
  <si>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</si>
  <si>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</si>
  <si>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</si>
  <si>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</si>
  <si>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</si>
  <si>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</si>
  <si>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</si>
  <si>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</si>
  <si>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</si>
  <si>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</si>
  <si>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</si>
  <si>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</si>
  <si>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</si>
  <si>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</si>
  <si>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</si>
  <si>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</si>
  <si>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</si>
  <si>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</si>
  <si>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</si>
  <si>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</si>
  <si>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</si>
  <si>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</si>
  <si>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</si>
  <si>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</si>
  <si>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</si>
  <si>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</si>
  <si>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</si>
  <si>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</si>
  <si>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</si>
  <si>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</si>
  <si>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</si>
  <si>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</si>
  <si>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</si>
  <si>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</si>
  <si>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</si>
  <si>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</si>
  <si>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</si>
  <si>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</si>
  <si>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</si>
  <si>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</si>
  <si>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</si>
  <si>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</si>
  <si>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</si>
  <si>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</si>
  <si>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</si>
  <si>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</si>
  <si>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</si>
  <si>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</si>
  <si>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</si>
  <si>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</si>
  <si>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</si>
  <si>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</si>
  <si>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</si>
  <si>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</si>
  <si>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</si>
  <si>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</si>
  <si>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</si>
  <si>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</si>
  <si>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</si>
  <si>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</si>
  <si>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</si>
  <si>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</si>
  <si>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</si>
  <si>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</si>
  <si>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</si>
  <si>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</si>
  <si>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</si>
  <si>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</si>
  <si>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</si>
  <si>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</si>
  <si>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</si>
  <si>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</si>
  <si>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</si>
  <si>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</si>
  <si>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</si>
  <si>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</si>
  <si>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</si>
  <si>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</si>
  <si>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</si>
  <si>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</si>
  <si>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</si>
  <si>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</si>
  <si>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</si>
  <si>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</si>
  <si>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</si>
  <si>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</si>
  <si>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</si>
  <si>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</si>
  <si>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</si>
  <si>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</si>
  <si>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</si>
  <si>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</si>
  <si>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</si>
  <si>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</si>
  <si>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</si>
  <si>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</si>
  <si>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</si>
  <si>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</si>
  <si>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</si>
  <si>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</si>
  <si>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</si>
  <si>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</si>
  <si>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</si>
  <si>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</si>
  <si>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</si>
  <si>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</si>
  <si>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</si>
  <si>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</si>
  <si>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</si>
  <si>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</si>
  <si>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</si>
  <si>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</si>
  <si>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</si>
  <si>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</si>
  <si>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</si>
  <si>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</si>
  <si>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</si>
  <si>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</si>
  <si>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</si>
  <si>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</si>
  <si>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</si>
  <si>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</si>
  <si>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</si>
  <si>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</si>
  <si>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</si>
  <si>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</si>
  <si>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</si>
  <si>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</si>
  <si>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</si>
  <si>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</si>
  <si>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</si>
  <si>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</si>
  <si>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</si>
  <si>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</si>
  <si>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</si>
  <si>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</si>
  <si>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</si>
  <si>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</si>
  <si>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</si>
  <si>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</si>
  <si>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</si>
  <si>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</si>
  <si>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</si>
  <si>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</si>
  <si>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</si>
  <si>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</si>
  <si>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</si>
  <si>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</si>
  <si>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</si>
  <si>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</si>
  <si>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</si>
  <si>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</si>
  <si>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</si>
  <si>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</si>
  <si>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</si>
  <si>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</si>
  <si>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</si>
  <si>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</si>
  <si>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</si>
  <si>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</si>
  <si>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</si>
  <si>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</si>
  <si>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</si>
  <si>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</si>
  <si>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</si>
  <si>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</si>
  <si>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</si>
  <si>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</si>
  <si>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</si>
  <si>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</si>
  <si>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</si>
  <si>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</si>
  <si>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</si>
  <si>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</si>
  <si>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</si>
  <si>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</si>
  <si>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</si>
  <si>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</si>
  <si>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</si>
  <si>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</si>
  <si>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</si>
  <si>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</si>
  <si>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</si>
  <si>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</si>
  <si>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</si>
  <si>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</si>
  <si>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</si>
  <si>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</si>
  <si>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</si>
  <si>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</si>
  <si>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</si>
  <si>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</si>
  <si>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</si>
  <si>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</si>
  <si>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</si>
  <si>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</si>
  <si>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</si>
  <si>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</si>
  <si>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</si>
  <si>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</si>
  <si>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</si>
  <si>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</si>
  <si>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</si>
  <si>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</si>
  <si>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</si>
  <si>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</si>
  <si>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</si>
  <si>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</si>
  <si>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</si>
  <si>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</si>
  <si>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</si>
  <si>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</si>
  <si>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</si>
  <si>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</si>
  <si>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</si>
  <si>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</si>
  <si>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</si>
  <si>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</si>
  <si>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</si>
  <si>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</si>
  <si>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</si>
  <si>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</si>
  <si>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</si>
  <si>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</si>
  <si>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</si>
  <si>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</si>
  <si>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</si>
  <si>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</si>
  <si>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</si>
  <si>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</si>
  <si>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</si>
  <si>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</si>
  <si>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</si>
  <si>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</si>
  <si>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</si>
  <si>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</si>
  <si>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</si>
  <si>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</si>
  <si>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</si>
  <si>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</si>
  <si>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</si>
  <si>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</si>
  <si>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</si>
  <si>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</si>
  <si>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</si>
  <si>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</si>
  <si>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</si>
  <si>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</si>
  <si>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</si>
  <si>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</si>
  <si>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</si>
  <si>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</si>
  <si>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</si>
  <si>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</si>
  <si>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</si>
  <si>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</si>
  <si>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</si>
  <si>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</si>
  <si>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</si>
  <si>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</si>
  <si>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</si>
  <si>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</si>
  <si>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</si>
  <si>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</si>
  <si>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</si>
  <si>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</si>
  <si>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</si>
  <si>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</si>
  <si>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</si>
  <si>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</si>
  <si>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</si>
  <si>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</si>
  <si>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</si>
  <si>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</si>
  <si>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</si>
  <si>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</si>
  <si>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</si>
  <si>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</si>
  <si>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</si>
  <si>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</si>
  <si>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</si>
  <si>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</si>
  <si>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</si>
  <si>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</si>
  <si>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</si>
  <si>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</si>
  <si>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</si>
  <si>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</si>
  <si>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</si>
  <si>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</si>
  <si>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</si>
  <si>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</si>
  <si>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</si>
  <si>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</si>
  <si>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</si>
  <si>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</si>
  <si>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</si>
  <si>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</si>
  <si>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</si>
  <si>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</si>
  <si>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</si>
  <si>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</si>
  <si>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</si>
  <si>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</si>
  <si>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</si>
  <si>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</si>
  <si>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</si>
  <si>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</si>
  <si>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</si>
  <si>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</si>
  <si>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</si>
  <si>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</si>
  <si>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</si>
  <si>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</si>
  <si>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</si>
  <si>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</si>
  <si>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</si>
  <si>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</si>
  <si>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</si>
  <si>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</si>
  <si>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</si>
  <si>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</si>
  <si>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</si>
  <si>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</si>
  <si>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</si>
  <si>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</si>
  <si>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</si>
  <si>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</si>
  <si>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</si>
  <si>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</si>
  <si>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</si>
  <si>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</si>
  <si>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</si>
  <si>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</si>
  <si>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</si>
  <si>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</si>
  <si>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</si>
  <si>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</si>
  <si>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</si>
  <si>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</si>
  <si>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</si>
  <si>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</si>
  <si>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</si>
  <si>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</si>
  <si>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</si>
  <si>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</si>
  <si>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</si>
  <si>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</si>
  <si>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</si>
  <si>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</si>
  <si>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</si>
  <si>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</si>
  <si>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</si>
  <si>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</si>
  <si>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</si>
  <si>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</si>
  <si>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</si>
  <si>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</si>
  <si>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</si>
  <si>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</si>
  <si>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</si>
  <si>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</si>
  <si>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</si>
  <si>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</si>
  <si>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</si>
  <si>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</si>
  <si>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</si>
  <si>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</si>
  <si>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</si>
  <si>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</si>
  <si>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</si>
  <si>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</si>
  <si>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</si>
  <si>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</si>
  <si>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</si>
  <si>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</si>
  <si>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</si>
  <si>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</si>
  <si>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</si>
  <si>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</si>
  <si>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</si>
  <si>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</si>
  <si>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</si>
  <si>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</si>
  <si>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</si>
  <si>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</si>
  <si>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</si>
  <si>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</si>
  <si>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</si>
  <si>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</si>
  <si>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</si>
  <si>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</si>
  <si>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</si>
  <si>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</si>
  <si>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</si>
  <si>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</si>
  <si>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</si>
  <si>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</si>
  <si>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</si>
  <si>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</si>
  <si>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</si>
  <si>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</si>
  <si>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</si>
  <si>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</si>
  <si>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</si>
  <si>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</si>
  <si>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</si>
  <si>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</si>
  <si>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</si>
  <si>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</si>
  <si>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</si>
  <si>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</si>
  <si>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</si>
  <si>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</si>
  <si>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</si>
  <si>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</si>
  <si>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</si>
  <si>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</si>
  <si>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</si>
  <si>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</si>
  <si>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</si>
  <si>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</si>
  <si>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</si>
  <si>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</si>
  <si>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</si>
  <si>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</si>
  <si>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</si>
  <si>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</si>
  <si>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</si>
  <si>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</si>
  <si>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</si>
  <si>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</si>
  <si>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</si>
  <si>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</si>
  <si>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</si>
  <si>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</si>
  <si>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</si>
  <si>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</si>
  <si>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</si>
  <si>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</si>
  <si>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</si>
  <si>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</si>
  <si>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</si>
  <si>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</si>
  <si>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</si>
  <si>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</si>
  <si>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</si>
  <si>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</si>
  <si>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</si>
  <si>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</si>
  <si>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</si>
  <si>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</si>
  <si>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</si>
  <si>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</si>
  <si>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</si>
  <si>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</si>
  <si>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</si>
  <si>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</si>
  <si>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</si>
  <si>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</si>
  <si>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</si>
  <si>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</si>
  <si>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</si>
  <si>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</si>
  <si>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</si>
  <si>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</si>
  <si>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</si>
  <si>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</si>
  <si>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</si>
  <si>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</si>
  <si>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</si>
  <si>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</si>
  <si>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</si>
  <si>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</si>
  <si>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</si>
  <si>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</si>
  <si>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</si>
  <si>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</si>
  <si>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</si>
  <si>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</si>
  <si>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</si>
  <si>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</si>
  <si>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</si>
  <si>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</si>
  <si>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</si>
  <si>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</si>
  <si>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</si>
  <si>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</si>
  <si>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</si>
  <si>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</si>
  <si>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</si>
  <si>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</si>
  <si>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</si>
  <si>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</si>
  <si>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</si>
  <si>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</si>
  <si>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</si>
  <si>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</si>
  <si>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</si>
  <si>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</si>
  <si>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</si>
  <si>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</si>
  <si>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</si>
  <si>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</si>
  <si>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</si>
  <si>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</si>
  <si>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</si>
  <si>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</si>
  <si>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</si>
  <si>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</si>
  <si>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</si>
  <si>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</si>
  <si>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</si>
  <si>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</si>
  <si>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</si>
  <si>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</si>
  <si>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</si>
  <si>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</si>
  <si>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</si>
  <si>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</si>
  <si>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</si>
  <si>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</si>
  <si>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</si>
  <si>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</si>
  <si>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</si>
  <si>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</si>
  <si>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</si>
  <si>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</si>
  <si>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</si>
  <si>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</si>
  <si>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</si>
  <si>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</si>
  <si>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</si>
  <si>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</si>
  <si>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</si>
  <si>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</si>
  <si>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</si>
  <si>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</si>
  <si>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</si>
  <si>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</si>
  <si>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</si>
  <si>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</si>
  <si>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</si>
  <si>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</si>
  <si>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</si>
  <si>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</si>
  <si>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</si>
  <si>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</si>
  <si>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</si>
  <si>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</si>
  <si>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</si>
  <si>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</si>
  <si>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</si>
  <si>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</si>
  <si>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</si>
  <si>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</si>
  <si>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</si>
  <si>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</si>
  <si>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</si>
  <si>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</si>
  <si>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</si>
  <si>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</si>
  <si>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</si>
  <si>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</si>
  <si>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</si>
  <si>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</si>
  <si>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</si>
  <si>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</si>
  <si>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</si>
  <si>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</si>
  <si>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</si>
  <si>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</si>
  <si>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</si>
  <si>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</si>
  <si>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</si>
  <si>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</si>
  <si>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</si>
  <si>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</si>
  <si>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</si>
  <si>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</si>
  <si>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</si>
  <si>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</si>
  <si>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</si>
  <si>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</si>
  <si>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</si>
  <si>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</si>
  <si>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</si>
  <si>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</si>
  <si>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</si>
  <si>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</si>
  <si>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</si>
  <si>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</si>
  <si>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</si>
  <si>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</si>
  <si>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</si>
  <si>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</si>
  <si>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</si>
  <si>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</si>
  <si>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</si>
  <si>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</si>
  <si>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</si>
  <si>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</si>
  <si>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</si>
  <si>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</si>
  <si>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</si>
  <si>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</si>
  <si>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</si>
  <si>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</si>
  <si>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</si>
  <si>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</si>
  <si>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</si>
  <si>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</si>
  <si>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</si>
  <si>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</si>
  <si>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</si>
  <si>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</si>
  <si>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</si>
  <si>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</si>
  <si>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</si>
  <si>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</si>
  <si>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</si>
  <si>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</si>
  <si>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</si>
  <si>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</si>
  <si>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</si>
  <si>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</si>
  <si>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</si>
  <si>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</si>
  <si>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</si>
  <si>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</si>
  <si>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</si>
  <si>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</si>
  <si>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</si>
  <si>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</si>
  <si>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</si>
  <si>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</si>
  <si>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</si>
  <si>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</si>
  <si>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</si>
  <si>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</si>
  <si>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</si>
  <si>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</si>
  <si>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</si>
  <si>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</si>
  <si>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</si>
  <si>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</si>
  <si>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</si>
  <si>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</si>
  <si>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</si>
  <si>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</si>
  <si>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</si>
  <si>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</si>
  <si>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</si>
  <si>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</si>
  <si>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</si>
  <si>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</si>
  <si>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</si>
  <si>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</si>
  <si>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</si>
  <si>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</si>
  <si>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</si>
  <si>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</si>
  <si>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</si>
  <si>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</si>
  <si>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</si>
  <si>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</si>
  <si>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</si>
  <si>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</si>
  <si>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</si>
  <si>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</si>
  <si>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</si>
  <si>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</si>
  <si>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</si>
  <si>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</si>
  <si>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</si>
  <si>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</si>
  <si>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</si>
  <si>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</si>
  <si>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</si>
  <si>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</si>
  <si>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</si>
  <si>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</si>
  <si>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</si>
  <si>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</si>
  <si>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</si>
  <si>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</si>
  <si>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</si>
  <si>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</si>
  <si>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</si>
  <si>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</si>
  <si>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</si>
  <si>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</si>
  <si>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</si>
  <si>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</si>
  <si>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</si>
  <si>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</si>
  <si>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</si>
  <si>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</si>
  <si>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</si>
  <si>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</si>
  <si>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</si>
  <si>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</si>
  <si>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</si>
  <si>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</si>
  <si>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</si>
  <si>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</si>
  <si>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</si>
  <si>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</si>
  <si>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</si>
  <si>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</si>
  <si>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</si>
  <si>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</si>
  <si>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</si>
  <si>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</si>
  <si>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</si>
  <si>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</si>
  <si>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</si>
  <si>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</si>
  <si>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</si>
  <si>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</si>
  <si>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</si>
  <si>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</si>
  <si>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</si>
  <si>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</si>
  <si>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</si>
  <si>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</si>
  <si>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</si>
  <si>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</si>
  <si>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</si>
  <si>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</si>
  <si>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</si>
  <si>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</si>
  <si>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</si>
  <si>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</si>
  <si>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</si>
  <si>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</si>
  <si>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</si>
  <si>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</si>
  <si>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</si>
  <si>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</si>
  <si>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</si>
  <si>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</si>
  <si>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</si>
  <si>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</si>
  <si>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</si>
  <si>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</si>
  <si>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</si>
  <si>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</si>
  <si>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</si>
  <si>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</si>
  <si>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</si>
  <si>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</si>
  <si>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</si>
  <si>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</si>
  <si>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</si>
  <si>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</si>
  <si>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</si>
  <si>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</si>
  <si>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</si>
  <si>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</si>
  <si>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</si>
  <si>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</si>
  <si>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</si>
  <si>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</si>
  <si>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</si>
  <si>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</si>
  <si>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</si>
  <si>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</si>
  <si>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</si>
  <si>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</si>
  <si>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</si>
  <si>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</si>
  <si>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</si>
  <si>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</si>
  <si>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</si>
  <si>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</si>
  <si>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</si>
  <si>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</si>
  <si>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</si>
  <si>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</si>
  <si>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</si>
  <si>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</si>
  <si>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</si>
  <si>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</si>
  <si>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</si>
  <si>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</si>
  <si>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</si>
  <si>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</si>
  <si>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</si>
  <si>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</si>
  <si>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</si>
  <si>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</si>
  <si>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</si>
  <si>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</si>
  <si>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</si>
  <si>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</si>
  <si>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</si>
  <si>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</si>
  <si>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</si>
  <si>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</si>
  <si>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</si>
  <si>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</si>
  <si>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</si>
  <si>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</si>
  <si>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</si>
  <si>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</si>
  <si>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</si>
  <si>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</si>
  <si>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</si>
  <si>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</si>
  <si>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</si>
  <si>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</si>
  <si>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</si>
  <si>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</si>
  <si>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</si>
  <si>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</si>
  <si>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</si>
  <si>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</si>
  <si>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</si>
  <si>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</si>
  <si>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</si>
  <si>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</si>
  <si>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</si>
  <si>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</si>
  <si>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</si>
  <si>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</si>
  <si>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</si>
  <si>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</si>
  <si>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</si>
  <si>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</si>
  <si>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</si>
  <si>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</si>
  <si>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</si>
  <si>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</si>
  <si>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</si>
  <si>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</si>
  <si>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</si>
  <si>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</si>
  <si>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</si>
  <si>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</si>
  <si>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</si>
  <si>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</si>
  <si>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</si>
  <si>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</si>
  <si>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</si>
  <si>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</si>
  <si>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</si>
  <si>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</si>
  <si>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</si>
  <si>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</si>
  <si>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</si>
  <si>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</si>
  <si>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</si>
  <si>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</si>
  <si>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</si>
  <si>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</si>
  <si>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</si>
  <si>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</si>
  <si>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</si>
  <si>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</si>
  <si>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</si>
  <si>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</si>
  <si>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</si>
  <si>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</si>
  <si>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</si>
  <si>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</si>
  <si>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</si>
  <si>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</si>
  <si>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</si>
  <si>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</si>
  <si>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</si>
  <si>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</si>
  <si>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</si>
  <si>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</si>
  <si>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</si>
  <si>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</si>
  <si>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</si>
  <si>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</si>
  <si>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</si>
  <si>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</si>
  <si>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</si>
  <si>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</si>
  <si>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</si>
  <si>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</si>
  <si>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</si>
  <si>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</si>
  <si>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</si>
  <si>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</si>
  <si>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</si>
  <si>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</si>
  <si>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</si>
  <si>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</si>
  <si>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</si>
  <si>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</si>
  <si>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</si>
  <si>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</si>
  <si>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</si>
  <si>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</si>
  <si>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</si>
  <si>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</si>
  <si>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</si>
  <si>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</si>
  <si>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</si>
  <si>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</si>
  <si>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</si>
  <si>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</si>
  <si>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</si>
  <si>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</si>
  <si>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</si>
  <si>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</si>
  <si>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</si>
  <si>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</si>
  <si>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</si>
  <si>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</si>
  <si>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</si>
  <si>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</si>
  <si>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</si>
  <si>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</si>
  <si>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</si>
  <si>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</si>
  <si>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</si>
  <si>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</si>
  <si>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</si>
  <si>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</si>
  <si>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</si>
  <si>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</si>
  <si>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</si>
  <si>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</si>
  <si>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</si>
  <si>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</si>
  <si>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</si>
  <si>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</si>
  <si>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</si>
  <si>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</si>
  <si>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</si>
  <si>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</si>
  <si>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</si>
  <si>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</si>
  <si>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</si>
  <si>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</si>
  <si>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</si>
  <si>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</si>
  <si>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</si>
  <si>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</si>
  <si>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</si>
  <si>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</si>
  <si>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</si>
  <si>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</si>
  <si>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</si>
  <si>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</si>
  <si>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</si>
  <si>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</si>
  <si>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</si>
  <si>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</si>
  <si>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</si>
  <si>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</si>
  <si>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</si>
  <si>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</si>
  <si>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</si>
  <si>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</si>
  <si>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</si>
  <si>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</si>
  <si>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</si>
  <si>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</si>
  <si>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</si>
  <si>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</si>
  <si>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</si>
  <si>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</si>
  <si>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</si>
  <si>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</si>
  <si>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</si>
  <si>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</si>
  <si>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</si>
  <si>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</si>
  <si>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</si>
  <si>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</si>
  <si>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</si>
  <si>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</si>
  <si>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</si>
  <si>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</si>
  <si>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</si>
  <si>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</si>
  <si>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</si>
  <si>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</si>
  <si>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</si>
  <si>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</si>
  <si>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</si>
  <si>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</si>
  <si>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</si>
  <si>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</si>
  <si>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</si>
  <si>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</si>
  <si>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</si>
  <si>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</si>
  <si>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</si>
  <si>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</si>
  <si>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</si>
  <si>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</si>
  <si>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</si>
  <si>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</si>
  <si>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</si>
  <si>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</si>
  <si>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</si>
  <si>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</si>
  <si>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</si>
  <si>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</si>
  <si>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</si>
  <si>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</si>
  <si>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</si>
  <si>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</si>
  <si>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</si>
  <si>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</si>
  <si>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</si>
  <si>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</si>
  <si>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</si>
  <si>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</si>
  <si>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</si>
  <si>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</si>
  <si>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</si>
  <si>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</si>
  <si>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</si>
  <si>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</si>
  <si>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</si>
  <si>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</si>
  <si>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</si>
  <si>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</si>
  <si>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</si>
  <si>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</si>
  <si>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</si>
  <si>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</si>
  <si>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</si>
  <si>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</si>
  <si>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</si>
  <si>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</si>
  <si>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</si>
  <si>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</si>
  <si>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</si>
  <si>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</si>
  <si>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</si>
  <si>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</si>
  <si>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</si>
  <si>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</si>
  <si>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</si>
  <si>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</si>
  <si>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</si>
  <si>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</si>
  <si>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</si>
  <si>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</si>
  <si>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</si>
  <si>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</si>
  <si>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</si>
  <si>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</si>
  <si>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</si>
  <si>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</si>
  <si>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</si>
  <si>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</si>
  <si>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</si>
  <si>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</si>
  <si>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</si>
  <si>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</si>
  <si>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</si>
  <si>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</si>
  <si>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</si>
  <si>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</si>
  <si>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</si>
  <si>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</si>
  <si>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</si>
  <si>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</si>
  <si>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</si>
  <si>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</si>
  <si>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</si>
  <si>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</si>
  <si>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</si>
  <si>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</si>
  <si>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</si>
  <si>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</si>
  <si>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</si>
  <si>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</si>
  <si>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</si>
  <si>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</si>
  <si>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</si>
  <si>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</si>
  <si>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</si>
  <si>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</si>
  <si>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</si>
  <si>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</si>
  <si>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</si>
  <si>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</si>
  <si>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</si>
  <si>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</si>
  <si>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</si>
  <si>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</si>
  <si>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</si>
  <si>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</si>
  <si>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</si>
  <si>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</si>
  <si>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</si>
  <si>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</si>
  <si>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</si>
  <si>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</si>
  <si>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</si>
  <si>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</si>
  <si>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</si>
  <si>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</si>
  <si>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</si>
  <si>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</si>
  <si>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</si>
  <si>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</si>
  <si>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</si>
  <si>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</si>
  <si>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</si>
  <si>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</si>
  <si>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</si>
  <si>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</si>
  <si>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</si>
  <si>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</si>
  <si>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</si>
  <si>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</si>
  <si>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</si>
  <si>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</si>
  <si>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</si>
  <si>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</si>
  <si>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</si>
  <si>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</si>
  <si>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</si>
  <si>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</si>
  <si>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</si>
  <si>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</si>
  <si>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</si>
  <si>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</si>
  <si>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</si>
  <si>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</si>
  <si>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</si>
  <si>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</si>
  <si>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</si>
  <si>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</si>
  <si>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</si>
  <si>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</si>
  <si>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</si>
  <si>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</si>
  <si>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</si>
  <si>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</si>
  <si>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</si>
  <si>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</si>
  <si>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</si>
  <si>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</si>
  <si>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</si>
  <si>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</si>
  <si>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</si>
  <si>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</si>
  <si>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</si>
  <si>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</si>
  <si>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</si>
  <si>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</si>
  <si>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</si>
  <si>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</si>
  <si>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</si>
  <si>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</si>
  <si>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</si>
  <si>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</si>
  <si>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</si>
  <si>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</si>
  <si>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</si>
  <si>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</si>
  <si>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</si>
  <si>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</si>
  <si>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</si>
  <si>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</si>
  <si>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</si>
  <si>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</si>
  <si>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</si>
  <si>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</si>
  <si>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</si>
  <si>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</si>
  <si>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</si>
  <si>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</si>
  <si>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</si>
  <si>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</si>
  <si>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</si>
  <si>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</si>
  <si>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</si>
  <si>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</si>
  <si>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</si>
  <si>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</si>
  <si>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</si>
  <si>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</si>
  <si>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</si>
  <si>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</si>
  <si>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</si>
  <si>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</si>
  <si>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</si>
  <si>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</si>
  <si>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</si>
  <si>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</si>
  <si>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</si>
  <si>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</si>
  <si>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</si>
  <si>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</si>
  <si>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</si>
  <si>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</si>
  <si>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</si>
  <si>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</si>
  <si>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</si>
  <si>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</si>
  <si>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</si>
  <si>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</si>
  <si>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</si>
  <si>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</si>
  <si>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</si>
  <si>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</si>
  <si>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</si>
  <si>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</si>
  <si>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</si>
  <si>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</si>
  <si>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</si>
  <si>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</si>
  <si>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</si>
  <si>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</si>
  <si>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</si>
  <si>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</si>
  <si>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</si>
  <si>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</si>
  <si>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</si>
  <si>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</si>
  <si>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</si>
  <si>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</si>
  <si>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</si>
  <si>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</si>
  <si>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</si>
  <si>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</si>
  <si>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</si>
  <si>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</si>
  <si>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</si>
  <si>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</si>
  <si>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</si>
  <si>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</si>
  <si>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</si>
  <si>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</si>
  <si>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</si>
  <si>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</si>
  <si>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</si>
  <si>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</si>
  <si>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</si>
  <si>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</si>
  <si>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</si>
  <si>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</si>
  <si>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</si>
  <si>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</si>
  <si>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</si>
  <si>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</si>
  <si>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</si>
  <si>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</si>
  <si>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</si>
  <si>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</si>
  <si>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</si>
  <si>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</si>
  <si>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</si>
  <si>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</si>
  <si>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</si>
  <si>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</si>
  <si>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</si>
  <si>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</si>
  <si>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</si>
  <si>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</si>
  <si>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</si>
  <si>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</si>
  <si>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</si>
  <si>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</si>
  <si>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</si>
  <si>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</si>
  <si>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</si>
  <si>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</si>
  <si>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</si>
  <si>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</si>
  <si>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</si>
  <si>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</si>
  <si>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</si>
  <si>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</si>
  <si>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</si>
  <si>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</si>
  <si>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</si>
  <si>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</si>
  <si>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</si>
  <si>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</si>
  <si>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</si>
  <si>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</si>
  <si>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</si>
  <si>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</si>
  <si>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</si>
  <si>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</si>
  <si>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</si>
  <si>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</si>
  <si>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</si>
  <si>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</si>
  <si>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</si>
  <si>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</si>
  <si>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</si>
  <si>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</si>
  <si>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</si>
  <si>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</si>
  <si>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</si>
  <si>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</si>
  <si>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</si>
  <si>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</si>
  <si>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</si>
  <si>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</si>
  <si>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</si>
  <si>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</si>
  <si>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</si>
  <si>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</si>
  <si>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</si>
  <si>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</si>
  <si>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</si>
  <si>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</si>
  <si>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</si>
  <si>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</si>
  <si>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</si>
  <si>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</si>
  <si>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</si>
  <si>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</si>
  <si>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</si>
  <si>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</si>
  <si>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</si>
  <si>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</si>
  <si>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</si>
  <si>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</si>
  <si>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</si>
  <si>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</si>
  <si>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</si>
  <si>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</si>
  <si>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</si>
  <si>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</si>
  <si>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</si>
  <si>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</si>
  <si>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</si>
  <si>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</si>
  <si>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</si>
  <si>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</si>
  <si>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</si>
  <si>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</si>
  <si>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</si>
  <si>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</si>
  <si>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</si>
  <si>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</si>
  <si>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</si>
  <si>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</si>
  <si>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</si>
  <si>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</si>
  <si>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</si>
  <si>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</si>
  <si>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</si>
  <si>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</si>
  <si>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</si>
  <si>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</si>
  <si>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</si>
  <si>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</si>
  <si>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</si>
  <si>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</si>
  <si>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</si>
  <si>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</si>
  <si>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</si>
  <si>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</si>
  <si>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</si>
  <si>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</si>
  <si>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</si>
  <si>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</si>
  <si>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</si>
  <si>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</si>
  <si>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</si>
  <si>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</si>
  <si>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</si>
  <si>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</si>
  <si>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</si>
  <si>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</si>
  <si>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</si>
  <si>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</si>
  <si>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</si>
  <si>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</si>
  <si>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</si>
  <si>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</si>
  <si>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</si>
  <si>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</si>
  <si>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</si>
  <si>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</si>
  <si>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</si>
  <si>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</si>
  <si>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</si>
  <si>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</si>
  <si>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</si>
  <si>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</si>
  <si>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</si>
  <si>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</si>
  <si>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</si>
  <si>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</si>
  <si>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</si>
  <si>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</si>
  <si>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</si>
  <si>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</si>
  <si>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</si>
  <si>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</si>
  <si>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</si>
  <si>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</si>
  <si>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</si>
  <si>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</si>
  <si>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</si>
  <si>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</si>
  <si>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</si>
  <si>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</si>
  <si>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</si>
  <si>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</si>
  <si>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</si>
  <si>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</si>
  <si>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</si>
  <si>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</si>
  <si>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</si>
  <si>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</si>
  <si>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</si>
  <si>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</si>
  <si>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</si>
  <si>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</si>
  <si>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</si>
  <si>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</si>
  <si>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</si>
  <si>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</si>
  <si>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</si>
  <si>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</si>
  <si>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</si>
  <si>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</si>
  <si>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</si>
  <si>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</si>
  <si>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</si>
  <si>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</si>
  <si>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</si>
  <si>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</si>
  <si>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</si>
  <si>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</si>
  <si>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</si>
  <si>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</si>
  <si>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</si>
  <si>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</si>
  <si>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</si>
  <si>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</si>
  <si>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</si>
  <si>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</si>
  <si>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</si>
  <si>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</si>
  <si>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</si>
  <si>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</si>
  <si>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</si>
  <si>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</si>
  <si>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</si>
  <si>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</si>
  <si>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</si>
  <si>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</si>
  <si>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</si>
  <si>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</si>
  <si>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</si>
  <si>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</si>
  <si>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</si>
  <si>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</si>
  <si>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</si>
  <si>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</si>
  <si>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</si>
  <si>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</si>
  <si>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</si>
  <si>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</si>
  <si>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</si>
  <si>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</si>
  <si>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</si>
  <si>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</si>
  <si>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</si>
  <si>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</si>
  <si>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</si>
  <si>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</si>
  <si>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</si>
  <si>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</si>
  <si>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</si>
  <si>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</si>
  <si>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</si>
  <si>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</si>
  <si>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</si>
  <si>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</si>
  <si>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</si>
  <si>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</si>
  <si>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</si>
  <si>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</si>
  <si>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</si>
  <si>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</si>
  <si>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</si>
  <si>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</si>
  <si>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</si>
  <si>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</si>
  <si>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</si>
  <si>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</si>
  <si>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</si>
  <si>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</si>
  <si>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</si>
  <si>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</si>
  <si>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</si>
  <si>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</si>
  <si>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</si>
  <si>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</si>
  <si>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</si>
  <si>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</si>
  <si>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</si>
  <si>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</si>
  <si>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</si>
  <si>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</si>
  <si>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</si>
  <si>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</si>
  <si>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</si>
  <si>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</si>
  <si>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</si>
  <si>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</si>
  <si>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</si>
  <si>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</si>
  <si>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</si>
  <si>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</si>
  <si>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</si>
  <si>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</si>
  <si>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</si>
  <si>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</si>
  <si>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</si>
  <si>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</si>
  <si>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</si>
  <si>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</si>
  <si>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</si>
  <si>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</si>
  <si>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</si>
  <si>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</si>
  <si>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</si>
  <si>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</si>
  <si>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</si>
  <si>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</si>
  <si>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</si>
  <si>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</si>
  <si>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</si>
  <si>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</si>
  <si>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</si>
  <si>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</si>
  <si>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</si>
  <si>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</si>
  <si>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</si>
  <si>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</si>
  <si>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</si>
  <si>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</si>
  <si>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</si>
  <si>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</si>
  <si>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</si>
  <si>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</si>
  <si>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</si>
  <si>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</si>
  <si>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</si>
  <si>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</si>
  <si>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</si>
  <si>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</si>
  <si>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</si>
  <si>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</si>
  <si>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</si>
  <si>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</si>
  <si>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</si>
  <si>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</si>
  <si>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</si>
  <si>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</si>
  <si>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</si>
  <si>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</si>
  <si>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</si>
  <si>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</si>
  <si>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</si>
  <si>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</si>
  <si>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</si>
  <si>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</si>
  <si>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</si>
  <si>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</si>
  <si>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</si>
  <si>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</si>
  <si>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</si>
  <si>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</si>
  <si>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</si>
  <si>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</si>
  <si>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</si>
  <si>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</si>
  <si>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</si>
  <si>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</si>
  <si>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</si>
  <si>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</si>
  <si>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</si>
  <si>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</si>
  <si>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</si>
  <si>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</si>
  <si>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</si>
  <si>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</si>
  <si>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</si>
  <si>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</si>
  <si>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</si>
  <si>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</si>
  <si>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</si>
  <si>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</si>
  <si>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</si>
  <si>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</si>
  <si>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</si>
  <si>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</si>
  <si>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</si>
  <si>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</si>
  <si>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</si>
  <si>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</si>
  <si>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</si>
  <si>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</si>
  <si>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</si>
  <si>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</si>
  <si>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</si>
  <si>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</si>
  <si>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</si>
  <si>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</si>
  <si>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</si>
  <si>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</si>
  <si>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</si>
  <si>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</si>
  <si>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</si>
  <si>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</si>
  <si>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</si>
  <si>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</si>
  <si>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</si>
  <si>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</si>
  <si>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</si>
  <si>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</si>
  <si>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</si>
  <si>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</si>
  <si>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</si>
  <si>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</si>
  <si>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</si>
  <si>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</si>
  <si>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</si>
  <si>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</si>
  <si>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</si>
  <si>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</si>
  <si>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</si>
  <si>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</si>
  <si>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</si>
  <si>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</si>
  <si>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</si>
  <si>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</si>
  <si>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</si>
  <si>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</si>
  <si>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</si>
  <si>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</si>
  <si>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</si>
  <si>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</si>
  <si>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</si>
  <si>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</si>
  <si>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</si>
  <si>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</si>
  <si>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</si>
  <si>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</si>
  <si>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</si>
  <si>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</si>
  <si>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</si>
  <si>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</si>
  <si>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</si>
  <si>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</si>
  <si>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</si>
  <si>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</si>
  <si>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</si>
  <si>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</si>
  <si>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</si>
  <si>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</si>
  <si>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</si>
  <si>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</si>
  <si>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</si>
  <si>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</si>
  <si>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</si>
  <si>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</si>
  <si>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</si>
  <si>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</si>
  <si>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</si>
  <si>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</si>
  <si>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</si>
  <si>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</si>
  <si>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</si>
  <si>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</si>
  <si>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</si>
  <si>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</si>
  <si>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</si>
  <si>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</si>
  <si>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</si>
  <si>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</si>
  <si>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</si>
  <si>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</si>
  <si>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</si>
  <si>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</si>
  <si>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</si>
  <si>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</si>
  <si>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</si>
  <si>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</si>
  <si>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</si>
  <si>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</si>
  <si>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</si>
  <si>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</si>
  <si>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</si>
  <si>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</si>
  <si>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</si>
  <si>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</si>
  <si>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</si>
  <si>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</si>
  <si>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</si>
  <si>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</si>
  <si>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</si>
  <si>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</si>
  <si>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</si>
  <si>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</si>
  <si>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</si>
  <si>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</si>
  <si>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</si>
  <si>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</si>
  <si>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</si>
  <si>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</si>
  <si>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</si>
  <si>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</si>
  <si>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</si>
  <si>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</si>
  <si>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</si>
  <si>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</si>
  <si>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</si>
  <si>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</si>
  <si>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</si>
  <si>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</si>
  <si>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</si>
  <si>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</si>
  <si>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</si>
  <si>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</si>
  <si>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</si>
  <si>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</si>
  <si>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</si>
  <si>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</si>
  <si>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</si>
  <si>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</si>
  <si>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</si>
  <si>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</si>
  <si>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</si>
  <si>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</si>
  <si>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</si>
  <si>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</si>
  <si>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</si>
  <si>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</si>
  <si>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</si>
  <si>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</si>
  <si>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</si>
  <si>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</si>
  <si>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</si>
  <si>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</si>
  <si>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</si>
  <si>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</si>
  <si>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</si>
  <si>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</si>
  <si>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</si>
  <si>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</si>
  <si>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</si>
  <si>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</si>
  <si>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</si>
  <si>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</si>
  <si>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</si>
  <si>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</si>
  <si>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</si>
  <si>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</si>
  <si>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</si>
  <si>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</si>
  <si>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</si>
  <si>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</si>
  <si>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</si>
  <si>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</si>
  <si>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</si>
  <si>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</si>
  <si>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</si>
  <si>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</si>
  <si>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</si>
  <si>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</si>
  <si>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</si>
  <si>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</si>
  <si>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</si>
  <si>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</si>
  <si>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</si>
  <si>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</si>
  <si>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</si>
  <si>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</si>
  <si>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</si>
  <si>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</si>
  <si>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</si>
  <si>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</si>
  <si>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</si>
  <si>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</si>
  <si>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</si>
  <si>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</si>
  <si>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</si>
  <si>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</si>
  <si>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</si>
  <si>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</si>
  <si>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</si>
  <si>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</si>
  <si>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</si>
  <si>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</si>
  <si>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</si>
  <si>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</si>
  <si>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</si>
  <si>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</si>
  <si>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</si>
  <si>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</si>
  <si>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</si>
  <si>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</si>
  <si>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</si>
  <si>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</si>
  <si>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</si>
  <si>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</si>
  <si>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</si>
  <si>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</si>
  <si>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</si>
  <si>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</si>
  <si>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</si>
  <si>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</si>
  <si>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</si>
  <si>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</si>
  <si>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</si>
  <si>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</si>
  <si>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</si>
  <si>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</si>
  <si>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</si>
  <si>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</si>
  <si>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</si>
  <si>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</si>
  <si>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</si>
  <si>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</si>
  <si>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</si>
  <si>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</si>
  <si>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</si>
  <si>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</si>
  <si>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</si>
  <si>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</si>
  <si>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</si>
  <si>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</si>
  <si>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</si>
  <si>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</si>
  <si>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</si>
  <si>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</si>
  <si>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</si>
  <si>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</si>
  <si>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</si>
  <si>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</si>
  <si>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</si>
  <si>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</si>
  <si>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</si>
  <si>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</si>
  <si>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</si>
  <si>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</si>
  <si>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</si>
  <si>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</si>
  <si>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</si>
  <si>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</si>
  <si>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</si>
  <si>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</si>
  <si>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</si>
  <si>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</si>
  <si>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</si>
  <si>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</si>
  <si>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</si>
  <si>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</si>
  <si>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</si>
  <si>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</si>
  <si>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</si>
  <si>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</si>
  <si>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</si>
  <si>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</si>
  <si>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</si>
  <si>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</si>
  <si>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</si>
  <si>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</si>
  <si>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</si>
  <si>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</si>
  <si>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</si>
  <si>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</si>
  <si>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</si>
  <si>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</si>
  <si>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</si>
  <si>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</si>
  <si>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</si>
  <si>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</si>
  <si>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</si>
  <si>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</si>
  <si>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</si>
  <si>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</si>
  <si>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</si>
  <si>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</si>
  <si>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</si>
  <si>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</si>
  <si>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</si>
  <si>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</si>
  <si>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</si>
  <si>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</si>
  <si>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</si>
  <si>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</si>
  <si>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</si>
  <si>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</si>
  <si>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</si>
  <si>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</si>
  <si>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</si>
  <si>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</si>
  <si>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</si>
  <si>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</si>
  <si>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</si>
  <si>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</si>
  <si>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</si>
  <si>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</si>
  <si>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</si>
  <si>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</si>
  <si>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</si>
  <si>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</si>
  <si>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</si>
  <si>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</si>
  <si>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</si>
  <si>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</si>
  <si>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</si>
  <si>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</si>
  <si>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</si>
  <si>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</si>
  <si>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</si>
  <si>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</si>
  <si>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</si>
  <si>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</si>
  <si>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</si>
  <si>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</si>
  <si>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</si>
  <si>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</si>
  <si>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</si>
  <si>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</si>
  <si>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</si>
  <si>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</si>
  <si>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</si>
  <si>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</si>
  <si>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</si>
  <si>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</si>
  <si>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</si>
  <si>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</si>
  <si>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</si>
  <si>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</si>
  <si>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</si>
  <si>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</si>
  <si>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</si>
  <si>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</si>
  <si>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</si>
  <si>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</si>
  <si>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</si>
  <si>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</si>
  <si>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</si>
  <si>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</si>
  <si>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</si>
  <si>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</si>
  <si>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</si>
  <si>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</si>
  <si>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</si>
  <si>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</si>
  <si>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</si>
  <si>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</si>
  <si>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</si>
  <si>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</si>
  <si>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</si>
  <si>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</si>
  <si>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</si>
  <si>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</si>
  <si>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</si>
  <si>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</si>
  <si>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</si>
  <si>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</si>
  <si>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</si>
  <si>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</si>
  <si>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</si>
  <si>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</si>
  <si>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</si>
  <si>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</si>
  <si>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</si>
  <si>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</si>
  <si>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</si>
  <si>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</si>
  <si>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</si>
  <si>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</si>
  <si>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</si>
  <si>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</si>
  <si>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</si>
  <si>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</si>
  <si>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</si>
  <si>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</si>
  <si>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</si>
  <si>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</si>
  <si>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</si>
  <si>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</si>
  <si>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</si>
  <si>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</si>
  <si>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</si>
  <si>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</si>
  <si>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</si>
  <si>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</si>
  <si>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</si>
  <si>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</si>
  <si>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</si>
  <si>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</si>
  <si>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</si>
  <si>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</si>
  <si>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</si>
  <si>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</si>
  <si>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</si>
  <si>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</si>
  <si>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</si>
  <si>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</si>
  <si>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</si>
  <si>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</si>
  <si>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</si>
  <si>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</si>
  <si>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</si>
  <si>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</si>
  <si>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</si>
  <si>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</si>
  <si>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</si>
  <si>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</si>
  <si>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</si>
  <si>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</si>
  <si>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</si>
  <si>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</si>
  <si>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</si>
  <si>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</si>
  <si>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</si>
  <si>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</si>
  <si>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</si>
  <si>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</si>
  <si>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</si>
  <si>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</si>
  <si>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</si>
  <si>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</si>
  <si>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</si>
  <si>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</si>
  <si>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</si>
  <si>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</si>
  <si>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</si>
  <si>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</si>
  <si>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</si>
  <si>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</si>
  <si>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</si>
  <si>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</si>
  <si>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</si>
  <si>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</si>
  <si>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</si>
  <si>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</si>
  <si>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</si>
  <si>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</si>
  <si>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</si>
  <si>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</si>
  <si>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</si>
  <si>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</si>
  <si>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</si>
  <si>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</si>
  <si>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</si>
  <si>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</si>
  <si>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</si>
  <si>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</si>
  <si>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</si>
  <si>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</si>
  <si>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</si>
  <si>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</si>
  <si>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</si>
  <si>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</si>
  <si>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</si>
  <si>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</si>
  <si>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</si>
  <si>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</si>
  <si>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</si>
  <si>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</si>
  <si>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</si>
  <si>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</si>
  <si>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</si>
  <si>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</si>
  <si>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</si>
  <si>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</si>
  <si>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</si>
  <si>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</si>
  <si>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</si>
  <si>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</si>
  <si>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</si>
  <si>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</si>
  <si>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</si>
  <si>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</si>
  <si>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</si>
  <si>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</si>
  <si>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</si>
  <si>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</si>
  <si>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</si>
  <si>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</si>
  <si>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</si>
  <si>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</si>
  <si>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</si>
  <si>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</si>
  <si>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</si>
  <si>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</si>
  <si>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</si>
  <si>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</si>
  <si>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</si>
  <si>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</si>
  <si>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</si>
  <si>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</si>
  <si>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</si>
  <si>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</si>
  <si>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</si>
  <si>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</si>
  <si>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</si>
  <si>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</si>
  <si>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</si>
  <si>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</si>
  <si>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</si>
  <si>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</si>
  <si>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</si>
  <si>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</si>
  <si>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</si>
  <si>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</si>
  <si>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</si>
  <si>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</si>
  <si>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</si>
  <si>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</si>
  <si>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</si>
  <si>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</si>
  <si>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</si>
  <si>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</si>
  <si>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</si>
  <si>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</si>
  <si>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</si>
  <si>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</si>
  <si>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</si>
  <si>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</si>
  <si>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</si>
  <si>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</si>
  <si>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</si>
  <si>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</si>
  <si>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</si>
  <si>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</si>
  <si>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</si>
  <si>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</si>
  <si>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</si>
  <si>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</si>
  <si>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</si>
  <si>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</si>
  <si>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</si>
  <si>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</si>
  <si>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</si>
  <si>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</si>
  <si>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</si>
  <si>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</si>
  <si>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</si>
  <si>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</si>
  <si>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</si>
  <si>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</si>
  <si>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</si>
  <si>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</si>
  <si>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</si>
  <si>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</si>
  <si>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</si>
  <si>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</si>
  <si>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</si>
  <si>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</si>
  <si>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</si>
  <si>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</si>
  <si>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</si>
  <si>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</si>
  <si>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</si>
  <si>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</si>
  <si>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</si>
  <si>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</si>
  <si>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</si>
  <si>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</si>
  <si>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</si>
  <si>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</si>
  <si>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</si>
  <si>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</si>
  <si>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</si>
  <si>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</si>
  <si>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</si>
  <si>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</si>
  <si>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</si>
  <si>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</si>
  <si>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</si>
  <si>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</si>
  <si>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</si>
  <si>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</si>
  <si>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</si>
  <si>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</si>
  <si>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</si>
  <si>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</si>
  <si>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</si>
  <si>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</si>
  <si>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</si>
  <si>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</si>
  <si>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</si>
  <si>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</si>
  <si>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</si>
  <si>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</si>
  <si>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</si>
  <si>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</si>
  <si>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</si>
  <si>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</si>
  <si>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</si>
  <si>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</si>
  <si>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</si>
  <si>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</si>
  <si>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</si>
  <si>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</si>
  <si>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</si>
  <si>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</si>
  <si>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</si>
  <si>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</si>
  <si>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</si>
  <si>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</si>
  <si>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</si>
  <si>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</si>
  <si>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</si>
  <si>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</si>
  <si>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</si>
  <si>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</si>
  <si>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</si>
  <si>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</si>
  <si>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</si>
  <si>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</si>
  <si>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</si>
  <si>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</si>
  <si>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</si>
  <si>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</si>
  <si>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</si>
  <si>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</si>
  <si>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</si>
  <si>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</si>
  <si>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</si>
  <si>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</si>
  <si>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</si>
  <si>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</si>
  <si>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</si>
  <si>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</si>
  <si>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</si>
  <si>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</si>
  <si>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</si>
  <si>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</si>
  <si>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</si>
  <si>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</si>
  <si>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</si>
  <si>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</si>
  <si>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</si>
  <si>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</si>
  <si>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</si>
  <si>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</si>
  <si>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</si>
  <si>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</si>
  <si>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</si>
  <si>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</si>
  <si>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</si>
  <si>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</si>
  <si>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</si>
  <si>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</si>
  <si>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</si>
  <si>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</si>
  <si>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</si>
  <si>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</si>
  <si>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</si>
  <si>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</si>
  <si>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</si>
  <si>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</si>
  <si>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</si>
  <si>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</si>
  <si>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</si>
  <si>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</si>
  <si>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</si>
  <si>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</si>
  <si>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</si>
  <si>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</si>
  <si>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</si>
  <si>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</si>
  <si>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</si>
  <si>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</si>
  <si>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</si>
  <si>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</si>
  <si>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</si>
  <si>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</si>
  <si>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</si>
  <si>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</si>
  <si>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</si>
  <si>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</si>
  <si>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</si>
  <si>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</si>
  <si>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</si>
  <si>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</si>
  <si>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</si>
  <si>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</si>
  <si>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</si>
  <si>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</si>
  <si>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</si>
  <si>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</si>
  <si>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</si>
  <si>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</si>
  <si>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</si>
  <si>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</si>
  <si>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</si>
  <si>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</si>
  <si>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</si>
  <si>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</si>
  <si>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</si>
  <si>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</si>
  <si>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</si>
  <si>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</si>
  <si>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</si>
  <si>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</si>
  <si>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</si>
  <si>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</si>
  <si>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</si>
  <si>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</si>
  <si>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</si>
  <si>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</si>
  <si>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</si>
  <si>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</si>
  <si>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</si>
  <si>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</si>
  <si>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</si>
  <si>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</si>
  <si>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</si>
  <si>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</si>
  <si>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</si>
  <si>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</si>
  <si>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</si>
  <si>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</si>
  <si>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</si>
  <si>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</si>
  <si>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</si>
  <si>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</si>
  <si>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</si>
  <si>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</si>
  <si>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</si>
  <si>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</si>
  <si>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</si>
  <si>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</si>
  <si>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</si>
  <si>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</si>
  <si>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</si>
  <si>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</si>
  <si>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</si>
  <si>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</si>
  <si>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</si>
  <si>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</si>
  <si>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</si>
  <si>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</si>
  <si>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</si>
  <si>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</si>
  <si>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</si>
  <si>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</si>
  <si>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</si>
  <si>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</si>
  <si>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</si>
  <si>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</si>
  <si>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</si>
  <si>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</si>
  <si>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</si>
  <si>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</si>
  <si>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</si>
  <si>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</si>
  <si>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</si>
  <si>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</si>
  <si>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</si>
  <si>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</si>
  <si>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</si>
  <si>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</si>
  <si>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</si>
  <si>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</si>
  <si>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</si>
  <si>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</si>
  <si>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</si>
  <si>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</si>
  <si>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</si>
  <si>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</si>
  <si>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</si>
  <si>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</si>
  <si>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</si>
  <si>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</si>
  <si>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</si>
  <si>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</si>
  <si>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</si>
  <si>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</si>
  <si>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</si>
  <si>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</si>
  <si>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</si>
  <si>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</si>
  <si>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</si>
  <si>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</si>
  <si>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</si>
  <si>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</si>
  <si>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</si>
  <si>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</si>
  <si>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</si>
  <si>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</si>
  <si>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</si>
  <si>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</si>
  <si>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</si>
  <si>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</si>
  <si>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</si>
  <si>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</si>
  <si>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</si>
  <si>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</si>
  <si>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</si>
  <si>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</si>
  <si>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</si>
  <si>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</si>
  <si>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</si>
  <si>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</si>
  <si>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</si>
  <si>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</si>
  <si>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</si>
  <si>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</si>
  <si>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</si>
  <si>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</si>
  <si>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</si>
  <si>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</si>
  <si>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</si>
  <si>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</si>
  <si>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</si>
  <si>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</si>
  <si>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</si>
  <si>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</si>
  <si>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</si>
  <si>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</si>
  <si>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</si>
  <si>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</si>
  <si>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</si>
  <si>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</si>
  <si>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</si>
  <si>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</si>
  <si>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</si>
  <si>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</si>
  <si>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</si>
  <si>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</si>
  <si>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</si>
  <si>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</si>
  <si>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</si>
  <si>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</si>
  <si>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</si>
  <si>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</si>
  <si>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</si>
  <si>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</si>
  <si>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</si>
  <si>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</si>
  <si>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</si>
  <si>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</si>
  <si>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</si>
  <si>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</si>
  <si>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</si>
  <si>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</si>
  <si>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</si>
  <si>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</si>
  <si>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</si>
  <si>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</si>
  <si>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</si>
  <si>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</si>
  <si>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</si>
  <si>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</si>
  <si>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</si>
  <si>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</si>
  <si>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</si>
  <si>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</si>
  <si>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</si>
  <si>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</si>
  <si>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</si>
  <si>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</si>
  <si>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</si>
  <si>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</si>
  <si>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</si>
  <si>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</si>
  <si>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</si>
  <si>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</si>
  <si>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</si>
  <si>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</si>
  <si>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</si>
  <si>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</si>
  <si>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</si>
  <si>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</si>
  <si>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</si>
  <si>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</si>
  <si>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</si>
  <si>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</si>
  <si>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</si>
  <si>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</si>
  <si>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</si>
  <si>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</si>
  <si>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</si>
  <si>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</si>
  <si>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</si>
  <si>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</si>
  <si>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</si>
  <si>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</si>
  <si>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</si>
  <si>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</si>
  <si>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</si>
  <si>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</si>
  <si>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</si>
  <si>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</si>
  <si>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</si>
  <si>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</si>
  <si>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</si>
  <si>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</si>
  <si>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</si>
  <si>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</si>
  <si>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</si>
  <si>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</si>
  <si>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</si>
  <si>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</si>
  <si>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</si>
  <si>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</si>
  <si>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</si>
  <si>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</si>
  <si>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</si>
  <si>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</si>
  <si>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</si>
  <si>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</si>
  <si>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</si>
  <si>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</si>
  <si>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</si>
  <si>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</si>
  <si>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</si>
  <si>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</si>
  <si>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</si>
  <si>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</si>
  <si>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</si>
  <si>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</si>
  <si>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</si>
  <si>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</si>
  <si>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</si>
  <si>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</si>
  <si>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</si>
  <si>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</si>
  <si>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</si>
  <si>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</si>
  <si>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</si>
  <si>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</si>
  <si>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</si>
  <si>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</si>
  <si>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</si>
  <si>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</si>
  <si>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</si>
  <si>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</si>
  <si>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</si>
  <si>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</si>
  <si>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</si>
  <si>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</si>
  <si>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</si>
  <si>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</si>
  <si>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</si>
  <si>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</si>
  <si>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</si>
  <si>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</si>
  <si>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</si>
  <si>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</si>
  <si>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</si>
  <si>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</si>
  <si>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</si>
  <si>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</si>
  <si>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</si>
  <si>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</si>
  <si>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</si>
  <si>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</si>
  <si>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</si>
  <si>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</si>
  <si>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</si>
  <si>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</si>
  <si>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</si>
  <si>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</si>
  <si>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</si>
  <si>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</si>
  <si>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</si>
  <si>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</si>
  <si>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</si>
  <si>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</si>
  <si>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</si>
  <si>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</si>
  <si>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</si>
  <si>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</si>
  <si>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</si>
  <si>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</si>
  <si>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</si>
  <si>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</si>
  <si>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</si>
  <si>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</si>
  <si>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</si>
  <si>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</si>
  <si>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</si>
  <si>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</si>
  <si>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</si>
  <si>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</si>
  <si>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</si>
  <si>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</si>
  <si>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</si>
  <si>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</si>
  <si>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</si>
  <si>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</si>
  <si>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</si>
  <si>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</si>
  <si>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</si>
  <si>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</si>
  <si>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</si>
  <si>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</si>
  <si>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</si>
  <si>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</si>
  <si>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</si>
  <si>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</si>
  <si>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</si>
  <si>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</si>
  <si>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</si>
  <si>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</si>
  <si>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</si>
  <si>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</si>
  <si>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</si>
  <si>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</si>
  <si>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</si>
  <si>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</si>
  <si>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</si>
  <si>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</si>
  <si>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</si>
  <si>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</si>
  <si>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</si>
  <si>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</si>
  <si>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</si>
  <si>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</si>
  <si>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</si>
  <si>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</si>
  <si>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</si>
  <si>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</si>
  <si>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</si>
  <si>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</si>
  <si>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</si>
  <si>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</si>
  <si>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</si>
  <si>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</si>
  <si>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</si>
  <si>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</si>
  <si>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</si>
  <si>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</si>
  <si>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</si>
  <si>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</si>
  <si>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</si>
  <si>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</si>
  <si>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</si>
  <si>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</si>
  <si>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</si>
  <si>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</si>
  <si>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</si>
  <si>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</si>
  <si>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</si>
  <si>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</si>
  <si>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</si>
  <si>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</si>
  <si>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</si>
  <si>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</si>
  <si>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</si>
  <si>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</si>
  <si>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</si>
  <si>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</si>
  <si>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</si>
  <si>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</si>
  <si>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</si>
  <si>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</si>
  <si>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</si>
  <si>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</si>
  <si>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</si>
  <si>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</si>
  <si>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</si>
  <si>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</si>
  <si>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</si>
  <si>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</si>
  <si>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</si>
  <si>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</si>
  <si>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</si>
  <si>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</si>
  <si>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</si>
  <si>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</si>
  <si>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</si>
  <si>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</si>
  <si>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</si>
  <si>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</si>
  <si>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</si>
  <si>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</si>
  <si>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</si>
  <si>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</si>
  <si>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</si>
  <si>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</si>
  <si>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</si>
  <si>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</si>
  <si>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</si>
  <si>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</si>
  <si>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</si>
  <si>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</si>
  <si>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</si>
  <si>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</si>
  <si>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</si>
  <si>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</si>
  <si>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</si>
  <si>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</si>
  <si>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</si>
  <si>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</si>
  <si>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</si>
  <si>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</si>
  <si>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</si>
  <si>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</si>
  <si>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</si>
  <si>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</si>
  <si>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</si>
  <si>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</si>
  <si>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</si>
  <si>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</si>
  <si>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Rel-16</t>
  </si>
  <si>
    <t>CA_n78(2A)</t>
  </si>
  <si>
    <t>NR_CADC_NR_LTE_DC_R16-UEConTest</t>
  </si>
  <si>
    <t xml:space="preserve">CA_n078z2Az </t>
  </si>
  <si>
    <t>Fallback to CA_n1A-n78(2A) BCS1 with UL -</t>
  </si>
  <si>
    <t>CA_n78(2A) BCS1</t>
  </si>
  <si>
    <t xml:space="preserve">CA_n078z2Az BCS1 </t>
  </si>
  <si>
    <t>CA_n78(2A) BCS2</t>
  </si>
  <si>
    <t xml:space="preserve">CA_n078z2Az BCS2 </t>
  </si>
  <si>
    <t>Fallback to CA_n1A-n78(2A) BCS2 with UL -</t>
  </si>
  <si>
    <t>NR CA FR1 inter-band (2 bands)</t>
  </si>
  <si>
    <t>38.101-1:Table 5.5A.3.1-1g</t>
  </si>
  <si>
    <t>CA_n25A-n66A</t>
  </si>
  <si>
    <t xml:space="preserve">CA_n025A_n066A </t>
  </si>
  <si>
    <t>Fallback to CA_n5A-n25A-n66A with UL -</t>
  </si>
  <si>
    <t>Fallback to CA_n25A-n66A-n77(2A) with UL CA_n25A-n66A</t>
  </si>
  <si>
    <t>CA_n25A-n66A BCS1</t>
  </si>
  <si>
    <t xml:space="preserve">CA_n025A_n066A BCS1 </t>
  </si>
  <si>
    <t>Fallback to CA_n25A-n66A-n71A BCS1 with UL -</t>
  </si>
  <si>
    <t>CA_n25A-n66A BCS4and5</t>
  </si>
  <si>
    <t xml:space="preserve">CA_n025A_n066A BCS4and005 </t>
  </si>
  <si>
    <t>CA_n25A-n77A</t>
  </si>
  <si>
    <t xml:space="preserve">CA_n025A_n077A </t>
  </si>
  <si>
    <t>Fallback to CA_n5A-n25A-n77A with UL -</t>
  </si>
  <si>
    <t>Fallback to CA_n25A-n77A with UL CA_n25A-n77A PC2</t>
  </si>
  <si>
    <t>CA_n25A-n77A BCS1</t>
  </si>
  <si>
    <t xml:space="preserve">CA_n025A_n077A BCS1 </t>
  </si>
  <si>
    <t>CA_n25A-n77A BCS4and5</t>
  </si>
  <si>
    <t xml:space="preserve">CA_n025A_n077A BCS4and005 </t>
  </si>
  <si>
    <t>CA_n25A-n77(2A)</t>
  </si>
  <si>
    <t xml:space="preserve">CA_n025A_n077z2Az </t>
  </si>
  <si>
    <t>Fallback to CA_n25A-n66A-n77(2A) with UL -</t>
  </si>
  <si>
    <t>Fallback to CA_n25A-n66A-n77(2A) with UL CA_n25A-n77A</t>
  </si>
  <si>
    <t>CA_n25A-n77(2A) BCS4and5</t>
  </si>
  <si>
    <t xml:space="preserve">CA_n025A_n077z2Az BCS4and005 </t>
  </si>
  <si>
    <t>CA_n25A-n78A</t>
  </si>
  <si>
    <t xml:space="preserve">CA_n025A_n078A </t>
  </si>
  <si>
    <t>Fallback to CA_n25A-n66A-n78(2A) with UL -</t>
  </si>
  <si>
    <t>Fallback to CA_n25A-n66A-n78(2A) with UL CA_n25A-n78A</t>
  </si>
  <si>
    <t>CA_n25A-n78A BCS1</t>
  </si>
  <si>
    <t xml:space="preserve">CA_n025A_n078A BCS1 </t>
  </si>
  <si>
    <t>CA_n25A-n78(2A)</t>
  </si>
  <si>
    <t xml:space="preserve">CA_n025A_n078z2Az </t>
  </si>
  <si>
    <t>CA_n25A-n78(2A) BCS1</t>
  </si>
  <si>
    <t xml:space="preserve">CA_n025A_n078z2Az BCS1 </t>
  </si>
  <si>
    <t>38.101-1:Table 5.5A.3.1-1m</t>
  </si>
  <si>
    <t>CA_n66A-n77A BCS4and5</t>
  </si>
  <si>
    <t xml:space="preserve">CA_n066A_n077A BCS4and005 </t>
  </si>
  <si>
    <t>CA_n66A-n77A</t>
  </si>
  <si>
    <t xml:space="preserve">CA_n066A_n077A </t>
  </si>
  <si>
    <t>CA_n66A-n77(2A) BCS4and5</t>
  </si>
  <si>
    <t xml:space="preserve">CA_n066A_n077z2Az BCS4and005 </t>
  </si>
  <si>
    <t>CA_n66A-n78A</t>
  </si>
  <si>
    <t xml:space="preserve">CA_n066A_n078A </t>
  </si>
  <si>
    <t>Fallback to CA_n7(2A)-n66(2A)-n78A with UL CA_n7A-n78A</t>
  </si>
  <si>
    <t>Fallback to CA_n25A-n66A-n78(2A) with UL CA_n66A-n78A</t>
  </si>
  <si>
    <t>CA_n66A-n78A BCS1</t>
  </si>
  <si>
    <t xml:space="preserve">CA_n066A_n078A BCS1 </t>
  </si>
  <si>
    <t>CA_n66A-n78(2A)</t>
  </si>
  <si>
    <t xml:space="preserve">CA_n066A_n078z2Az </t>
  </si>
  <si>
    <t>CA_n66A-n78(2A) BCS1</t>
  </si>
  <si>
    <t xml:space="preserve">CA_n066A_n078z2Az BCS1 </t>
  </si>
  <si>
    <t>NR CA FR1 inter-band (3 bands)</t>
  </si>
  <si>
    <t>38.101-1:Table 5.5A.3.2-1</t>
  </si>
  <si>
    <t>CA_n25A-n66A-n77A</t>
  </si>
  <si>
    <t xml:space="preserve">CA_n025A_n066A_n077A </t>
  </si>
  <si>
    <t>Fallback to CA_n25A-n66A-n71A-n77A with UL -</t>
  </si>
  <si>
    <t>Fallback to CA_n25A-n66A-n77(2A) with UL CA_n66A-n77A</t>
  </si>
  <si>
    <t>CA_n25A-n66A-n77A BCS4and5</t>
  </si>
  <si>
    <t xml:space="preserve">CA_n025A_n066A_n077A BCS4and005 </t>
  </si>
  <si>
    <t>CA_n25A-n66A-n77(2A) BCS4and5</t>
  </si>
  <si>
    <t xml:space="preserve">CA_n025A_n066A_n077z2Az BCS4and005 </t>
  </si>
  <si>
    <t>CA_n25A-n66A-n78A</t>
  </si>
  <si>
    <t xml:space="preserve">CA_n025A_n066A_n078A </t>
  </si>
  <si>
    <t>Fallback to CA_n25A-n66A-n78(2A) with UL CA_n25A-n66A</t>
  </si>
  <si>
    <t>CA_n25A-n66A-n78A BCS1</t>
  </si>
  <si>
    <t xml:space="preserve">CA_n025A_n066A_n078A BCS1 </t>
  </si>
  <si>
    <t>Nokia</t>
  </si>
  <si>
    <t>China Unicom, Nokia</t>
  </si>
  <si>
    <t>Jumbo CR</t>
  </si>
  <si>
    <t>Jumbo CR
See column H</t>
  </si>
  <si>
    <t>N/A
No A-MPR for UL configurations</t>
  </si>
  <si>
    <t>CA_n77(2A) already included, add CA_n78(2A) to Table 4.1.3.1-1. 
Add  configurations to Tables 4.1.3.1-2, 4.1.3.1-3 and 4.1.3.1-6</t>
  </si>
  <si>
    <t>R5-236081</t>
  </si>
  <si>
    <t>CA_n66A-n77A already included.
Add TPA for CA_n25A-n66A, CA_n25A-n77A, CA_n25A-n78A, CA_n66A-n78A</t>
  </si>
  <si>
    <t xml:space="preserve"> - Add configurations to clause 4.3.1.1.2
 - SC frequencies OK
 - Re-use OK, n77(2A) in clause 4.3.1.1.5.77
-  Re-use OK, n78(2A) in clause 4.3.1.1.5.78</t>
  </si>
  <si>
    <t>N/A
n77(2A) and n78(2A) already included in Table 6.2.3.4-3.</t>
  </si>
  <si>
    <t>No discussion document needed. There are configuration specific changes needed for Chapter 6/7</t>
  </si>
  <si>
    <t>N/A</t>
  </si>
  <si>
    <t xml:space="preserve">Existing test frequencies can be re-used </t>
  </si>
  <si>
    <t xml:space="preserve">N/A </t>
  </si>
  <si>
    <t>Non-contiguous CA_n77 and CA_n78 already included</t>
  </si>
  <si>
    <t>Jumbo CR
CA_n66-n77 already included, add other bands</t>
  </si>
  <si>
    <t xml:space="preserve">CA_n77(2A) and CA_n78(2A) already included.
</t>
  </si>
  <si>
    <t>Add BCS 4 and 5 to CA_n77(2A) in Jumbo CR</t>
  </si>
  <si>
    <t>CA_n66A-n77A already included.
Add other configurations.
Add non-contiguous CA_n78(2A) into 6.2A.1.0.5</t>
  </si>
  <si>
    <t xml:space="preserve">CA_n66A-n77A already included.
Add other configurations.
</t>
  </si>
  <si>
    <t>General spurious into clause 6.5A.3.1.1.5.
CA_n66A-n77A already included in 6.5A.3.2.
Add other configs</t>
  </si>
  <si>
    <t>Add configuration into Table A.4.3.2A.4.1-3 and Table A.4.3.2A.4.2-3</t>
  </si>
  <si>
    <t>CA_n77(2A) already included in Table A.4.3.2A.3.1-3.
Add CA_n78(2A)</t>
  </si>
  <si>
    <t>R5-237649</t>
  </si>
  <si>
    <t>R5-237617</t>
  </si>
  <si>
    <t>R5-237602</t>
  </si>
  <si>
    <t>R5-237643</t>
  </si>
  <si>
    <t>R5-237618</t>
  </si>
  <si>
    <t>R5-237609</t>
  </si>
  <si>
    <t>R5-236083
R5-236084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</si>
</sst>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Calibri"/>
      <charset val="134"/>
      <scheme val="minor"/>
    </font>
    <font>
      <sz val="11"/>
      <color theme="1"/>
      <name val="Calibri"/>
      <family val="2"/>
      <scheme val="minor"/>
    </font>
    <font>
      <b/>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8"/>
      <color theme="1"/>
      <name val="Calibri"/>
      <family val="2"/>
      <scheme val="minor"/>
    </font>
    <font>
      <sz val="8"/>
      <name val="Calibri"/>
      <family val="2"/>
      <scheme val="minor"/>
    </font>
    <font>
      <sz val="8"/>
      <color theme="1"/>
      <name val="Calibri"/>
      <family val="2"/>
      <charset val="134"/>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 fillId="0" borderId="0"/>
    <xf numFmtId="0" fontId="3" fillId="0" borderId="0"/>
  </cellStyleXfs>
  <cellXfs count="229">
    <xf numFmtId="0" fontId="0" fillId="0" borderId="0" xfId="0"/>
    <xf numFmtId="0" fontId="3"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 fillId="0" borderId="1" xfId="2" applyBorder="1" applyAlignment="1">
      <alignment vertical="top"/>
    </xf>
    <xf numFmtId="14" fontId="3"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5" fillId="0" borderId="0" xfId="1" applyFont="1" applyAlignment="1">
      <alignment vertical="top"/>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8"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10" fillId="3" borderId="2" xfId="1" applyFont="1" applyFill="1" applyBorder="1" applyAlignment="1">
      <alignment vertical="top"/>
    </xf>
    <xf numFmtId="0" fontId="10" fillId="3" borderId="1" xfId="1" applyFont="1" applyFill="1" applyBorder="1" applyAlignment="1">
      <alignment vertical="top"/>
    </xf>
    <xf numFmtId="0" fontId="11" fillId="3" borderId="0" xfId="1" applyFont="1" applyFill="1" applyAlignment="1">
      <alignment horizontal="left" vertical="top" wrapText="1"/>
    </xf>
    <xf numFmtId="0" fontId="11" fillId="3" borderId="0" xfId="1" applyFont="1" applyFill="1" applyAlignment="1">
      <alignment horizontal="left" vertical="top"/>
    </xf>
    <xf numFmtId="0" fontId="9" fillId="3" borderId="0" xfId="1" applyFont="1" applyFill="1" applyAlignment="1" applyProtection="1">
      <alignment horizontal="left" vertical="top" wrapText="1"/>
      <protection locked="0"/>
    </xf>
    <xf numFmtId="0" fontId="8" fillId="3" borderId="0" xfId="1" applyFont="1" applyFill="1"/>
    <xf numFmtId="0" fontId="9"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3" fillId="6" borderId="6" xfId="1" applyFont="1" applyFill="1" applyBorder="1" applyAlignment="1">
      <alignment horizontal="center" vertical="top" wrapText="1"/>
    </xf>
    <xf numFmtId="0" fontId="13" fillId="6" borderId="7" xfId="1" applyFont="1" applyFill="1" applyBorder="1" applyAlignment="1">
      <alignment horizontal="center" vertical="top" wrapText="1"/>
    </xf>
    <xf numFmtId="0" fontId="13" fillId="6" borderId="7" xfId="1" applyFont="1" applyFill="1" applyBorder="1" applyAlignment="1">
      <alignment horizontal="center" vertical="top"/>
    </xf>
    <xf numFmtId="49" fontId="13" fillId="6" borderId="7" xfId="1" applyNumberFormat="1" applyFont="1" applyFill="1" applyBorder="1" applyAlignment="1">
      <alignment horizontal="center" vertical="top" wrapText="1"/>
    </xf>
    <xf numFmtId="0" fontId="8" fillId="3" borderId="3" xfId="1" applyFont="1" applyFill="1" applyBorder="1" applyAlignment="1">
      <alignment horizontal="left" vertical="top"/>
    </xf>
    <xf numFmtId="0" fontId="10" fillId="7" borderId="1" xfId="1" applyFont="1" applyFill="1" applyBorder="1" applyAlignment="1">
      <alignment horizontal="center" vertical="top" wrapText="1"/>
    </xf>
    <xf numFmtId="0" fontId="10" fillId="0" borderId="1" xfId="1" applyFont="1" applyBorder="1" applyAlignment="1">
      <alignment vertical="top" wrapText="1"/>
    </xf>
    <xf numFmtId="49" fontId="10" fillId="0" borderId="10" xfId="1" applyNumberFormat="1" applyFont="1" applyBorder="1" applyAlignment="1">
      <alignment horizontal="center" vertical="top" wrapText="1"/>
    </xf>
    <xf numFmtId="0" fontId="10" fillId="0" borderId="10" xfId="1" applyFont="1" applyBorder="1" applyAlignment="1">
      <alignment horizontal="left" vertical="top" wrapText="1"/>
    </xf>
    <xf numFmtId="0" fontId="14" fillId="3" borderId="0" xfId="1" applyFont="1" applyFill="1" applyAlignment="1">
      <alignment horizontal="center" vertical="top" wrapText="1"/>
    </xf>
    <xf numFmtId="0" fontId="14" fillId="3" borderId="0" xfId="1" applyFont="1" applyFill="1" applyAlignment="1">
      <alignment horizontal="center" vertical="top"/>
    </xf>
    <xf numFmtId="0" fontId="10" fillId="0" borderId="10" xfId="1" applyFont="1" applyBorder="1" applyAlignment="1">
      <alignment horizontal="center" vertical="top" wrapText="1"/>
    </xf>
    <xf numFmtId="0" fontId="10" fillId="0" borderId="1" xfId="1" applyFont="1" applyBorder="1" applyAlignment="1">
      <alignment horizontal="left" vertical="top" wrapText="1"/>
    </xf>
    <xf numFmtId="0" fontId="4" fillId="3" borderId="0" xfId="1" applyFont="1" applyFill="1" applyAlignment="1">
      <alignment horizontal="left" vertical="center"/>
    </xf>
    <xf numFmtId="49" fontId="10" fillId="0" borderId="1" xfId="1" applyNumberFormat="1" applyFont="1" applyBorder="1" applyAlignment="1">
      <alignment horizontal="center" vertical="top" wrapText="1"/>
    </xf>
    <xf numFmtId="0" fontId="5" fillId="3" borderId="0" xfId="1" applyFont="1" applyFill="1" applyAlignment="1">
      <alignment vertical="top"/>
    </xf>
    <xf numFmtId="0" fontId="15" fillId="0" borderId="1" xfId="1" applyFont="1" applyBorder="1" applyAlignment="1">
      <alignment vertical="top" wrapText="1"/>
    </xf>
    <xf numFmtId="49" fontId="15" fillId="0" borderId="1" xfId="1" applyNumberFormat="1" applyFont="1" applyBorder="1" applyAlignment="1">
      <alignment horizontal="center" vertical="top" wrapText="1"/>
    </xf>
    <xf numFmtId="0" fontId="15" fillId="0" borderId="1" xfId="1" applyFont="1" applyBorder="1" applyAlignment="1">
      <alignment horizontal="left" vertical="top" wrapText="1"/>
    </xf>
    <xf numFmtId="0" fontId="15" fillId="0" borderId="10" xfId="1" applyFont="1" applyBorder="1" applyAlignment="1">
      <alignment horizontal="left" vertical="top" wrapText="1"/>
    </xf>
    <xf numFmtId="0" fontId="8" fillId="4" borderId="0" xfId="1" applyFont="1" applyFill="1" applyAlignment="1">
      <alignment horizontal="center" vertical="top"/>
    </xf>
    <xf numFmtId="0" fontId="8"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8"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9" fillId="6" borderId="6"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1" xfId="1" applyFont="1" applyFill="1" applyBorder="1" applyAlignment="1">
      <alignment horizontal="center" vertical="top" wrapText="1"/>
    </xf>
    <xf numFmtId="49" fontId="10"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9" fillId="6" borderId="1" xfId="1" applyFont="1" applyFill="1" applyBorder="1" applyAlignment="1">
      <alignment horizontal="center" vertical="top" wrapText="1"/>
    </xf>
    <xf numFmtId="0" fontId="14" fillId="6" borderId="3" xfId="1" applyFont="1" applyFill="1" applyBorder="1" applyAlignment="1">
      <alignment horizontal="center" vertical="top"/>
    </xf>
    <xf numFmtId="49" fontId="10" fillId="0" borderId="1" xfId="1" applyNumberFormat="1" applyFont="1" applyBorder="1" applyAlignment="1">
      <alignment horizontal="left" vertical="top" wrapText="1"/>
    </xf>
    <xf numFmtId="0" fontId="24" fillId="7" borderId="1" xfId="1" applyFont="1" applyFill="1" applyBorder="1" applyAlignment="1">
      <alignment horizontal="center" vertical="top"/>
    </xf>
    <xf numFmtId="49" fontId="15" fillId="0" borderId="1" xfId="1" applyNumberFormat="1" applyFont="1" applyBorder="1" applyAlignment="1">
      <alignment horizontal="left" vertical="top" wrapText="1"/>
    </xf>
    <xf numFmtId="0" fontId="15" fillId="7" borderId="1" xfId="1" applyFont="1" applyFill="1" applyBorder="1" applyAlignment="1">
      <alignment horizontal="center" vertical="top"/>
    </xf>
    <xf numFmtId="0" fontId="25" fillId="6" borderId="9" xfId="1" applyFont="1" applyFill="1" applyBorder="1" applyAlignment="1">
      <alignment horizontal="center" vertical="top" wrapText="1"/>
    </xf>
    <xf numFmtId="0" fontId="26" fillId="4" borderId="0" xfId="1" applyFont="1" applyFill="1" applyAlignment="1">
      <alignment vertical="top"/>
    </xf>
    <xf numFmtId="0" fontId="8" fillId="4" borderId="0" xfId="1" applyFont="1" applyFill="1" applyAlignment="1">
      <alignment vertical="top"/>
    </xf>
    <xf numFmtId="0" fontId="8"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3" fillId="3" borderId="0" xfId="1" applyFont="1" applyFill="1" applyAlignment="1">
      <alignment horizontal="center" vertical="top" wrapText="1"/>
    </xf>
    <xf numFmtId="0" fontId="8" fillId="3" borderId="4" xfId="1" applyFont="1" applyFill="1" applyBorder="1" applyAlignment="1">
      <alignment horizontal="left" vertical="top"/>
    </xf>
    <xf numFmtId="0" fontId="10"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10" fillId="8" borderId="1" xfId="1" applyNumberFormat="1" applyFont="1" applyFill="1" applyBorder="1" applyAlignment="1">
      <alignment horizontal="center" vertical="top"/>
    </xf>
    <xf numFmtId="0" fontId="14" fillId="6" borderId="4" xfId="1" applyFont="1" applyFill="1" applyBorder="1" applyAlignment="1">
      <alignment horizontal="center" vertical="top"/>
    </xf>
    <xf numFmtId="0" fontId="10" fillId="7" borderId="11" xfId="1" applyFont="1" applyFill="1" applyBorder="1" applyAlignment="1">
      <alignment horizontal="left" vertical="top"/>
    </xf>
    <xf numFmtId="0" fontId="10" fillId="7" borderId="0" xfId="1" applyFont="1" applyFill="1" applyAlignment="1">
      <alignment horizontal="center" vertical="top" wrapText="1"/>
    </xf>
    <xf numFmtId="0" fontId="10" fillId="7" borderId="5" xfId="1" applyFont="1" applyFill="1" applyBorder="1" applyAlignment="1">
      <alignment horizontal="center" vertical="top" wrapText="1"/>
    </xf>
    <xf numFmtId="0" fontId="10" fillId="11" borderId="16" xfId="1" applyFont="1" applyFill="1" applyBorder="1" applyAlignment="1">
      <alignment horizontal="center" vertical="top" wrapText="1"/>
    </xf>
    <xf numFmtId="0" fontId="10" fillId="11" borderId="17" xfId="1" applyFont="1" applyFill="1" applyBorder="1" applyAlignment="1">
      <alignment horizontal="center" vertical="top" wrapText="1"/>
    </xf>
    <xf numFmtId="0" fontId="10"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9" fontId="28" fillId="8" borderId="1" xfId="1" applyNumberFormat="1" applyFont="1" applyFill="1" applyBorder="1" applyAlignment="1">
      <alignment horizontal="center" vertical="top"/>
    </xf>
    <xf numFmtId="0" fontId="5" fillId="3" borderId="0" xfId="1" applyFont="1" applyFill="1" applyAlignment="1">
      <alignment horizontal="center" vertical="top"/>
    </xf>
    <xf numFmtId="0" fontId="19" fillId="0" borderId="0" xfId="1" applyFont="1" applyAlignment="1">
      <alignment vertical="top"/>
    </xf>
    <xf numFmtId="0" fontId="10" fillId="0" borderId="6" xfId="1" applyFont="1" applyBorder="1" applyAlignment="1">
      <alignment vertical="top" wrapText="1"/>
    </xf>
    <xf numFmtId="0" fontId="10" fillId="0" borderId="10" xfId="1" applyFont="1" applyBorder="1" applyAlignment="1">
      <alignment vertical="top" wrapText="1"/>
    </xf>
    <xf numFmtId="0" fontId="10" fillId="0" borderId="7" xfId="1" applyFont="1" applyBorder="1" applyAlignment="1">
      <alignment horizontal="left" vertical="top" wrapText="1"/>
    </xf>
    <xf numFmtId="0" fontId="10" fillId="0" borderId="11" xfId="1" applyFont="1" applyBorder="1" applyAlignment="1">
      <alignment vertical="top" wrapText="1"/>
    </xf>
    <xf numFmtId="0" fontId="10" fillId="0" borderId="0" xfId="1" applyFont="1" applyAlignment="1">
      <alignment horizontal="left" vertical="top" wrapText="1"/>
    </xf>
    <xf numFmtId="0" fontId="10" fillId="0" borderId="11" xfId="1" applyFont="1" applyBorder="1" applyAlignment="1">
      <alignment horizontal="left" vertical="top" wrapText="1"/>
    </xf>
    <xf numFmtId="0" fontId="24" fillId="7" borderId="11" xfId="1" applyFont="1" applyFill="1" applyBorder="1" applyAlignment="1">
      <alignment horizontal="center" vertical="top"/>
    </xf>
    <xf numFmtId="0" fontId="24" fillId="7" borderId="16" xfId="1" applyFont="1" applyFill="1" applyBorder="1" applyAlignment="1">
      <alignment horizontal="center" vertical="top"/>
    </xf>
    <xf numFmtId="49" fontId="10" fillId="0" borderId="1" xfId="1" applyNumberFormat="1" applyFont="1" applyBorder="1" applyAlignment="1">
      <alignment vertical="top" wrapText="1"/>
    </xf>
    <xf numFmtId="49" fontId="10" fillId="0" borderId="6" xfId="1" applyNumberFormat="1" applyFont="1" applyBorder="1" applyAlignment="1">
      <alignment vertical="top" wrapText="1"/>
    </xf>
    <xf numFmtId="49" fontId="10" fillId="0" borderId="11" xfId="1" applyNumberFormat="1" applyFont="1" applyBorder="1" applyAlignment="1">
      <alignment vertical="top" wrapText="1"/>
    </xf>
    <xf numFmtId="49" fontId="10" fillId="0" borderId="11" xfId="1" applyNumberFormat="1" applyFont="1" applyBorder="1" applyAlignment="1">
      <alignment horizontal="left" vertical="top" wrapText="1"/>
    </xf>
    <xf numFmtId="0" fontId="8" fillId="6" borderId="13" xfId="1" applyFont="1" applyFill="1" applyBorder="1" applyAlignment="1">
      <alignment horizontal="left" vertical="top"/>
    </xf>
    <xf numFmtId="0" fontId="10"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5" fillId="3" borderId="0" xfId="1" applyFont="1" applyFill="1" applyAlignment="1">
      <alignment horizontal="left" vertical="top"/>
    </xf>
    <xf numFmtId="0" fontId="0" fillId="3" borderId="0" xfId="0" applyFill="1" applyAlignment="1">
      <alignment vertical="top" wrapText="1"/>
    </xf>
    <xf numFmtId="0" fontId="32" fillId="4" borderId="9" xfId="0" applyFont="1" applyFill="1" applyBorder="1" applyAlignment="1">
      <alignment horizontal="center" vertical="top" wrapText="1"/>
    </xf>
    <xf numFmtId="0" fontId="32" fillId="4" borderId="5" xfId="0" applyFont="1" applyFill="1" applyBorder="1" applyAlignment="1">
      <alignment horizontal="center" vertical="top" wrapText="1"/>
    </xf>
    <xf numFmtId="49" fontId="33" fillId="0" borderId="1" xfId="0" applyNumberFormat="1" applyFont="1" applyBorder="1" applyAlignment="1">
      <alignment horizontal="center" vertical="top" wrapText="1"/>
    </xf>
    <xf numFmtId="49" fontId="34" fillId="0" borderId="1" xfId="0" applyNumberFormat="1" applyFont="1" applyBorder="1" applyAlignment="1">
      <alignment horizontal="center" vertical="top" wrapText="1"/>
    </xf>
    <xf numFmtId="49" fontId="34" fillId="0" borderId="1" xfId="0" applyNumberFormat="1" applyFont="1" applyBorder="1" applyAlignment="1">
      <alignment horizontal="left" vertical="top" wrapText="1"/>
    </xf>
    <xf numFmtId="49" fontId="34" fillId="0" borderId="1" xfId="0" applyNumberFormat="1" applyFont="1" applyBorder="1" applyAlignment="1">
      <alignment vertical="top" wrapText="1"/>
    </xf>
    <xf numFmtId="49" fontId="33" fillId="0" borderId="8" xfId="0" applyNumberFormat="1" applyFont="1" applyBorder="1" applyAlignment="1">
      <alignment horizontal="center" vertical="top" wrapText="1"/>
    </xf>
    <xf numFmtId="49" fontId="34" fillId="0" borderId="8" xfId="0" applyNumberFormat="1" applyFont="1" applyBorder="1" applyAlignment="1">
      <alignment horizontal="center" vertical="top" wrapText="1"/>
    </xf>
    <xf numFmtId="49" fontId="34" fillId="0" borderId="8" xfId="0" applyNumberFormat="1" applyFont="1" applyBorder="1" applyAlignment="1">
      <alignment horizontal="left" vertical="top" wrapText="1"/>
    </xf>
    <xf numFmtId="49" fontId="34" fillId="0" borderId="8" xfId="0" applyNumberFormat="1" applyFont="1" applyBorder="1" applyAlignment="1">
      <alignment vertical="top" wrapText="1"/>
    </xf>
    <xf numFmtId="0" fontId="28"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2" fillId="4" borderId="11" xfId="0" applyFont="1" applyFill="1" applyBorder="1" applyAlignment="1">
      <alignment horizontal="center" vertical="top" wrapText="1"/>
    </xf>
    <xf numFmtId="0" fontId="32"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5" fillId="0" borderId="0" xfId="0" applyFont="1"/>
    <xf numFmtId="0" fontId="10" fillId="0" borderId="1" xfId="1" quotePrefix="1" applyFont="1" applyBorder="1" applyAlignment="1">
      <alignment horizontal="left" vertical="top" wrapText="1"/>
    </xf>
    <xf numFmtId="0" fontId="10" fillId="0" borderId="6" xfId="1" quotePrefix="1" applyFont="1" applyBorder="1" applyAlignment="1">
      <alignment vertical="top" wrapText="1"/>
    </xf>
    <xf numFmtId="49" fontId="40" fillId="0" borderId="1" xfId="0" applyNumberFormat="1" applyFont="1" applyBorder="1" applyAlignment="1">
      <alignment horizontal="left" vertical="top" wrapText="1"/>
    </xf>
    <xf numFmtId="49" fontId="40" fillId="0" borderId="10" xfId="0" applyNumberFormat="1" applyFont="1" applyBorder="1" applyAlignment="1">
      <alignment horizontal="left" vertical="top" wrapText="1"/>
    </xf>
    <xf numFmtId="49" fontId="40" fillId="0" borderId="8" xfId="0" applyNumberFormat="1" applyFont="1" applyBorder="1" applyAlignment="1">
      <alignment horizontal="left" vertical="top" wrapText="1"/>
    </xf>
    <xf numFmtId="49" fontId="40" fillId="0" borderId="1" xfId="0" applyNumberFormat="1" applyFont="1" applyBorder="1" applyAlignment="1">
      <alignment horizontal="center" vertical="top" wrapText="1"/>
    </xf>
    <xf numFmtId="49" fontId="40" fillId="0" borderId="1" xfId="0" applyNumberFormat="1" applyFont="1" applyBorder="1" applyAlignment="1">
      <alignment vertical="top" wrapText="1"/>
    </xf>
    <xf numFmtId="49" fontId="40" fillId="0" borderId="8" xfId="0" applyNumberFormat="1" applyFont="1" applyBorder="1" applyAlignment="1">
      <alignment horizontal="center" vertical="top" wrapText="1"/>
    </xf>
    <xf numFmtId="49" fontId="40" fillId="0" borderId="8" xfId="0" applyNumberFormat="1" applyFont="1" applyBorder="1" applyAlignment="1">
      <alignment vertical="top" wrapText="1"/>
    </xf>
    <xf numFmtId="49" fontId="42" fillId="0" borderId="1" xfId="0" applyNumberFormat="1" applyFont="1" applyBorder="1" applyAlignment="1">
      <alignment vertical="top" wrapText="1"/>
    </xf>
    <xf numFmtId="0" fontId="11"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8" fillId="3" borderId="1" xfId="1" applyFont="1" applyFill="1" applyBorder="1" applyAlignment="1">
      <alignment vertical="top"/>
    </xf>
    <xf numFmtId="0" fontId="8" fillId="3" borderId="0" xfId="1" applyFont="1" applyFill="1" applyAlignment="1">
      <alignment vertical="top"/>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6" fillId="4" borderId="0" xfId="1" applyFont="1" applyFill="1" applyAlignment="1">
      <alignment horizontal="left" vertical="top"/>
    </xf>
    <xf numFmtId="0" fontId="15" fillId="3" borderId="0" xfId="1" applyFont="1" applyFill="1" applyAlignment="1">
      <alignment horizontal="left" vertical="top"/>
    </xf>
    <xf numFmtId="0" fontId="30" fillId="3" borderId="0" xfId="1" applyFont="1" applyFill="1" applyAlignment="1">
      <alignment horizontal="left" vertical="top" wrapText="1"/>
    </xf>
    <xf numFmtId="0" fontId="17"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 xfId="1" applyFont="1" applyFill="1" applyBorder="1" applyAlignment="1">
      <alignment horizontal="center" vertical="top" wrapText="1"/>
    </xf>
    <xf numFmtId="49" fontId="9" fillId="7" borderId="1" xfId="1" applyNumberFormat="1" applyFont="1" applyFill="1" applyBorder="1" applyAlignment="1">
      <alignment horizontal="center" vertical="top" wrapText="1"/>
    </xf>
    <xf numFmtId="49" fontId="9" fillId="7" borderId="6" xfId="1" applyNumberFormat="1" applyFont="1" applyFill="1" applyBorder="1" applyAlignment="1">
      <alignment horizontal="center" vertical="top" wrapText="1"/>
    </xf>
    <xf numFmtId="49" fontId="9" fillId="7" borderId="11" xfId="1" applyNumberFormat="1" applyFont="1" applyFill="1" applyBorder="1" applyAlignment="1">
      <alignment horizontal="center" vertical="top" wrapText="1"/>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9"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0" fontId="9" fillId="7" borderId="10" xfId="1" applyFont="1" applyFill="1" applyBorder="1" applyAlignment="1">
      <alignment horizontal="center" vertical="top" wrapText="1"/>
    </xf>
    <xf numFmtId="49" fontId="9" fillId="7" borderId="8" xfId="1" applyNumberFormat="1" applyFont="1" applyFill="1" applyBorder="1" applyAlignment="1">
      <alignment horizontal="center" vertical="top" wrapText="1"/>
    </xf>
    <xf numFmtId="49" fontId="9" fillId="7" borderId="9" xfId="1" applyNumberFormat="1" applyFont="1" applyFill="1" applyBorder="1" applyAlignment="1">
      <alignment horizontal="center" vertical="top" wrapText="1"/>
    </xf>
    <xf numFmtId="49" fontId="9" fillId="7" borderId="10" xfId="1" applyNumberFormat="1" applyFont="1" applyFill="1" applyBorder="1" applyAlignment="1">
      <alignment horizontal="center" vertical="top" wrapText="1"/>
    </xf>
    <xf numFmtId="0" fontId="10" fillId="7" borderId="8" xfId="1" applyFont="1" applyFill="1" applyBorder="1" applyAlignment="1">
      <alignment horizontal="center" vertical="top" wrapText="1"/>
    </xf>
    <xf numFmtId="0" fontId="10" fillId="7" borderId="9" xfId="1" applyFont="1" applyFill="1" applyBorder="1" applyAlignment="1">
      <alignment horizontal="center" vertical="top" wrapText="1"/>
    </xf>
    <xf numFmtId="0" fontId="10" fillId="7" borderId="10" xfId="1" applyFont="1" applyFill="1" applyBorder="1" applyAlignment="1">
      <alignment horizontal="center" vertical="top" wrapText="1"/>
    </xf>
    <xf numFmtId="0" fontId="10" fillId="7" borderId="2" xfId="1" applyFont="1" applyFill="1" applyBorder="1" applyAlignment="1">
      <alignment horizontal="center" vertical="top"/>
    </xf>
    <xf numFmtId="0" fontId="10" fillId="7" borderId="3" xfId="1" applyFont="1" applyFill="1" applyBorder="1" applyAlignment="1">
      <alignment horizontal="center" vertical="top"/>
    </xf>
    <xf numFmtId="0" fontId="10" fillId="7" borderId="4" xfId="1" applyFont="1" applyFill="1" applyBorder="1" applyAlignment="1">
      <alignment horizontal="center" vertical="top"/>
    </xf>
    <xf numFmtId="0" fontId="14" fillId="6" borderId="2" xfId="1" applyFont="1" applyFill="1" applyBorder="1" applyAlignment="1">
      <alignment horizontal="left" vertical="top"/>
    </xf>
    <xf numFmtId="0" fontId="14" fillId="6" borderId="3" xfId="1" applyFont="1" applyFill="1" applyBorder="1" applyAlignment="1">
      <alignment horizontal="left"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10" fillId="7" borderId="6" xfId="1" applyFont="1" applyFill="1" applyBorder="1" applyAlignment="1">
      <alignment horizontal="center" vertical="top"/>
    </xf>
    <xf numFmtId="0" fontId="10" fillId="7" borderId="7" xfId="1" applyFont="1" applyFill="1" applyBorder="1" applyAlignment="1">
      <alignment horizontal="center" vertical="top"/>
    </xf>
    <xf numFmtId="0" fontId="10" fillId="7" borderId="14" xfId="1" applyFont="1" applyFill="1" applyBorder="1" applyAlignment="1">
      <alignment horizontal="center" vertical="top"/>
    </xf>
    <xf numFmtId="0" fontId="10" fillId="7" borderId="1" xfId="1" applyFont="1" applyFill="1" applyBorder="1" applyAlignment="1">
      <alignment horizontal="center" vertical="top" wrapText="1"/>
    </xf>
    <xf numFmtId="0" fontId="29" fillId="3" borderId="2" xfId="1" applyFont="1" applyFill="1" applyBorder="1" applyAlignment="1">
      <alignment horizontal="left" vertical="top"/>
    </xf>
    <xf numFmtId="0" fontId="29" fillId="3" borderId="3" xfId="1" applyFont="1" applyFill="1" applyBorder="1" applyAlignment="1">
      <alignment horizontal="left" vertical="top"/>
    </xf>
    <xf numFmtId="49" fontId="9" fillId="7" borderId="12" xfId="1" applyNumberFormat="1" applyFont="1" applyFill="1" applyBorder="1" applyAlignment="1">
      <alignment horizontal="center" vertical="top" wrapText="1"/>
    </xf>
    <xf numFmtId="0" fontId="9" fillId="3" borderId="1" xfId="1" applyFont="1" applyFill="1" applyBorder="1" applyAlignment="1">
      <alignment horizontal="left" vertical="top"/>
    </xf>
    <xf numFmtId="0" fontId="12" fillId="5" borderId="1" xfId="1" applyFont="1" applyFill="1" applyBorder="1" applyAlignment="1">
      <alignment horizontal="center" vertical="top" wrapText="1"/>
    </xf>
    <xf numFmtId="0" fontId="12"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5" fillId="9" borderId="2" xfId="1" applyFont="1" applyFill="1" applyBorder="1" applyAlignment="1">
      <alignment horizontal="center" vertical="top"/>
    </xf>
    <xf numFmtId="0" fontId="5" fillId="9" borderId="3" xfId="1" applyFont="1" applyFill="1" applyBorder="1" applyAlignment="1">
      <alignment horizontal="center" vertical="top"/>
    </xf>
    <xf numFmtId="0" fontId="5" fillId="9" borderId="4" xfId="1" applyFont="1" applyFill="1" applyBorder="1" applyAlignment="1">
      <alignment horizontal="center"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4" fillId="3" borderId="0" xfId="1" applyFont="1" applyFill="1" applyAlignment="1">
      <alignment vertical="top"/>
    </xf>
    <xf numFmtId="0" fontId="4" fillId="3" borderId="5" xfId="1" applyFont="1" applyFill="1" applyBorder="1" applyAlignment="1">
      <alignment vertical="top"/>
    </xf>
    <xf numFmtId="0" fontId="9" fillId="3" borderId="1" xfId="1" applyFont="1" applyFill="1" applyBorder="1" applyAlignment="1">
      <alignment horizontal="left" vertical="top" wrapText="1"/>
    </xf>
    <xf numFmtId="0" fontId="9" fillId="3" borderId="2" xfId="1" applyFont="1" applyFill="1" applyBorder="1" applyAlignment="1" applyProtection="1">
      <alignment horizontal="left" vertical="top" wrapText="1"/>
      <protection locked="0"/>
    </xf>
    <xf numFmtId="0" fontId="9" fillId="3" borderId="3" xfId="1" applyFont="1" applyFill="1" applyBorder="1" applyAlignment="1" applyProtection="1">
      <alignment horizontal="left" vertical="top" wrapText="1"/>
      <protection locked="0"/>
    </xf>
    <xf numFmtId="0" fontId="9" fillId="3" borderId="4" xfId="1" applyFont="1" applyFill="1" applyBorder="1" applyAlignment="1" applyProtection="1">
      <alignment horizontal="left" vertical="top" wrapText="1"/>
      <protection locked="0"/>
    </xf>
    <xf numFmtId="0" fontId="7"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6540">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XFD74" totalsRowShown="0">
  <autoFilter ref="A14:XFD74" xr:uid="{00000000-0009-0000-0100-000001000000}"/>
  <tableColumns count="16384">
    <tableColumn id="15" xr3:uid="{00000000-0010-0000-0000-00000F000000}" name="Marked config" dataDxfId="16539"/>
    <tableColumn id="1" xr3:uid="{00000000-0010-0000-0000-000001000000}" name="Release introduced in TS 38.101-x" dataDxfId="16538"/>
    <tableColumn id="2" xr3:uid="{00000000-0010-0000-0000-000002000000}" name="Type of configuration" dataDxfId="16537"/>
    <tableColumn id="3" xr3:uid="{00000000-0010-0000-0000-000003000000}" name="TS and Source Table" dataDxfId="16536"/>
    <tableColumn id="4" xr3:uid="{00000000-0010-0000-0000-000004000000}" name="Configuration" dataDxfId="16535"/>
    <tableColumn id="5" xr3:uid="{00000000-0010-0000-0000-000005000000}" name="Uplink_x000a_configuration" dataDxfId="16534"/>
    <tableColumn id="6" xr3:uid="{00000000-0010-0000-0000-000006000000}" name="PC3 Status" dataDxfId="16533"/>
    <tableColumn id="7" xr3:uid="{00000000-0010-0000-0000-000007000000}" name="PC2 completed?" dataDxfId="16532"/>
    <tableColumn id="8" xr3:uid="{00000000-0010-0000-0000-000008000000}" name="RAN5 Completion Meeting _x000a_(PC3)" dataDxfId="16531"/>
    <tableColumn id="9" xr3:uid="{00000000-0010-0000-0000-000009000000}" name="Completion Reference_x000a_(PC3)" dataDxfId="16530"/>
    <tableColumn id="10" xr3:uid="{00000000-0010-0000-0000-00000A000000}" name="Interested operator_x000a_(PC3)" dataDxfId="16529"/>
    <tableColumn id="11" xr3:uid="{00000000-0010-0000-0000-00000B000000}" name="Responsible Company (contact)_x000a_(PC3)" dataDxfId="16528"/>
    <tableColumn id="12" xr3:uid="{00000000-0010-0000-0000-00000C000000}" name="Assignment_x000a_[RAN5 meeting]_x000a_ (PC3)" dataDxfId="16527"/>
    <tableColumn id="13" xr3:uid="{00000000-0010-0000-0000-00000D000000}" name="Applicable RAN5 WI code(s)  for CRs" dataDxfId="16526"/>
    <tableColumn id="14" xr3:uid="{00000000-0010-0000-0000-00000E000000}" name="Comments" dataDxfId="16525"/>
    <tableColumn id="16" xr3:uid="{00000000-0010-0000-0000-000010000000}" name="Introduced in PRD version" dataDxfId="16524"/>
    <tableColumn id="17" xr3:uid="{AB7006F1-4759-460C-A639-6BEC80F8C5BF}" name="Column1" dataDxfId="16523"/>
    <tableColumn id="18" xr3:uid="{2CB49D81-ADF8-4B4E-BF33-EA311E19EEBD}" name="Column2" dataDxfId="16522"/>
    <tableColumn id="19" xr3:uid="{EB3F557F-CAFC-4E1A-8354-670DED17444A}" name="Column3" dataDxfId="16521"/>
    <tableColumn id="20" xr3:uid="{835DCC81-5133-4381-80E3-0F4689DCB75E}" name="Column4" dataDxfId="16520"/>
    <tableColumn id="21" xr3:uid="{D5B8D2B8-5C7A-4A9D-9198-DA83E18E4688}" name="Column5" dataDxfId="16519"/>
    <tableColumn id="22" xr3:uid="{FCE1D1EA-ED06-4039-9134-15B0D2326578}" name="Column6" dataDxfId="16518"/>
    <tableColumn id="23" xr3:uid="{49E743F7-F1A4-4E79-AC98-8E31BEC71494}" name="Column7" dataDxfId="16517"/>
    <tableColumn id="24" xr3:uid="{263B1FFE-24B4-441D-B305-C23F2738FFE3}" name="Column8" dataDxfId="16516"/>
    <tableColumn id="25" xr3:uid="{43195D3D-3661-4801-97B0-4E8CA63A4F2A}" name="Column9" dataDxfId="16515"/>
    <tableColumn id="26" xr3:uid="{8D2EE542-AFE3-4C19-B039-B9BFA3487169}" name="Column10" dataDxfId="16514"/>
    <tableColumn id="27" xr3:uid="{7D19B828-9F1E-4191-9BD2-8DAA438BB34F}" name="Column11" dataDxfId="16513"/>
    <tableColumn id="28" xr3:uid="{FF6B0F59-CC39-4F80-89ED-4B48B79B5DEB}" name="Column12" dataDxfId="16512"/>
    <tableColumn id="29" xr3:uid="{088EE1D8-E6CA-4EBA-AE88-59D1FC5ABCBB}" name="Column13" dataDxfId="16511"/>
    <tableColumn id="30" xr3:uid="{29D074DE-31BC-45F7-B5B6-B51078CAA57C}" name="Column14" dataDxfId="16510"/>
    <tableColumn id="31" xr3:uid="{75174033-0BD1-4026-BBEC-C76C9EED30D1}" name="Column15" dataDxfId="16509"/>
    <tableColumn id="32" xr3:uid="{8252D5D1-6252-45A5-B1B6-14AA6BF02297}" name="Column16" dataDxfId="16508"/>
    <tableColumn id="33" xr3:uid="{666B1642-3582-4376-92E7-9249F93A5D05}" name="Column17" dataDxfId="16507"/>
    <tableColumn id="34" xr3:uid="{A453FF74-4C31-4DDF-8F64-2070093F4BA3}" name="Column18" dataDxfId="16506"/>
    <tableColumn id="35" xr3:uid="{92660025-8EAD-4C82-B973-27EE1D7A16CB}" name="Column19" dataDxfId="16505"/>
    <tableColumn id="36" xr3:uid="{E2F1490C-03B9-4C88-9C90-56C061882D85}" name="Column20" dataDxfId="16504"/>
    <tableColumn id="37" xr3:uid="{4FA36B0B-1288-4973-B9D8-2908A5DB3067}" name="Column21" dataDxfId="16503"/>
    <tableColumn id="38" xr3:uid="{33BE414E-ADF8-4A63-A499-C05C12A87619}" name="Column22" dataDxfId="16502"/>
    <tableColumn id="39" xr3:uid="{D42A2F65-686A-4089-AE57-E87EF66A8574}" name="Column23" dataDxfId="16501"/>
    <tableColumn id="40" xr3:uid="{AF68E226-94B9-4567-AC03-AAF670C11161}" name="Column24" dataDxfId="16500"/>
    <tableColumn id="41" xr3:uid="{4ACDC9A1-5ABE-4ED7-91E9-E76A2C4BBFA3}" name="Column25" dataDxfId="16499"/>
    <tableColumn id="42" xr3:uid="{53E0EAC8-5CB8-4D1B-A1D5-AAC103CD2B62}" name="Column26" dataDxfId="16498"/>
    <tableColumn id="43" xr3:uid="{EAD8F450-3882-44B5-A04F-86061FFA0D30}" name="Column27" dataDxfId="16497"/>
    <tableColumn id="44" xr3:uid="{7B09877D-0D49-450F-97CC-F34B0BA6B45B}" name="Column28" dataDxfId="16496"/>
    <tableColumn id="45" xr3:uid="{6567641E-8889-48F2-8BEA-085E50C161A5}" name="Column29" dataDxfId="16495"/>
    <tableColumn id="46" xr3:uid="{D2E7772D-670B-44FF-93F0-B1B10212963B}" name="Column30" dataDxfId="16494"/>
    <tableColumn id="47" xr3:uid="{E02D4F21-F328-417D-B383-10C2EBDF3488}" name="Column31" dataDxfId="16493"/>
    <tableColumn id="48" xr3:uid="{389FAC5E-6DAA-4E08-9940-EE551E071CB8}" name="Column32" dataDxfId="16492"/>
    <tableColumn id="49" xr3:uid="{62EF354F-F8BB-4273-8EF6-82036EBEF482}" name="Column33" dataDxfId="16491"/>
    <tableColumn id="50" xr3:uid="{198B5B3D-0891-4925-99AE-EB9B3E0B6832}" name="Column34" dataDxfId="16490"/>
    <tableColumn id="51" xr3:uid="{0111980C-BAB5-4E1E-B45A-0D38E6E5B1EA}" name="Column35" dataDxfId="16489"/>
    <tableColumn id="52" xr3:uid="{22AF12C9-4309-4318-A7C3-09DCBE98980E}" name="Column36" dataDxfId="16488"/>
    <tableColumn id="53" xr3:uid="{6606627B-1681-4C3B-A024-E35ED52C3758}" name="Column37" dataDxfId="16487"/>
    <tableColumn id="54" xr3:uid="{37E76503-D45A-4FD6-B0C8-C52A2F4228F1}" name="Column38" dataDxfId="16486"/>
    <tableColumn id="55" xr3:uid="{B0A85F3C-2CD8-43EF-B817-ED08A451AE1C}" name="Column39" dataDxfId="16485"/>
    <tableColumn id="56" xr3:uid="{777885C5-BE4A-4834-83F1-ACA99FA0911C}" name="Column40" dataDxfId="16484"/>
    <tableColumn id="57" xr3:uid="{4719BB85-D38D-480C-AE06-112E8D1E7C19}" name="Column41" dataDxfId="16483"/>
    <tableColumn id="58" xr3:uid="{760765A0-6C00-4B20-A9CA-704EDA550F1F}" name="Column42" dataDxfId="16482"/>
    <tableColumn id="59" xr3:uid="{66B6CBF8-7D2C-423D-9C68-E44F1FA7E807}" name="Column43" dataDxfId="16481"/>
    <tableColumn id="60" xr3:uid="{6F7D54A5-2A63-4FDA-A595-330E363E241D}" name="Column44" dataDxfId="16480"/>
    <tableColumn id="61" xr3:uid="{13E45CAD-4CB8-4CA3-900E-66B79AF07574}" name="Column45" dataDxfId="16479"/>
    <tableColumn id="62" xr3:uid="{AA977C9C-6583-4B56-93D9-99496874CBDE}" name="Column46" dataDxfId="16478"/>
    <tableColumn id="63" xr3:uid="{6B7146E9-4C44-472E-9CBA-549B756ED529}" name="Column47" dataDxfId="16477"/>
    <tableColumn id="64" xr3:uid="{E062658A-0E76-484F-BDC3-66C3FBAAB00D}" name="Column48" dataDxfId="16476"/>
    <tableColumn id="65" xr3:uid="{AFC7ED84-3F0B-450C-8045-949753F38028}" name="Column49" dataDxfId="16475"/>
    <tableColumn id="66" xr3:uid="{4F5B0FA8-2144-464D-8A61-42E63417824E}" name="Column50" dataDxfId="16474"/>
    <tableColumn id="67" xr3:uid="{6809AB66-8872-41E2-96EC-6A68CD9D9D2F}" name="Column51" dataDxfId="16473"/>
    <tableColumn id="68" xr3:uid="{CDDCE7CD-3D18-4A5C-8153-61816475AA23}" name="Column52" dataDxfId="16472"/>
    <tableColumn id="69" xr3:uid="{389C3009-BBEC-47D9-A7FD-66A4257B242B}" name="Column53" dataDxfId="16471"/>
    <tableColumn id="70" xr3:uid="{E5598DAB-357A-41EA-9927-9CC332221AF1}" name="Column54" dataDxfId="16470"/>
    <tableColumn id="71" xr3:uid="{5A9F6FF0-A551-4E0E-A880-F7BB4F598AD3}" name="Column55" dataDxfId="16469"/>
    <tableColumn id="72" xr3:uid="{64927DD2-B564-4878-A2F6-B6273E69D5D2}" name="Column56" dataDxfId="16468"/>
    <tableColumn id="73" xr3:uid="{E6E6E622-E411-4B95-AD98-90933793F294}" name="Column57" dataDxfId="16467"/>
    <tableColumn id="74" xr3:uid="{4AED22A7-0FDD-4833-91BF-02305C97A138}" name="Column58" dataDxfId="16466"/>
    <tableColumn id="75" xr3:uid="{06281AF2-0FAF-4831-8678-F605A4623932}" name="Column59" dataDxfId="16465"/>
    <tableColumn id="76" xr3:uid="{0D51A882-4974-4B8B-A2FC-22F190022F72}" name="Column60" dataDxfId="16464"/>
    <tableColumn id="77" xr3:uid="{132C667F-4D90-41A6-B54A-E5C55DADC51B}" name="Column61" dataDxfId="16463"/>
    <tableColumn id="78" xr3:uid="{42CF445F-4737-4AB0-BBCE-3D0B29CF2AB8}" name="Column62" dataDxfId="16462"/>
    <tableColumn id="79" xr3:uid="{0158BE23-2931-4DFC-B502-5DBFAAC24101}" name="Column63" dataDxfId="16461"/>
    <tableColumn id="80" xr3:uid="{E2D1187D-DD95-46DE-AC0F-5AC586703351}" name="Column64" dataDxfId="16460"/>
    <tableColumn id="81" xr3:uid="{EABAF288-35E2-4C21-84B0-DA439ED3884D}" name="Column65" dataDxfId="16459"/>
    <tableColumn id="82" xr3:uid="{CC8BE1C0-419F-4270-AF4C-E5195E771858}" name="Column66" dataDxfId="16458"/>
    <tableColumn id="83" xr3:uid="{711870DE-5432-4FCD-9E9A-1B11C969BC11}" name="Column67" dataDxfId="16457"/>
    <tableColumn id="84" xr3:uid="{5658CA55-6D68-4D08-98E2-8A2F51866203}" name="Column68" dataDxfId="16456"/>
    <tableColumn id="85" xr3:uid="{8B77D5F3-CF92-47EC-9FD4-FE5971BF3B03}" name="Column69" dataDxfId="16455"/>
    <tableColumn id="86" xr3:uid="{E91FD936-52B5-4FF4-9150-C14D4B437E76}" name="Column70" dataDxfId="16454"/>
    <tableColumn id="87" xr3:uid="{34710E5C-3893-42AB-97F8-0E0987531530}" name="Column71" dataDxfId="16453"/>
    <tableColumn id="88" xr3:uid="{42EE2961-7863-4E5B-9EE4-BF3F8657616E}" name="Column72" dataDxfId="16452"/>
    <tableColumn id="89" xr3:uid="{FA6A475B-A6C7-48B8-8D89-0E5261FB9109}" name="Column73" dataDxfId="16451"/>
    <tableColumn id="90" xr3:uid="{0E9C67AB-4200-423D-BEDD-D9FAD654D6E8}" name="Column74" dataDxfId="16450"/>
    <tableColumn id="91" xr3:uid="{C47E71F2-BCF6-49DA-AEBE-05D6CC16C460}" name="Column75" dataDxfId="16449"/>
    <tableColumn id="92" xr3:uid="{EAC96F73-121C-4516-A7C2-44A24D9A08D7}" name="Column76" dataDxfId="16448"/>
    <tableColumn id="93" xr3:uid="{1B18EDA7-FF93-4383-A0E9-9220573280D5}" name="Column77" dataDxfId="16447"/>
    <tableColumn id="94" xr3:uid="{04D9382C-E22B-481F-B25F-C559FEF396CB}" name="Column78" dataDxfId="16446"/>
    <tableColumn id="95" xr3:uid="{86143A00-76CF-4913-8D49-5CC4878A325A}" name="Column79" dataDxfId="16445"/>
    <tableColumn id="96" xr3:uid="{587EE4B3-07F9-454A-B75B-335EC0D9BEB9}" name="Column80" dataDxfId="16444"/>
    <tableColumn id="97" xr3:uid="{235CECC6-D194-4EB2-9C60-A340841BF224}" name="Column81" dataDxfId="16443"/>
    <tableColumn id="98" xr3:uid="{D820C7AE-36F0-4426-92AF-2327272B8859}" name="Column82" dataDxfId="16442"/>
    <tableColumn id="99" xr3:uid="{5A5F0D56-840D-4CFA-9B55-A91B08C1FEC8}" name="Column83" dataDxfId="16441"/>
    <tableColumn id="100" xr3:uid="{A1798D5B-0745-4650-8AAF-3F1229487399}" name="Column84" dataDxfId="16440"/>
    <tableColumn id="101" xr3:uid="{38F1EA10-F8A5-44BE-9916-3CDB1A457127}" name="Column85" dataDxfId="16439"/>
    <tableColumn id="102" xr3:uid="{5687EB2F-8946-45C7-90AD-127F2F1C2450}" name="Column86" dataDxfId="16438"/>
    <tableColumn id="103" xr3:uid="{A4AEB0AB-61FC-4FA3-BECB-F51DADC24475}" name="Column87" dataDxfId="16437"/>
    <tableColumn id="104" xr3:uid="{7E7927BE-9386-4342-89BF-8D1C0F68BDF6}" name="Column88" dataDxfId="16436"/>
    <tableColumn id="105" xr3:uid="{3327B400-FD7C-47A2-9EEF-2472E5F0439B}" name="Column89" dataDxfId="16435"/>
    <tableColumn id="106" xr3:uid="{C88E2F10-95D8-47AE-9330-405036252B00}" name="Column90" dataDxfId="16434"/>
    <tableColumn id="107" xr3:uid="{FDAED186-DFAA-4AF3-AE7E-B5E5966D0B8B}" name="Column91" dataDxfId="16433"/>
    <tableColumn id="108" xr3:uid="{BF33C960-5DD8-4065-A9B0-164BF11DFE4D}" name="Column92" dataDxfId="16432"/>
    <tableColumn id="109" xr3:uid="{17F71BD2-9771-48D4-AD5D-872AC4374347}" name="Column93" dataDxfId="16431"/>
    <tableColumn id="110" xr3:uid="{7710203C-AE6F-4B68-8AD6-6D6E07B6DAD0}" name="Column94" dataDxfId="16430"/>
    <tableColumn id="111" xr3:uid="{2F042AD6-F607-40CB-A969-4895C672ADD9}" name="Column95" dataDxfId="16429"/>
    <tableColumn id="112" xr3:uid="{F6DE2E26-4E98-4A9F-A5CD-FADFF5922749}" name="Column96" dataDxfId="16428"/>
    <tableColumn id="113" xr3:uid="{26D023AA-C6B2-41C9-A6B4-C6E31D1EEE07}" name="Column97" dataDxfId="16427"/>
    <tableColumn id="114" xr3:uid="{023BC116-330C-49B4-A90A-547426AEAD47}" name="Column98" dataDxfId="16426"/>
    <tableColumn id="115" xr3:uid="{253B0D8B-FC16-46A7-A9EE-93472B29E4BE}" name="Column99" dataDxfId="16425"/>
    <tableColumn id="116" xr3:uid="{D783D86F-4365-43AB-A53D-2905FEF5C025}" name="Column100" dataDxfId="16424"/>
    <tableColumn id="117" xr3:uid="{7E064E91-8626-4434-9A79-C09A8E748A58}" name="Column101" dataDxfId="16423"/>
    <tableColumn id="118" xr3:uid="{DE47C0D2-0BAD-4B86-B296-D66BD5DDB100}" name="Column102" dataDxfId="16422"/>
    <tableColumn id="119" xr3:uid="{B1A3C6C3-3AEA-4DDC-BB2A-6E57322DCF8A}" name="Column103" dataDxfId="16421"/>
    <tableColumn id="120" xr3:uid="{60339EA0-EF8D-4252-9E1B-86C6F2222C38}" name="Column104" dataDxfId="16420"/>
    <tableColumn id="121" xr3:uid="{D1627D02-5B84-4C1E-8A52-9F1332E09552}" name="Column105" dataDxfId="16419"/>
    <tableColumn id="122" xr3:uid="{108CEAA1-7D9F-43AF-843F-3B4DEB7820B4}" name="Column106" dataDxfId="16418"/>
    <tableColumn id="123" xr3:uid="{A9B509A1-28F3-4318-9C1A-75BD9C9857C7}" name="Column107" dataDxfId="16417"/>
    <tableColumn id="124" xr3:uid="{D11A1B06-019C-4363-B068-A58424BB924A}" name="Column108" dataDxfId="16416"/>
    <tableColumn id="125" xr3:uid="{69F5A5A5-176C-43C3-9291-BC1F0F3D4BDC}" name="Column109" dataDxfId="16415"/>
    <tableColumn id="126" xr3:uid="{B8F691E9-B84D-4C6D-95B8-883C0BA7D3A6}" name="Column110" dataDxfId="16414"/>
    <tableColumn id="127" xr3:uid="{2A352223-7EB3-4905-833D-E23DC2DD7D97}" name="Column111" dataDxfId="16413"/>
    <tableColumn id="128" xr3:uid="{E2FCC75F-AD43-4F5B-966A-65CCBFA236F5}" name="Column112" dataDxfId="16412"/>
    <tableColumn id="129" xr3:uid="{CF4BC827-A097-4B1E-B77A-98887E2030AF}" name="Column113" dataDxfId="16411"/>
    <tableColumn id="130" xr3:uid="{371A3319-3D6C-42BC-B9E3-C7C23F84351F}" name="Column114" dataDxfId="16410"/>
    <tableColumn id="131" xr3:uid="{72E6AE67-2C7D-411E-BFC8-78C6BD1E3DC3}" name="Column115" dataDxfId="16409"/>
    <tableColumn id="132" xr3:uid="{34F3D110-3505-48B5-9CEB-946F6330611A}" name="Column116" dataDxfId="16408"/>
    <tableColumn id="133" xr3:uid="{F78C9A82-77A6-40A4-82C7-E93638BC21D1}" name="Column117" dataDxfId="16407"/>
    <tableColumn id="134" xr3:uid="{DC58A2DA-3F28-4CF3-AE2C-53D6DE0D15E1}" name="Column118" dataDxfId="16406"/>
    <tableColumn id="135" xr3:uid="{54EB5535-90F2-487E-A9B0-B27CE1FA2E5F}" name="Column119" dataDxfId="16405"/>
    <tableColumn id="136" xr3:uid="{F4CB906F-C401-430E-9927-5760AE1FADFF}" name="Column120" dataDxfId="16404"/>
    <tableColumn id="137" xr3:uid="{DC2DD9A9-8A0E-40EB-BA86-FCC41CF018E6}" name="Column121" dataDxfId="16403"/>
    <tableColumn id="138" xr3:uid="{6142DF54-F373-4AD4-8B0A-0DA193794EDD}" name="Column122" dataDxfId="16402"/>
    <tableColumn id="139" xr3:uid="{3EE237D8-0A94-46FE-A810-7A255D4FC1FB}" name="Column123" dataDxfId="16401"/>
    <tableColumn id="140" xr3:uid="{7F2A615A-8531-42FB-8C48-DB77DE7B1707}" name="Column124" dataDxfId="16400"/>
    <tableColumn id="141" xr3:uid="{EB2AE20D-8E6C-48E6-9D65-5D7438C09D36}" name="Column125" dataDxfId="16399"/>
    <tableColumn id="142" xr3:uid="{DBE5D0D9-851F-4F66-8981-2DAB5C088567}" name="Column126" dataDxfId="16398"/>
    <tableColumn id="143" xr3:uid="{41CAE3A1-AA64-4AFD-81FA-24CC0927E251}" name="Column127" dataDxfId="16397"/>
    <tableColumn id="144" xr3:uid="{644A8A11-AC55-4CCD-95C7-5FF78B24554A}" name="Column128" dataDxfId="16396"/>
    <tableColumn id="145" xr3:uid="{3AD91EAB-12EA-4B29-84F8-632ED5BD2F0E}" name="Column129" dataDxfId="16395"/>
    <tableColumn id="146" xr3:uid="{7D487F5E-1EFC-4FFC-8D60-0F99281454E1}" name="Column130" dataDxfId="16394"/>
    <tableColumn id="147" xr3:uid="{A0269C12-B42D-4948-938A-288DB4C16E60}" name="Column131" dataDxfId="16393"/>
    <tableColumn id="148" xr3:uid="{29726A78-F441-4AD0-AB12-749C96AA01FC}" name="Column132" dataDxfId="16392"/>
    <tableColumn id="149" xr3:uid="{4DF4BA97-58A7-41A0-8EC3-A9148BD42636}" name="Column133" dataDxfId="16391"/>
    <tableColumn id="150" xr3:uid="{0E34D919-03AD-4D44-85FF-BC10AA48D2AD}" name="Column134" dataDxfId="16390"/>
    <tableColumn id="151" xr3:uid="{FB8B6CBB-9E54-46A3-BF22-0D3A27C5D74F}" name="Column135" dataDxfId="16389"/>
    <tableColumn id="152" xr3:uid="{7C578327-D5BF-4A29-9804-E3F9BB5B9208}" name="Column136" dataDxfId="16388"/>
    <tableColumn id="153" xr3:uid="{4B9023B6-3AE7-4444-9E2B-7A7356865CB4}" name="Column137" dataDxfId="16387"/>
    <tableColumn id="154" xr3:uid="{5DD45D1A-5ED0-4022-B8CE-F58E99597971}" name="Column138" dataDxfId="16386"/>
    <tableColumn id="155" xr3:uid="{FD7A89BE-2781-4B2D-8F6D-323A287592E4}" name="Column139" dataDxfId="16385"/>
    <tableColumn id="156" xr3:uid="{8BA6726E-FA08-44DB-859F-E5D45A2C9678}" name="Column140" dataDxfId="16384"/>
    <tableColumn id="157" xr3:uid="{9BE53228-4466-4760-997B-72854B8CCFFB}" name="Column141" dataDxfId="16383"/>
    <tableColumn id="158" xr3:uid="{70B6833C-9288-42FD-97A5-CE878192FB3A}" name="Column142" dataDxfId="16382"/>
    <tableColumn id="159" xr3:uid="{54F9583A-BA47-4713-B5D9-BE5C7E9A1D9F}" name="Column143" dataDxfId="16381"/>
    <tableColumn id="160" xr3:uid="{B3463A59-205E-4D16-B967-2F8AC191DD0F}" name="Column144" dataDxfId="16380"/>
    <tableColumn id="161" xr3:uid="{ACE17C55-3C96-46D5-832E-F6B50476B00E}" name="Column145" dataDxfId="16379"/>
    <tableColumn id="162" xr3:uid="{35E7151F-933A-47EE-9782-140B49840BBE}" name="Column146" dataDxfId="16378"/>
    <tableColumn id="163" xr3:uid="{24A85B23-3F2B-4335-8777-42D9CCAC8435}" name="Column147" dataDxfId="16377"/>
    <tableColumn id="164" xr3:uid="{868D3810-3ABE-48AC-861B-177A24392E4B}" name="Column148" dataDxfId="16376"/>
    <tableColumn id="165" xr3:uid="{4595D733-8BD0-4439-8ACF-0B2E5283A675}" name="Column149" dataDxfId="16375"/>
    <tableColumn id="166" xr3:uid="{9A9AF6DA-0570-4242-A495-0837992B0AE1}" name="Column150" dataDxfId="16374"/>
    <tableColumn id="167" xr3:uid="{C2E56894-1680-4393-9C6B-F6A21331398E}" name="Column151" dataDxfId="16373"/>
    <tableColumn id="168" xr3:uid="{3C8672FE-238A-4B75-A644-241EE49C9E1B}" name="Column152" dataDxfId="16372"/>
    <tableColumn id="169" xr3:uid="{4F8013F3-447F-4F8B-AF6B-669A1B8505D1}" name="Column153" dataDxfId="16371"/>
    <tableColumn id="170" xr3:uid="{55A032E3-C26A-4738-B39F-6C57D89C1DF5}" name="Column154" dataDxfId="16370"/>
    <tableColumn id="171" xr3:uid="{522DC83B-6DCC-4FEF-ADCE-272278BEFD1C}" name="Column155" dataDxfId="16369"/>
    <tableColumn id="172" xr3:uid="{388B9024-C80A-4D36-88DA-482A2088B07D}" name="Column156" dataDxfId="16368"/>
    <tableColumn id="173" xr3:uid="{32BA7FEE-C603-46A4-87ED-2A77E5A7F247}" name="Column157" dataDxfId="16367"/>
    <tableColumn id="174" xr3:uid="{836CB5DB-DA2D-4181-8D51-B3F4DD657F06}" name="Column158" dataDxfId="16366"/>
    <tableColumn id="175" xr3:uid="{E2085747-EA75-4623-99DE-2AFB8DFE9204}" name="Column159" dataDxfId="16365"/>
    <tableColumn id="176" xr3:uid="{EFE39B4C-9107-490C-B05F-4B8084B68A53}" name="Column160" dataDxfId="16364"/>
    <tableColumn id="177" xr3:uid="{1C53A740-0C28-4586-A3C2-B05E80C1BC8F}" name="Column161" dataDxfId="16363"/>
    <tableColumn id="178" xr3:uid="{3CF3A352-04B9-4657-B317-086060181331}" name="Column162" dataDxfId="16362"/>
    <tableColumn id="179" xr3:uid="{2B3A3FDF-B09D-4308-863C-AF5D90F8735B}" name="Column163" dataDxfId="16361"/>
    <tableColumn id="180" xr3:uid="{FCDF230B-92EB-4F5D-AE82-1F4AAC8115EE}" name="Column164" dataDxfId="16360"/>
    <tableColumn id="181" xr3:uid="{3402CF4A-289E-4D1F-83C7-3BB9C5E7599F}" name="Column165" dataDxfId="16359"/>
    <tableColumn id="182" xr3:uid="{D6ADD03D-CDB5-4A18-A959-7FA41CF5DAFE}" name="Column166" dataDxfId="16358"/>
    <tableColumn id="183" xr3:uid="{34F2A40C-F0C6-4274-9F5D-C8A451430F32}" name="Column167" dataDxfId="16357"/>
    <tableColumn id="184" xr3:uid="{C9EF2DBB-887E-45D2-A284-6F51F672F693}" name="Column168" dataDxfId="16356"/>
    <tableColumn id="185" xr3:uid="{38022458-A0B5-4CA4-BAC3-5B8C827B4C7F}" name="Column169" dataDxfId="16355"/>
    <tableColumn id="186" xr3:uid="{1D89CF42-5502-4FF4-ACB0-AA5299454411}" name="Column170" dataDxfId="16354"/>
    <tableColumn id="187" xr3:uid="{AA5025F0-483B-4C9B-AE26-49098D599FBA}" name="Column171" dataDxfId="16353"/>
    <tableColumn id="188" xr3:uid="{87188F70-3E46-408C-B162-902118BF6FBC}" name="Column172" dataDxfId="16352"/>
    <tableColumn id="189" xr3:uid="{AAF94201-26FE-4E22-8BAE-BEDAE80F22FF}" name="Column173" dataDxfId="16351"/>
    <tableColumn id="190" xr3:uid="{51C82E60-D12F-4889-9F11-84ED6A5F080A}" name="Column174" dataDxfId="16350"/>
    <tableColumn id="191" xr3:uid="{718FA292-9DFC-4DE2-9336-75CD59DBF364}" name="Column175" dataDxfId="16349"/>
    <tableColumn id="192" xr3:uid="{31CCA104-389C-4451-A125-040E38F3F078}" name="Column176" dataDxfId="16348"/>
    <tableColumn id="193" xr3:uid="{C5811504-5CEB-4D1C-A846-07A31BB1176D}" name="Column177" dataDxfId="16347"/>
    <tableColumn id="194" xr3:uid="{014B4EE4-66D6-4E0E-A7F5-809849AA8A60}" name="Column178" dataDxfId="16346"/>
    <tableColumn id="195" xr3:uid="{59916E7E-6E07-46C7-B565-5F9A45563D1E}" name="Column179" dataDxfId="16345"/>
    <tableColumn id="196" xr3:uid="{F6073210-B37B-48E5-AA06-5DAA04018DDF}" name="Column180" dataDxfId="16344"/>
    <tableColumn id="197" xr3:uid="{7C11C5F0-9D22-426B-8588-9DD39E8B8516}" name="Column181" dataDxfId="16343"/>
    <tableColumn id="198" xr3:uid="{F21F3E64-D3C9-4870-BA4E-884D5831C0DF}" name="Column182" dataDxfId="16342"/>
    <tableColumn id="199" xr3:uid="{974BCDC4-C805-4CF1-843A-48B7E3BCEBFA}" name="Column183" dataDxfId="16341"/>
    <tableColumn id="200" xr3:uid="{58219AF6-782F-4151-B6B6-BF773C930CDC}" name="Column184" dataDxfId="16340"/>
    <tableColumn id="201" xr3:uid="{17123935-15BF-4FF6-B4B6-D0F0A72A924E}" name="Column185" dataDxfId="16339"/>
    <tableColumn id="202" xr3:uid="{051B8799-466A-4FEF-9E2F-D255C147B1C7}" name="Column186" dataDxfId="16338"/>
    <tableColumn id="203" xr3:uid="{5FA3930D-23FB-4BDD-9BEB-4BB2B5FB4676}" name="Column187" dataDxfId="16337"/>
    <tableColumn id="204" xr3:uid="{9477B193-ABCD-4068-89ED-3707F107A038}" name="Column188" dataDxfId="16336"/>
    <tableColumn id="205" xr3:uid="{59A93061-3606-409C-AB41-D724F75D5380}" name="Column189" dataDxfId="16335"/>
    <tableColumn id="206" xr3:uid="{8D87B296-233E-4AD8-8754-C105A7E9C807}" name="Column190" dataDxfId="16334"/>
    <tableColumn id="207" xr3:uid="{CB638718-BE69-41A4-8D57-05F32C31FCE2}" name="Column191" dataDxfId="16333"/>
    <tableColumn id="208" xr3:uid="{06CFC8BD-C968-4BF2-B69D-F578F7B6C78E}" name="Column192" dataDxfId="16332"/>
    <tableColumn id="209" xr3:uid="{5A12BEB4-EDAE-4E80-968D-6F9166318625}" name="Column193" dataDxfId="16331"/>
    <tableColumn id="210" xr3:uid="{92169ED4-30BA-4D6A-9CE8-4F86C9310A5D}" name="Column194" dataDxfId="16330"/>
    <tableColumn id="211" xr3:uid="{5B2644EC-C9A6-49F1-A987-F574AC1CEDE4}" name="Column195" dataDxfId="16329"/>
    <tableColumn id="212" xr3:uid="{051DEBF4-D22F-4054-8907-03EF50B70705}" name="Column196" dataDxfId="16328"/>
    <tableColumn id="213" xr3:uid="{4CBA61E6-C0DC-4AB7-81C0-35CE2140B9C1}" name="Column197" dataDxfId="16327"/>
    <tableColumn id="214" xr3:uid="{908A3365-3E84-465E-AB8E-491B6E9A6236}" name="Column198" dataDxfId="16326"/>
    <tableColumn id="215" xr3:uid="{E85F71D9-3A2F-44E3-BE9B-694FB7460B78}" name="Column199" dataDxfId="16325"/>
    <tableColumn id="216" xr3:uid="{70D266B9-828C-4648-9C31-730D4E9B09D8}" name="Column200" dataDxfId="16324"/>
    <tableColumn id="217" xr3:uid="{7389ECF8-1504-49CB-B0A0-EE4FBC176169}" name="Column201" dataDxfId="16323"/>
    <tableColumn id="218" xr3:uid="{47770869-A2B9-40F4-B2BD-675368ACE01A}" name="Column202" dataDxfId="16322"/>
    <tableColumn id="219" xr3:uid="{E4E3168D-820D-48B1-BD46-904A3FD07906}" name="Column203" dataDxfId="16321"/>
    <tableColumn id="220" xr3:uid="{138020B4-16C2-4451-859B-0E2B183CEC82}" name="Column204" dataDxfId="16320"/>
    <tableColumn id="221" xr3:uid="{74596D96-F4C6-4721-BE55-8FFDDFD969DE}" name="Column205" dataDxfId="16319"/>
    <tableColumn id="222" xr3:uid="{D22181F9-332F-41D6-BE5B-E5B671BA94F3}" name="Column206" dataDxfId="16318"/>
    <tableColumn id="223" xr3:uid="{40200E0F-C0FA-482E-8E93-4C8E18654A01}" name="Column207" dataDxfId="16317"/>
    <tableColumn id="224" xr3:uid="{8B29F35E-A322-484E-97D2-6836004D50F6}" name="Column208" dataDxfId="16316"/>
    <tableColumn id="225" xr3:uid="{EF3C6B58-7A47-4226-B1E5-C031BA348108}" name="Column209" dataDxfId="16315"/>
    <tableColumn id="226" xr3:uid="{7C54A1CB-92B6-4FE9-B368-FCA11011D7BE}" name="Column210" dataDxfId="16314"/>
    <tableColumn id="227" xr3:uid="{2D60880D-C473-4858-9A3B-170117436CF2}" name="Column211" dataDxfId="16313"/>
    <tableColumn id="228" xr3:uid="{E3B47F35-B590-4B8B-9B2A-496DBDCAD574}" name="Column212" dataDxfId="16312"/>
    <tableColumn id="229" xr3:uid="{8D3BCD27-A5C7-408C-B9A4-25B2EDA3ECE1}" name="Column213" dataDxfId="16311"/>
    <tableColumn id="230" xr3:uid="{B72C210E-167C-4EDB-B49A-A9A54DCBF93C}" name="Column214" dataDxfId="16310"/>
    <tableColumn id="231" xr3:uid="{62D46AF0-106B-42C1-92DA-4D9FBCFA4604}" name="Column215" dataDxfId="16309"/>
    <tableColumn id="232" xr3:uid="{8B982B14-A455-4891-89AE-37038D4BB7E4}" name="Column216" dataDxfId="16308"/>
    <tableColumn id="233" xr3:uid="{CD985375-2173-42D7-89FA-78D821DF395B}" name="Column217" dataDxfId="16307"/>
    <tableColumn id="234" xr3:uid="{08CF9FD7-CF92-4873-B430-8A513936F712}" name="Column218" dataDxfId="16306"/>
    <tableColumn id="235" xr3:uid="{5EE65DC4-6105-4286-878D-6AA9FD9A4879}" name="Column219" dataDxfId="16305"/>
    <tableColumn id="236" xr3:uid="{0FE17B33-6E1D-4BA7-891B-292B067D802F}" name="Column220" dataDxfId="16304"/>
    <tableColumn id="237" xr3:uid="{7CE21210-CF1E-41E2-AA23-783D59649A89}" name="Column221" dataDxfId="16303"/>
    <tableColumn id="238" xr3:uid="{AEB78FEF-77BF-4114-BE7F-AE7F4E8FAFFC}" name="Column222" dataDxfId="16302"/>
    <tableColumn id="239" xr3:uid="{C0F314C3-47A3-42E1-B23F-F20036BB843D}" name="Column223" dataDxfId="16301"/>
    <tableColumn id="240" xr3:uid="{C06839E1-062D-41C1-A5B5-BADE7EED5EE6}" name="Column224" dataDxfId="16300"/>
    <tableColumn id="241" xr3:uid="{B212823B-1BBF-4E8F-9BAB-A3DD3D6F7C2F}" name="Column225" dataDxfId="16299"/>
    <tableColumn id="242" xr3:uid="{21EE37EB-0D54-4308-87F7-A6C9C6225A3A}" name="Column226" dataDxfId="16298"/>
    <tableColumn id="243" xr3:uid="{4EE0959D-F9D2-41E6-8A3D-8E2D78887D80}" name="Column227" dataDxfId="16297"/>
    <tableColumn id="244" xr3:uid="{B7817772-CE84-430D-93C8-A95BF054867C}" name="Column228" dataDxfId="16296"/>
    <tableColumn id="245" xr3:uid="{94CB0CA5-EB14-4168-8336-77F41EEFC9D6}" name="Column229" dataDxfId="16295"/>
    <tableColumn id="246" xr3:uid="{38026623-D3B3-41F3-A063-90F48ED85C5F}" name="Column230" dataDxfId="16294"/>
    <tableColumn id="247" xr3:uid="{EE3E3A3F-7A02-40EB-8659-F17142F4221E}" name="Column231" dataDxfId="16293"/>
    <tableColumn id="248" xr3:uid="{4741A309-4A2D-44B9-AC12-3E50DB9C99C5}" name="Column232" dataDxfId="16292"/>
    <tableColumn id="249" xr3:uid="{B9A59963-ADBA-4678-AA8B-1717C1B6D7B3}" name="Column233" dataDxfId="16291"/>
    <tableColumn id="250" xr3:uid="{EF8CF027-C924-45B1-8265-0F6F154F1BD1}" name="Column234" dataDxfId="16290"/>
    <tableColumn id="251" xr3:uid="{3EC28BE8-2344-407B-B892-17BB32477BA4}" name="Column235" dataDxfId="16289"/>
    <tableColumn id="252" xr3:uid="{4021A95A-8085-449D-9F4D-00340DE8BEDA}" name="Column236" dataDxfId="16288"/>
    <tableColumn id="253" xr3:uid="{0FEE733D-6C5F-4B7E-920A-FA7843E09A35}" name="Column237" dataDxfId="16287"/>
    <tableColumn id="254" xr3:uid="{7F40AF0B-2C83-483F-B0BF-5C0381A36726}" name="Column238" dataDxfId="16286"/>
    <tableColumn id="255" xr3:uid="{B675F677-288D-444E-941C-AF1AC90549A0}" name="Column239" dataDxfId="16285"/>
    <tableColumn id="256" xr3:uid="{68526DF8-C793-4E34-87AC-CDC8853745BB}" name="Column240" dataDxfId="16284"/>
    <tableColumn id="257" xr3:uid="{C08F3BEA-441B-4872-9D08-061F2E9BE1B2}" name="Column241" dataDxfId="16283"/>
    <tableColumn id="258" xr3:uid="{F6B87E4C-6DC1-477C-9722-21BC63FE8D0D}" name="Column242" dataDxfId="16282"/>
    <tableColumn id="259" xr3:uid="{9694BD43-1B6D-42B9-A0C9-056D8D5D099F}" name="Column243" dataDxfId="16281"/>
    <tableColumn id="260" xr3:uid="{58C41AEB-A204-475F-9A72-295438D66337}" name="Column244" dataDxfId="16280"/>
    <tableColumn id="261" xr3:uid="{E1597319-C5BE-480B-B076-77ED811E15AE}" name="Column245" dataDxfId="16279"/>
    <tableColumn id="262" xr3:uid="{8E7C9859-17D8-4655-8572-98EDB051D9B6}" name="Column246" dataDxfId="16278"/>
    <tableColumn id="263" xr3:uid="{11191377-7504-4591-9A13-DE8B8CF07C87}" name="Column247" dataDxfId="16277"/>
    <tableColumn id="264" xr3:uid="{8B108629-EBD1-4058-9A3E-4E4D8599AD1D}" name="Column248" dataDxfId="16276"/>
    <tableColumn id="265" xr3:uid="{A37A74CE-078C-4C46-ADCB-692285EDC3E9}" name="Column249" dataDxfId="16275"/>
    <tableColumn id="266" xr3:uid="{93FCA763-D3F8-4ADD-8241-72479F294F0F}" name="Column250" dataDxfId="16274"/>
    <tableColumn id="267" xr3:uid="{E0A6204F-1F90-4ACE-B381-405E7AB953AD}" name="Column251" dataDxfId="16273"/>
    <tableColumn id="268" xr3:uid="{AE3B35B3-CC68-45CF-B527-275B4231F210}" name="Column252" dataDxfId="16272"/>
    <tableColumn id="269" xr3:uid="{F3A55116-73C4-4467-8D0F-27A893D26715}" name="Column253" dataDxfId="16271"/>
    <tableColumn id="270" xr3:uid="{ECB05A2D-62DB-4365-8A9C-FF8FBE36FBFD}" name="Column254" dataDxfId="16270"/>
    <tableColumn id="271" xr3:uid="{FC398BF4-B0C2-4207-BB24-4A03770BA25B}" name="Column255" dataDxfId="16269"/>
    <tableColumn id="272" xr3:uid="{C2CB80F6-8F55-4BD5-83FF-74E3511A64B0}" name="Column256" dataDxfId="16268"/>
    <tableColumn id="273" xr3:uid="{18C3A5D1-7096-4B67-9B7A-2C91E3186F1F}" name="Column257" dataDxfId="16267"/>
    <tableColumn id="274" xr3:uid="{6846AE39-6914-40C9-98D3-610B4062D9C0}" name="Column258" dataDxfId="16266"/>
    <tableColumn id="275" xr3:uid="{96F5A348-C543-4A44-B45F-58E58100FAC5}" name="Column259" dataDxfId="16265"/>
    <tableColumn id="276" xr3:uid="{E5B6F8D7-3285-4FB9-B467-659106149EED}" name="Column260" dataDxfId="16264"/>
    <tableColumn id="277" xr3:uid="{063E0237-BA54-4147-8E67-925A7D29B4AF}" name="Column261" dataDxfId="16263"/>
    <tableColumn id="278" xr3:uid="{77D71801-FBD0-4E0D-A43F-C7B1639EE3B7}" name="Column262" dataDxfId="16262"/>
    <tableColumn id="279" xr3:uid="{0CDD9CC8-EFF2-4993-A567-47F1E0DC1856}" name="Column263" dataDxfId="16261"/>
    <tableColumn id="280" xr3:uid="{88F9DED1-65EE-46DE-949B-51933F76427E}" name="Column264" dataDxfId="16260"/>
    <tableColumn id="281" xr3:uid="{AA663D58-2780-402F-AC23-8B32D482ED70}" name="Column265" dataDxfId="16259"/>
    <tableColumn id="282" xr3:uid="{EBD3C7B0-DA90-4D59-825B-B534017A241F}" name="Column266" dataDxfId="16258"/>
    <tableColumn id="283" xr3:uid="{5E0AD047-508F-469D-8E70-BD4D441CA5FC}" name="Column267" dataDxfId="16257"/>
    <tableColumn id="284" xr3:uid="{3DCCFEE7-A094-471E-AF23-E9C652E1C124}" name="Column268" dataDxfId="16256"/>
    <tableColumn id="285" xr3:uid="{A3A2629E-4763-43E3-A11F-0A4728204017}" name="Column269" dataDxfId="16255"/>
    <tableColumn id="286" xr3:uid="{A2492443-3260-46CB-9348-09A53E85F8F7}" name="Column270" dataDxfId="16254"/>
    <tableColumn id="287" xr3:uid="{3C8A4E24-65AF-4A75-9B2B-E61FC3A6D666}" name="Column271" dataDxfId="16253"/>
    <tableColumn id="288" xr3:uid="{CFFEE595-D00D-49AC-812D-BB007D7800DF}" name="Column272" dataDxfId="16252"/>
    <tableColumn id="289" xr3:uid="{0E762821-7E6A-47B9-9207-44C16FE0EB22}" name="Column273" dataDxfId="16251"/>
    <tableColumn id="290" xr3:uid="{65FE9D80-26AD-4B17-ABDD-E1BD2BA671F7}" name="Column274" dataDxfId="16250"/>
    <tableColumn id="291" xr3:uid="{07101D2F-C346-4762-93DF-015F4A38ACFF}" name="Column275" dataDxfId="16249"/>
    <tableColumn id="292" xr3:uid="{43982A83-2A73-4641-9730-EAC777EF80B4}" name="Column276" dataDxfId="16248"/>
    <tableColumn id="293" xr3:uid="{52F7F19C-7DE7-4BE8-A55D-F45991D76869}" name="Column277" dataDxfId="16247"/>
    <tableColumn id="294" xr3:uid="{EF307BA4-832A-4C54-B0A7-59FC3830F855}" name="Column278" dataDxfId="16246"/>
    <tableColumn id="295" xr3:uid="{D73EDCB5-58B0-437E-ADD2-9323F43BE0B3}" name="Column279" dataDxfId="16245"/>
    <tableColumn id="296" xr3:uid="{493FBA2F-A7F4-4F78-976D-1E0F1F784466}" name="Column280" dataDxfId="16244"/>
    <tableColumn id="297" xr3:uid="{AB6F1167-E291-4691-8AD4-7A96F0BE496B}" name="Column281" dataDxfId="16243"/>
    <tableColumn id="298" xr3:uid="{EC79B97D-1965-468A-9072-79ACC1240E06}" name="Column282" dataDxfId="16242"/>
    <tableColumn id="299" xr3:uid="{FA1AA9DE-DC93-4C91-A0DC-368B43EDC66C}" name="Column283" dataDxfId="16241"/>
    <tableColumn id="300" xr3:uid="{6159939B-9589-47B8-94E5-82E6D24796D4}" name="Column284" dataDxfId="16240"/>
    <tableColumn id="301" xr3:uid="{AC54F4AA-7228-4A6F-864C-703983FB3B1F}" name="Column285" dataDxfId="16239"/>
    <tableColumn id="302" xr3:uid="{2130ED63-EFBC-4AD1-9E83-358EC144243A}" name="Column286" dataDxfId="16238"/>
    <tableColumn id="303" xr3:uid="{55B35BE3-F968-4576-845F-97911E7D2703}" name="Column287" dataDxfId="16237"/>
    <tableColumn id="304" xr3:uid="{2F1510D2-CA46-4E20-A3C9-52A6CE4FFF30}" name="Column288" dataDxfId="16236"/>
    <tableColumn id="305" xr3:uid="{220DF588-5257-4C5B-9DCF-93ECC006C133}" name="Column289" dataDxfId="16235"/>
    <tableColumn id="306" xr3:uid="{D56518C0-1D69-4777-BFC2-129C23FA188F}" name="Column290" dataDxfId="16234"/>
    <tableColumn id="307" xr3:uid="{A9F820E6-EBEE-4C59-9D66-6E39E6767D3F}" name="Column291" dataDxfId="16233"/>
    <tableColumn id="308" xr3:uid="{1CFE8CB3-5C1B-4E5C-B2CB-151BE0921F5D}" name="Column292" dataDxfId="16232"/>
    <tableColumn id="309" xr3:uid="{39B795FF-1AD7-486F-865D-0D8135602D52}" name="Column293" dataDxfId="16231"/>
    <tableColumn id="310" xr3:uid="{93970416-77C4-4A42-94ED-F77C7C627615}" name="Column294" dataDxfId="16230"/>
    <tableColumn id="311" xr3:uid="{A9679315-19F9-48E8-A3FA-9CC88D1C9415}" name="Column295" dataDxfId="16229"/>
    <tableColumn id="312" xr3:uid="{99035D80-3BF1-4917-865D-BC670DA550A5}" name="Column296" dataDxfId="16228"/>
    <tableColumn id="313" xr3:uid="{EA73616F-9444-4617-82DC-A8850012FF39}" name="Column297" dataDxfId="16227"/>
    <tableColumn id="314" xr3:uid="{BEDD5F14-0E57-4552-B262-D6561392534F}" name="Column298" dataDxfId="16226"/>
    <tableColumn id="315" xr3:uid="{7A738E76-6BE6-4F20-B13B-C78683A01A09}" name="Column299" dataDxfId="16225"/>
    <tableColumn id="316" xr3:uid="{A2D1BDC7-10C4-42CD-8015-5E51B9B29677}" name="Column300" dataDxfId="16224"/>
    <tableColumn id="317" xr3:uid="{BE0112B0-B572-490F-A907-5FA96D3E8BA9}" name="Column301" dataDxfId="16223"/>
    <tableColumn id="318" xr3:uid="{704D3110-93C6-48B2-89A9-3FC521D61C3F}" name="Column302" dataDxfId="16222"/>
    <tableColumn id="319" xr3:uid="{7A2C0F00-C2AF-478E-8059-65E2B4792F82}" name="Column303" dataDxfId="16221"/>
    <tableColumn id="320" xr3:uid="{10D9AE12-C213-4C6A-9D01-17382E4D2AEE}" name="Column304" dataDxfId="16220"/>
    <tableColumn id="321" xr3:uid="{BAC1D4C2-85A1-4E2E-81E9-DF7D2C83D5EC}" name="Column305" dataDxfId="16219"/>
    <tableColumn id="322" xr3:uid="{0A5D41E6-D446-4C82-BFCD-B3580CE0E307}" name="Column306" dataDxfId="16218"/>
    <tableColumn id="323" xr3:uid="{6360FA02-A79C-47A5-9A7B-3B0E46F7DBA0}" name="Column307" dataDxfId="16217"/>
    <tableColumn id="324" xr3:uid="{6C50B7AE-1C8D-45D4-8762-51EEA2B29D95}" name="Column308" dataDxfId="16216"/>
    <tableColumn id="325" xr3:uid="{B79502F9-3116-4027-A067-140DE6C4DF99}" name="Column309" dataDxfId="16215"/>
    <tableColumn id="326" xr3:uid="{09EF742F-D6AD-4996-84CB-D2916DD06BEB}" name="Column310" dataDxfId="16214"/>
    <tableColumn id="327" xr3:uid="{5E5102AF-D4F9-4916-8F5F-FC092E2CE1FE}" name="Column311" dataDxfId="16213"/>
    <tableColumn id="328" xr3:uid="{9EC7EA55-9E02-4831-A551-56D85CCB4A6D}" name="Column312" dataDxfId="16212"/>
    <tableColumn id="329" xr3:uid="{60E21B1F-CB1E-4512-BAA8-94695DC744AD}" name="Column313" dataDxfId="16211"/>
    <tableColumn id="330" xr3:uid="{F7260A7D-D88C-4E10-AC66-093D3C5BDE1B}" name="Column314" dataDxfId="16210"/>
    <tableColumn id="331" xr3:uid="{111D6043-541E-40E8-9F7C-D50C463AF3F0}" name="Column315" dataDxfId="16209"/>
    <tableColumn id="332" xr3:uid="{6372C7A4-5446-41DC-BDAD-781E43A9E164}" name="Column316" dataDxfId="16208"/>
    <tableColumn id="333" xr3:uid="{62946B23-6915-442C-816C-7171171E1B8C}" name="Column317" dataDxfId="16207"/>
    <tableColumn id="334" xr3:uid="{0FC0F2C2-4110-4E7D-86AB-1D79C5E0F6FD}" name="Column318" dataDxfId="16206"/>
    <tableColumn id="335" xr3:uid="{6AD38727-7AEB-429E-9BB8-52059526C230}" name="Column319" dataDxfId="16205"/>
    <tableColumn id="336" xr3:uid="{C37C0AED-5D69-4FCF-A30F-FC84401C41E0}" name="Column320" dataDxfId="16204"/>
    <tableColumn id="337" xr3:uid="{3967758F-5B77-4BF7-9593-DDDB3866C28C}" name="Column321" dataDxfId="16203"/>
    <tableColumn id="338" xr3:uid="{22A09104-5E0D-452A-B318-737F70387E5B}" name="Column322" dataDxfId="16202"/>
    <tableColumn id="339" xr3:uid="{023F2DE5-DB89-4028-8DE7-CA1CFA3CD836}" name="Column323" dataDxfId="16201"/>
    <tableColumn id="340" xr3:uid="{CEDEB220-1FED-469D-B7F1-4B0A48303B1A}" name="Column324" dataDxfId="16200"/>
    <tableColumn id="341" xr3:uid="{E78C98FF-9003-427F-BABE-60AE61A21DAF}" name="Column325" dataDxfId="16199"/>
    <tableColumn id="342" xr3:uid="{F16BF9EB-9CF0-4653-B814-D585D06F9DB2}" name="Column326" dataDxfId="16198"/>
    <tableColumn id="343" xr3:uid="{3DD3AF8B-7427-4E93-858E-C6E8984872E7}" name="Column327" dataDxfId="16197"/>
    <tableColumn id="344" xr3:uid="{DDA34F63-286B-4819-9686-888C001E2933}" name="Column328" dataDxfId="16196"/>
    <tableColumn id="345" xr3:uid="{1024803F-E1A0-464B-8E32-BCE6DF575621}" name="Column329" dataDxfId="16195"/>
    <tableColumn id="346" xr3:uid="{8DF5497A-8D35-46C6-87E8-224C4988C0DE}" name="Column330" dataDxfId="16194"/>
    <tableColumn id="347" xr3:uid="{D3B153C2-2D9B-4D4B-861C-D0E2E317B299}" name="Column331" dataDxfId="16193"/>
    <tableColumn id="348" xr3:uid="{CEA4FEB1-DF60-442A-821B-DBB3D9C56A5F}" name="Column332" dataDxfId="16192"/>
    <tableColumn id="349" xr3:uid="{48343E94-79D5-42CA-93BB-18B48E7E33DF}" name="Column333" dataDxfId="16191"/>
    <tableColumn id="350" xr3:uid="{75E0CB64-532D-4915-9D9E-3B8188EBE52A}" name="Column334" dataDxfId="16190"/>
    <tableColumn id="351" xr3:uid="{968CDCA1-7D41-4438-BBB9-C564498FF1ED}" name="Column335" dataDxfId="16189"/>
    <tableColumn id="352" xr3:uid="{B4BF7097-A0D6-484D-AE30-CB91045B8A81}" name="Column336" dataDxfId="16188"/>
    <tableColumn id="353" xr3:uid="{ABE7EA46-645E-4EE7-8D2D-7D8BAA4637EF}" name="Column337" dataDxfId="16187"/>
    <tableColumn id="354" xr3:uid="{9E1D036B-30F1-42C9-8770-8A0E6E3B5C49}" name="Column338" dataDxfId="16186"/>
    <tableColumn id="355" xr3:uid="{0B3AE5D8-A965-475D-8F6A-CD46E80F1354}" name="Column339" dataDxfId="16185"/>
    <tableColumn id="356" xr3:uid="{D1BB7793-51B5-46A3-A0E7-29FCE2964F62}" name="Column340" dataDxfId="16184"/>
    <tableColumn id="357" xr3:uid="{9474AC5B-588E-4AA7-B237-595FB5F3105F}" name="Column341" dataDxfId="16183"/>
    <tableColumn id="358" xr3:uid="{A05B5E30-93C2-4B6E-A2E0-F82532A4AD34}" name="Column342" dataDxfId="16182"/>
    <tableColumn id="359" xr3:uid="{FE2C34CC-4527-4307-9354-F291939CCD96}" name="Column343" dataDxfId="16181"/>
    <tableColumn id="360" xr3:uid="{A9FF07C6-E92D-48B2-BCB3-00E976A238AB}" name="Column344" dataDxfId="16180"/>
    <tableColumn id="361" xr3:uid="{45247570-A257-4502-87B9-6084634D59E5}" name="Column345" dataDxfId="16179"/>
    <tableColumn id="362" xr3:uid="{A0020317-9632-4EEF-B2C1-048729AF2A76}" name="Column346" dataDxfId="16178"/>
    <tableColumn id="363" xr3:uid="{4846CA2C-0711-449E-9F80-C5273CA7C0A3}" name="Column347" dataDxfId="16177"/>
    <tableColumn id="364" xr3:uid="{83601FE2-047F-4986-8689-5883538E3879}" name="Column348" dataDxfId="16176"/>
    <tableColumn id="365" xr3:uid="{CA8A008E-E6E0-4F75-9151-E8D15E6AA0DE}" name="Column349" dataDxfId="16175"/>
    <tableColumn id="366" xr3:uid="{7D78D3D0-17E8-4196-AC2F-B4FF96C4A55A}" name="Column350" dataDxfId="16174"/>
    <tableColumn id="367" xr3:uid="{79391DF9-071D-416D-A5D0-1F87FA7F5830}" name="Column351" dataDxfId="16173"/>
    <tableColumn id="368" xr3:uid="{C03C5E5D-0253-41CE-9FA9-B06FC018B4ED}" name="Column352" dataDxfId="16172"/>
    <tableColumn id="369" xr3:uid="{26BFCDA1-9419-44B2-B18C-EBD664EC8474}" name="Column353" dataDxfId="16171"/>
    <tableColumn id="370" xr3:uid="{0166D2DB-20B3-4160-83AD-8AB780553BC1}" name="Column354" dataDxfId="16170"/>
    <tableColumn id="371" xr3:uid="{EA7AFA35-512C-48CA-9B66-B5DB694647FF}" name="Column355" dataDxfId="16169"/>
    <tableColumn id="372" xr3:uid="{55899764-29A4-49FB-A009-94711A46AEAD}" name="Column356" dataDxfId="16168"/>
    <tableColumn id="373" xr3:uid="{7C66FDD9-37D1-4BCF-AB0D-D21392876915}" name="Column357" dataDxfId="16167"/>
    <tableColumn id="374" xr3:uid="{D8C4813D-936E-4265-B378-F2A6CA46EEF6}" name="Column358" dataDxfId="16166"/>
    <tableColumn id="375" xr3:uid="{574CE7C4-6014-41B0-84FC-59F2FCDDC059}" name="Column359" dataDxfId="16165"/>
    <tableColumn id="376" xr3:uid="{6FFF7751-021B-4691-B40C-CB6FD453CD8C}" name="Column360" dataDxfId="16164"/>
    <tableColumn id="377" xr3:uid="{95B20461-F376-49FF-8165-3A1AEFDD4553}" name="Column361" dataDxfId="16163"/>
    <tableColumn id="378" xr3:uid="{55E9764F-72B4-4D2E-A90C-5C916E43A796}" name="Column362" dataDxfId="16162"/>
    <tableColumn id="379" xr3:uid="{2330FA06-C97E-452A-97BC-A56946D62379}" name="Column363" dataDxfId="16161"/>
    <tableColumn id="380" xr3:uid="{4D1AA88A-E7C6-4ABC-81C9-71ED9094E0E8}" name="Column364" dataDxfId="16160"/>
    <tableColumn id="381" xr3:uid="{8E44B009-F1F5-4F73-A9EB-1DE07DDC0323}" name="Column365" dataDxfId="16159"/>
    <tableColumn id="382" xr3:uid="{BCB35A6B-2715-4F1B-9409-19C57AD9B895}" name="Column366" dataDxfId="16158"/>
    <tableColumn id="383" xr3:uid="{BAB33A65-E341-4F0B-933C-8E24C4460246}" name="Column367" dataDxfId="16157"/>
    <tableColumn id="384" xr3:uid="{8C909449-B223-4F94-A04B-212A67CBC0E5}" name="Column368" dataDxfId="16156"/>
    <tableColumn id="385" xr3:uid="{7AD5BDAA-93AD-4EFC-B421-068CC49F8591}" name="Column369" dataDxfId="16155"/>
    <tableColumn id="386" xr3:uid="{BC01E3C6-D052-43D1-9426-4AFC7D066A08}" name="Column370" dataDxfId="16154"/>
    <tableColumn id="387" xr3:uid="{105B6D9D-BDBA-42BE-9877-15BAC1712681}" name="Column371" dataDxfId="16153"/>
    <tableColumn id="388" xr3:uid="{2E1E772F-402D-460C-A451-72C4AA5E73FA}" name="Column372" dataDxfId="16152"/>
    <tableColumn id="389" xr3:uid="{D1A7ADE9-C470-441E-9253-F242B3B3E4F6}" name="Column373" dataDxfId="16151"/>
    <tableColumn id="390" xr3:uid="{D6C2E4A0-E121-449B-9BA8-B1382C098FF8}" name="Column374" dataDxfId="16150"/>
    <tableColumn id="391" xr3:uid="{343E5BC9-D795-4829-933A-161423FC40C2}" name="Column375" dataDxfId="16149"/>
    <tableColumn id="392" xr3:uid="{50598C32-A58D-47CC-8C13-F75C081B2C26}" name="Column376" dataDxfId="16148"/>
    <tableColumn id="393" xr3:uid="{16C4254B-72D4-4D50-A684-CB0DA129B3CF}" name="Column377" dataDxfId="16147"/>
    <tableColumn id="394" xr3:uid="{3963216F-7942-4573-A9FB-C1C7A42A3C35}" name="Column378" dataDxfId="16146"/>
    <tableColumn id="395" xr3:uid="{540ABD39-456C-4D2A-A294-E7276B918615}" name="Column379" dataDxfId="16145"/>
    <tableColumn id="396" xr3:uid="{56F6E0C7-2982-4EB9-9245-ED5F5F723B1E}" name="Column380" dataDxfId="16144"/>
    <tableColumn id="397" xr3:uid="{F3AB2D47-B968-4E20-8E84-B42C21BE5A84}" name="Column381" dataDxfId="16143"/>
    <tableColumn id="398" xr3:uid="{E9BE0F9E-7322-4D23-995C-84165D14B80E}" name="Column382" dataDxfId="16142"/>
    <tableColumn id="399" xr3:uid="{75E002CC-38B1-43A3-9DCF-A88398666509}" name="Column383" dataDxfId="16141"/>
    <tableColumn id="400" xr3:uid="{6DD8DE3A-FC85-4F8D-AE0B-61F471421D37}" name="Column384" dataDxfId="16140"/>
    <tableColumn id="401" xr3:uid="{9F2019F4-9626-4AF5-8DCF-066BC813490C}" name="Column385" dataDxfId="16139"/>
    <tableColumn id="402" xr3:uid="{222DDE64-5177-4962-B430-6D45D5250C49}" name="Column386" dataDxfId="16138"/>
    <tableColumn id="403" xr3:uid="{47450F43-AB99-41AE-9718-7535A7CB7628}" name="Column387" dataDxfId="16137"/>
    <tableColumn id="404" xr3:uid="{DC5E6B39-10F4-49D9-AA65-106B8192C33D}" name="Column388" dataDxfId="16136"/>
    <tableColumn id="405" xr3:uid="{2313075C-AFE9-4D38-9AD7-B44B4C8C2921}" name="Column389" dataDxfId="16135"/>
    <tableColumn id="406" xr3:uid="{840DA643-752B-4AE7-BBCA-842F5D5575F4}" name="Column390" dataDxfId="16134"/>
    <tableColumn id="407" xr3:uid="{727056A5-AEC6-47A3-A3B6-42B68EA409C0}" name="Column391" dataDxfId="16133"/>
    <tableColumn id="408" xr3:uid="{861E641B-D152-42DA-9FA4-17AD0D0E435C}" name="Column392" dataDxfId="16132"/>
    <tableColumn id="409" xr3:uid="{01AF2B2C-82DE-48EE-B416-E2CE7E4E0660}" name="Column393" dataDxfId="16131"/>
    <tableColumn id="410" xr3:uid="{F2FB03DF-0706-4734-B8ED-BBCB7ABF9407}" name="Column394" dataDxfId="16130"/>
    <tableColumn id="411" xr3:uid="{3D9EC26E-5987-4B11-9100-E09BEAA339C2}" name="Column395" dataDxfId="16129"/>
    <tableColumn id="412" xr3:uid="{EEABB3A4-EC43-4EED-B672-B5CC40867B28}" name="Column396" dataDxfId="16128"/>
    <tableColumn id="413" xr3:uid="{8CA3CFEE-8793-4077-BFF5-7B92858A7A48}" name="Column397" dataDxfId="16127"/>
    <tableColumn id="414" xr3:uid="{804D4FE8-C3FC-46D6-B278-2C7CB93C3CD1}" name="Column398" dataDxfId="16126"/>
    <tableColumn id="415" xr3:uid="{67734DD5-2280-4B5A-9C64-7ADE232B2FCE}" name="Column399" dataDxfId="16125"/>
    <tableColumn id="416" xr3:uid="{2C3BC03D-DF94-474E-A4F4-F4A38BBFFD38}" name="Column400" dataDxfId="16124"/>
    <tableColumn id="417" xr3:uid="{6CD1A9AF-A35D-4466-9678-E32F31144FF1}" name="Column401" dataDxfId="16123"/>
    <tableColumn id="418" xr3:uid="{6A7043DE-659F-4544-B2C1-964E73725236}" name="Column402" dataDxfId="16122"/>
    <tableColumn id="419" xr3:uid="{8E20D163-0791-4A60-8F3D-7F88C6A0A046}" name="Column403" dataDxfId="16121"/>
    <tableColumn id="420" xr3:uid="{284A830A-6A25-46F6-B9BF-5D33F7466C55}" name="Column404" dataDxfId="16120"/>
    <tableColumn id="421" xr3:uid="{60B0A8EC-8AC8-40CD-A41D-6E40635BEC2D}" name="Column405" dataDxfId="16119"/>
    <tableColumn id="422" xr3:uid="{5ABC1472-0C83-4FCE-8853-6D9E06025451}" name="Column406" dataDxfId="16118"/>
    <tableColumn id="423" xr3:uid="{DA684FFD-CA1C-4A95-BCE8-172B48278FD8}" name="Column407" dataDxfId="16117"/>
    <tableColumn id="424" xr3:uid="{00762EFB-A991-4FE4-B306-35A088252939}" name="Column408" dataDxfId="16116"/>
    <tableColumn id="425" xr3:uid="{692E5421-69BC-4304-853C-5BFA204ADE6D}" name="Column409" dataDxfId="16115"/>
    <tableColumn id="426" xr3:uid="{691AF8C1-3189-4259-97D3-C8FF6C1559A6}" name="Column410" dataDxfId="16114"/>
    <tableColumn id="427" xr3:uid="{CE1008C7-E7B4-4CD6-956C-F0D8679769A8}" name="Column411" dataDxfId="16113"/>
    <tableColumn id="428" xr3:uid="{885C797E-0923-4341-A02F-4446274F935C}" name="Column412" dataDxfId="16112"/>
    <tableColumn id="429" xr3:uid="{154F62DA-A17C-47DC-9480-D8B4F65244A7}" name="Column413" dataDxfId="16111"/>
    <tableColumn id="430" xr3:uid="{8E67CD9A-6EA2-4185-BEE8-EB622FF13681}" name="Column414" dataDxfId="16110"/>
    <tableColumn id="431" xr3:uid="{BB9F3F65-ACA7-465B-ABEB-9AC94EF049E9}" name="Column415" dataDxfId="16109"/>
    <tableColumn id="432" xr3:uid="{BD32B89B-FA73-4B52-94A0-323BDFAA6966}" name="Column416" dataDxfId="16108"/>
    <tableColumn id="433" xr3:uid="{59DFCD47-6FF8-487D-AB81-769CE52B2DA1}" name="Column417" dataDxfId="16107"/>
    <tableColumn id="434" xr3:uid="{0172D74E-FA05-49CE-86A9-547564E5115F}" name="Column418" dataDxfId="16106"/>
    <tableColumn id="435" xr3:uid="{D8A32286-3417-4C99-BE1B-FCD6434B8602}" name="Column419" dataDxfId="16105"/>
    <tableColumn id="436" xr3:uid="{04EB7229-8C29-4A34-92C4-76313DDCBDB0}" name="Column420" dataDxfId="16104"/>
    <tableColumn id="437" xr3:uid="{05A3E205-CDB7-494F-B280-E8AABC4C3227}" name="Column421" dataDxfId="16103"/>
    <tableColumn id="438" xr3:uid="{8A2E27F6-A438-40FB-A9BB-F808EE16FF28}" name="Column422" dataDxfId="16102"/>
    <tableColumn id="439" xr3:uid="{EC5B8E47-3019-49B5-A6FF-465D4C2190E9}" name="Column423" dataDxfId="16101"/>
    <tableColumn id="440" xr3:uid="{B26F0E16-3BA8-43DE-83A9-43C3AA260DE2}" name="Column424" dataDxfId="16100"/>
    <tableColumn id="441" xr3:uid="{8B7FBC1D-DFEC-46B3-A2D9-73D88D669A00}" name="Column425" dataDxfId="16099"/>
    <tableColumn id="442" xr3:uid="{1D31039B-4858-4D94-9ED0-9500F36C643E}" name="Column426" dataDxfId="16098"/>
    <tableColumn id="443" xr3:uid="{D5544F5D-5F05-42C7-B127-8F2D6E818DA4}" name="Column427" dataDxfId="16097"/>
    <tableColumn id="444" xr3:uid="{FE26382D-1770-4D9C-8A07-7FE7AB60FF72}" name="Column428" dataDxfId="16096"/>
    <tableColumn id="445" xr3:uid="{AB852B3A-DD53-4D49-AF58-464FE2D7F8A4}" name="Column429" dataDxfId="16095"/>
    <tableColumn id="446" xr3:uid="{4A258B02-107B-41F9-B4D7-222339E571ED}" name="Column430" dataDxfId="16094"/>
    <tableColumn id="447" xr3:uid="{C75B4C04-3E40-4A35-9692-1C1A8A345EEB}" name="Column431" dataDxfId="16093"/>
    <tableColumn id="448" xr3:uid="{2CF58583-EC04-4880-9321-9F26515B36B7}" name="Column432" dataDxfId="16092"/>
    <tableColumn id="449" xr3:uid="{CEAB647F-A7F0-4631-B8FF-4282B36C1B7F}" name="Column433" dataDxfId="16091"/>
    <tableColumn id="450" xr3:uid="{33551B40-7700-4AFA-916F-49920DC0010E}" name="Column434" dataDxfId="16090"/>
    <tableColumn id="451" xr3:uid="{7424ED9D-4558-433C-8ADE-940AEA443C21}" name="Column435" dataDxfId="16089"/>
    <tableColumn id="452" xr3:uid="{3FAC233B-FDF5-4FD8-8104-04C757210579}" name="Column436" dataDxfId="16088"/>
    <tableColumn id="453" xr3:uid="{A4025326-8387-4786-A910-43A5E443082C}" name="Column437" dataDxfId="16087"/>
    <tableColumn id="454" xr3:uid="{8B5F007A-0EBF-446A-BAAE-25B265DABC37}" name="Column438" dataDxfId="16086"/>
    <tableColumn id="455" xr3:uid="{4F406BEE-F4D4-45B1-ADA9-B2A84D60F843}" name="Column439" dataDxfId="16085"/>
    <tableColumn id="456" xr3:uid="{A991A417-4F2D-4600-9904-A5972FC9853C}" name="Column440" dataDxfId="16084"/>
    <tableColumn id="457" xr3:uid="{1E344FA3-3E33-4096-8428-A82A151E940D}" name="Column441" dataDxfId="16083"/>
    <tableColumn id="458" xr3:uid="{3E48BDE3-F7EE-4D5F-8A17-3056460594B8}" name="Column442" dataDxfId="16082"/>
    <tableColumn id="459" xr3:uid="{741F4379-D8D0-4DF6-B05F-1D5BD4609ED5}" name="Column443" dataDxfId="16081"/>
    <tableColumn id="460" xr3:uid="{4A3F6B66-15C8-4BC9-8064-446411732B20}" name="Column444" dataDxfId="16080"/>
    <tableColumn id="461" xr3:uid="{FD02B4E9-2500-4D78-9BE1-5A1DFE306A92}" name="Column445" dataDxfId="16079"/>
    <tableColumn id="462" xr3:uid="{FCA86B58-4DD0-426B-8A50-EE4E75EB3653}" name="Column446" dataDxfId="16078"/>
    <tableColumn id="463" xr3:uid="{1D5425E9-38C6-4454-9223-ABAF80306153}" name="Column447" dataDxfId="16077"/>
    <tableColumn id="464" xr3:uid="{ACFB40F8-4696-4611-8C7E-F2E0E83047C6}" name="Column448" dataDxfId="16076"/>
    <tableColumn id="465" xr3:uid="{7D4F1669-C301-4126-95C2-54F32BB0B7F7}" name="Column449" dataDxfId="16075"/>
    <tableColumn id="466" xr3:uid="{E63E25AE-7CD0-47EA-A470-4AA5EB399094}" name="Column450" dataDxfId="16074"/>
    <tableColumn id="467" xr3:uid="{E729D28A-B7E6-4C40-86F2-76AA71AA1351}" name="Column451" dataDxfId="16073"/>
    <tableColumn id="468" xr3:uid="{D36C4663-C0E8-40FA-8922-D1B456236C27}" name="Column452" dataDxfId="16072"/>
    <tableColumn id="469" xr3:uid="{CE08B11C-FA8B-4369-8AC8-864F632E8747}" name="Column453" dataDxfId="16071"/>
    <tableColumn id="470" xr3:uid="{1E1EF761-D4EE-491E-A823-136F91873C81}" name="Column454" dataDxfId="16070"/>
    <tableColumn id="471" xr3:uid="{D76439EE-D231-4F6D-9332-FD81EEB46882}" name="Column455" dataDxfId="16069"/>
    <tableColumn id="472" xr3:uid="{6F02724D-FC72-45C5-8862-7A718BADED32}" name="Column456" dataDxfId="16068"/>
    <tableColumn id="473" xr3:uid="{C15B196A-7C61-4FBB-92B2-5B90DA01AE97}" name="Column457" dataDxfId="16067"/>
    <tableColumn id="474" xr3:uid="{663A257B-7DE0-4474-AB67-A3E208245DCD}" name="Column458" dataDxfId="16066"/>
    <tableColumn id="475" xr3:uid="{8486660F-A71F-4183-9B12-5676FFE2BC25}" name="Column459" dataDxfId="16065"/>
    <tableColumn id="476" xr3:uid="{A1D0A822-5421-4B78-BE5A-01AC9EBFF9CC}" name="Column460" dataDxfId="16064"/>
    <tableColumn id="477" xr3:uid="{F5C22405-F787-40A0-AC47-50D7D6151AF2}" name="Column461" dataDxfId="16063"/>
    <tableColumn id="478" xr3:uid="{A804EE6A-7D3F-4115-A9C0-956DBEB6A168}" name="Column462" dataDxfId="16062"/>
    <tableColumn id="479" xr3:uid="{10692F36-6C0D-4578-9B11-B83749A32C49}" name="Column463" dataDxfId="16061"/>
    <tableColumn id="480" xr3:uid="{35FC09AB-46AC-4653-8B76-A53EE61B4042}" name="Column464" dataDxfId="16060"/>
    <tableColumn id="481" xr3:uid="{C58975B7-455F-42BE-9145-C460502B2461}" name="Column465" dataDxfId="16059"/>
    <tableColumn id="482" xr3:uid="{B5982A6F-A255-4E23-A5AB-87D7A3A59353}" name="Column466" dataDxfId="16058"/>
    <tableColumn id="483" xr3:uid="{EE7931FF-06AE-48AF-91A7-581ACB43FE1F}" name="Column467" dataDxfId="16057"/>
    <tableColumn id="484" xr3:uid="{A9179421-4C3F-49D9-8748-7A9E06C4D227}" name="Column468" dataDxfId="16056"/>
    <tableColumn id="485" xr3:uid="{83075569-EF66-4158-9B20-8A542434A185}" name="Column469" dataDxfId="16055"/>
    <tableColumn id="486" xr3:uid="{9D927FA9-DE52-477B-BC65-4ADE9A5FC5B1}" name="Column470" dataDxfId="16054"/>
    <tableColumn id="487" xr3:uid="{67EC903D-29F7-4A24-9C63-26DEAD38028A}" name="Column471" dataDxfId="16053"/>
    <tableColumn id="488" xr3:uid="{3D529FB3-246E-4C10-AB43-7BDD72EF1B75}" name="Column472" dataDxfId="16052"/>
    <tableColumn id="489" xr3:uid="{11E6D202-A5EB-4739-B141-32C118B025DA}" name="Column473" dataDxfId="16051"/>
    <tableColumn id="490" xr3:uid="{F6DB610E-2D6A-44C4-B763-0E94B14D7853}" name="Column474" dataDxfId="16050"/>
    <tableColumn id="491" xr3:uid="{206E4EEA-8C50-4D2B-840B-3C88494ABE40}" name="Column475" dataDxfId="16049"/>
    <tableColumn id="492" xr3:uid="{1A3E10ED-92FE-43DE-8C62-8A6358C30C26}" name="Column476" dataDxfId="16048"/>
    <tableColumn id="493" xr3:uid="{B9567BCB-0734-475D-9D39-454059A5D5AA}" name="Column477" dataDxfId="16047"/>
    <tableColumn id="494" xr3:uid="{0C59C4B7-5962-4D4B-90F0-D0A94BBF9B07}" name="Column478" dataDxfId="16046"/>
    <tableColumn id="495" xr3:uid="{A87168AE-7CF4-4522-8322-D31CDA927A1C}" name="Column479" dataDxfId="16045"/>
    <tableColumn id="496" xr3:uid="{0B5CDAE3-089A-464C-B761-87EC23728EAF}" name="Column480" dataDxfId="16044"/>
    <tableColumn id="497" xr3:uid="{424D74AD-5379-49AD-9DD1-4E16657EA863}" name="Column481" dataDxfId="16043"/>
    <tableColumn id="498" xr3:uid="{C54C8889-15F6-4100-A482-DCD11656B67F}" name="Column482" dataDxfId="16042"/>
    <tableColumn id="499" xr3:uid="{09FA4CF5-5BA3-45EE-9668-F11C51FEA6F1}" name="Column483" dataDxfId="16041"/>
    <tableColumn id="500" xr3:uid="{A03D133E-7119-43D0-B482-9520B01E1CEB}" name="Column484" dataDxfId="16040"/>
    <tableColumn id="501" xr3:uid="{0DA05C3B-F3A7-4938-AC73-560B069CE98C}" name="Column485" dataDxfId="16039"/>
    <tableColumn id="502" xr3:uid="{B65BF702-7207-46D7-A61E-E8247A6CAC8A}" name="Column486" dataDxfId="16038"/>
    <tableColumn id="503" xr3:uid="{72C1619A-ECF9-49A3-868B-9D80B3538AFB}" name="Column487" dataDxfId="16037"/>
    <tableColumn id="504" xr3:uid="{911FDDAD-1E51-479F-9605-772ACF2D3147}" name="Column488" dataDxfId="16036"/>
    <tableColumn id="505" xr3:uid="{77C72D96-28C2-4BEA-910A-D3AF90864F7A}" name="Column489" dataDxfId="16035"/>
    <tableColumn id="506" xr3:uid="{1D880B08-51D6-432C-8FDE-B0103029D0A8}" name="Column490" dataDxfId="16034"/>
    <tableColumn id="507" xr3:uid="{C720BC0E-638D-49BF-8CE0-1FB3DC5C8DBB}" name="Column491" dataDxfId="16033"/>
    <tableColumn id="508" xr3:uid="{F3B52533-2065-4EE0-8CC6-4200BD322F8B}" name="Column492" dataDxfId="16032"/>
    <tableColumn id="509" xr3:uid="{FC96E1C6-C7CB-49B4-B29A-FA85513365ED}" name="Column493" dataDxfId="16031"/>
    <tableColumn id="510" xr3:uid="{F81A4E5C-20EC-4E0C-B398-3BCDE66B5DE4}" name="Column494" dataDxfId="16030"/>
    <tableColumn id="511" xr3:uid="{8EAFEAB0-0528-4559-86B0-4B772F7383AE}" name="Column495" dataDxfId="16029"/>
    <tableColumn id="512" xr3:uid="{07E3BDD8-401D-462C-9A76-49A2E215EDD0}" name="Column496" dataDxfId="16028"/>
    <tableColumn id="513" xr3:uid="{A9B21723-6E65-4647-B145-0C57B82B2530}" name="Column497" dataDxfId="16027"/>
    <tableColumn id="514" xr3:uid="{0ADAEFD1-3A6A-47A1-B7BF-513F9CED3552}" name="Column498" dataDxfId="16026"/>
    <tableColumn id="515" xr3:uid="{2E5DCFF3-8077-4815-8E39-BFA7C840E185}" name="Column499" dataDxfId="16025"/>
    <tableColumn id="516" xr3:uid="{818100AE-9330-4934-B9EA-C9362022BA8C}" name="Column500" dataDxfId="16024"/>
    <tableColumn id="517" xr3:uid="{881A8265-90D2-4E0C-9A81-3E6843B6018A}" name="Column501" dataDxfId="16023"/>
    <tableColumn id="518" xr3:uid="{72171BE5-E2B5-4065-A7B1-7349FBAAD1B7}" name="Column502" dataDxfId="16022"/>
    <tableColumn id="519" xr3:uid="{8AE71C6E-BBD3-4268-B955-3021061D605E}" name="Column503" dataDxfId="16021"/>
    <tableColumn id="520" xr3:uid="{2ABAD04D-3FB6-45BB-BAA5-AD667653927A}" name="Column504" dataDxfId="16020"/>
    <tableColumn id="521" xr3:uid="{86483049-D242-41E9-B201-BA8DFEB4A3B7}" name="Column505" dataDxfId="16019"/>
    <tableColumn id="522" xr3:uid="{8B0DFA5D-80C9-4471-8EA5-1277793C870E}" name="Column506" dataDxfId="16018"/>
    <tableColumn id="523" xr3:uid="{960D4131-1C47-449D-9C7B-9D987CBF20C4}" name="Column507" dataDxfId="16017"/>
    <tableColumn id="524" xr3:uid="{992C17D7-1D36-42F9-860E-ED41EA5CBDF3}" name="Column508" dataDxfId="16016"/>
    <tableColumn id="525" xr3:uid="{DB30E563-589C-454D-8DAD-0CE3CB809042}" name="Column509" dataDxfId="16015"/>
    <tableColumn id="526" xr3:uid="{3EE1B2C2-1660-46A0-9551-F9CA96B630CD}" name="Column510" dataDxfId="16014"/>
    <tableColumn id="527" xr3:uid="{68362C16-9387-4644-B8A3-80D47B57C1EA}" name="Column511" dataDxfId="16013"/>
    <tableColumn id="528" xr3:uid="{0A20D6EF-F16D-4FA0-A797-034B1A8F72A5}" name="Column512" dataDxfId="16012"/>
    <tableColumn id="529" xr3:uid="{9BB408D7-6B9A-4740-82B7-6359D5F51C28}" name="Column513" dataDxfId="16011"/>
    <tableColumn id="530" xr3:uid="{EEF1D21D-C970-4598-A305-B9037244F9E1}" name="Column514" dataDxfId="16010"/>
    <tableColumn id="531" xr3:uid="{5EDEA5EA-5005-49E8-8BA0-730DCD3EF0DD}" name="Column515" dataDxfId="16009"/>
    <tableColumn id="532" xr3:uid="{4516763E-C92D-4020-B2C5-984A521E10CF}" name="Column516" dataDxfId="16008"/>
    <tableColumn id="533" xr3:uid="{A38D8416-3ACF-464E-A14B-4AAFEBE5F602}" name="Column517" dataDxfId="16007"/>
    <tableColumn id="534" xr3:uid="{7578E766-B779-4FBD-9144-7FEE8669EFF8}" name="Column518" dataDxfId="16006"/>
    <tableColumn id="535" xr3:uid="{4625078F-5818-477E-8FFF-08FB4D886006}" name="Column519" dataDxfId="16005"/>
    <tableColumn id="536" xr3:uid="{A6BB2E0D-A918-4290-9A08-96F2D819C134}" name="Column520" dataDxfId="16004"/>
    <tableColumn id="537" xr3:uid="{B21E9227-7B11-472E-807D-1957C4CFB154}" name="Column521" dataDxfId="16003"/>
    <tableColumn id="538" xr3:uid="{B311BE6D-9F5D-4FD0-AE56-33DB5829758C}" name="Column522" dataDxfId="16002"/>
    <tableColumn id="539" xr3:uid="{6EDD33C3-7B27-418A-80D5-D3EA07EFC0ED}" name="Column523" dataDxfId="16001"/>
    <tableColumn id="540" xr3:uid="{4AE372FB-1636-4EDB-B3B3-058C095AE066}" name="Column524" dataDxfId="16000"/>
    <tableColumn id="541" xr3:uid="{0323C0AC-75D0-4204-9800-E3483689743C}" name="Column525" dataDxfId="15999"/>
    <tableColumn id="542" xr3:uid="{0DCF6057-94D9-42ED-809D-CE5214CA7D13}" name="Column526" dataDxfId="15998"/>
    <tableColumn id="543" xr3:uid="{7E373005-BE41-469A-9965-7E27E0A25F46}" name="Column527" dataDxfId="15997"/>
    <tableColumn id="544" xr3:uid="{DBF82AE6-6EDA-466F-803B-A422FB9EFE53}" name="Column528" dataDxfId="15996"/>
    <tableColumn id="545" xr3:uid="{169B4245-B23F-425A-BF68-7BF8FA96736B}" name="Column529" dataDxfId="15995"/>
    <tableColumn id="546" xr3:uid="{36318514-3F83-4337-BD7C-15B03EB4BEA8}" name="Column530" dataDxfId="15994"/>
    <tableColumn id="547" xr3:uid="{2A51306C-4EC1-4564-8BF6-0517AE0FA9C3}" name="Column531" dataDxfId="15993"/>
    <tableColumn id="548" xr3:uid="{F474A820-F37B-4CC0-8DC4-1D28FBCA866A}" name="Column532" dataDxfId="15992"/>
    <tableColumn id="549" xr3:uid="{3F88544F-8DAF-40DB-836A-6CC0A4DAB23E}" name="Column533" dataDxfId="15991"/>
    <tableColumn id="550" xr3:uid="{DFA87555-3794-4286-A2C0-CD8F17364B2B}" name="Column534" dataDxfId="15990"/>
    <tableColumn id="551" xr3:uid="{2B4CC275-6543-4633-A011-524C6E6BE604}" name="Column535" dataDxfId="15989"/>
    <tableColumn id="552" xr3:uid="{745A3541-2B3D-48E6-AA59-2BFF3416FC9D}" name="Column536" dataDxfId="15988"/>
    <tableColumn id="553" xr3:uid="{001E2487-6CD0-46A4-9E13-30B256628D0D}" name="Column537" dataDxfId="15987"/>
    <tableColumn id="554" xr3:uid="{95392E1B-9D34-464D-995E-96CC32D3DE6C}" name="Column538" dataDxfId="15986"/>
    <tableColumn id="555" xr3:uid="{F82A53F1-6429-4650-A1A4-EFA525764EE9}" name="Column539" dataDxfId="15985"/>
    <tableColumn id="556" xr3:uid="{3D7B631D-2AD7-4DC8-B6A7-ADF7601F3D91}" name="Column540" dataDxfId="15984"/>
    <tableColumn id="557" xr3:uid="{346158BD-2863-4BBC-B7A6-59C668315768}" name="Column541" dataDxfId="15983"/>
    <tableColumn id="558" xr3:uid="{B78BDE4D-A0F9-4B63-A396-FBC6A1C16123}" name="Column542" dataDxfId="15982"/>
    <tableColumn id="559" xr3:uid="{F36DFDF6-8303-4C2E-89BC-D58412438EE6}" name="Column543" dataDxfId="15981"/>
    <tableColumn id="560" xr3:uid="{410B5FC9-ACD3-469C-9F25-024AE276D3A5}" name="Column544" dataDxfId="15980"/>
    <tableColumn id="561" xr3:uid="{1FEB6EAC-B0A3-4F87-883E-B1AE733AA73C}" name="Column545" dataDxfId="15979"/>
    <tableColumn id="562" xr3:uid="{6C925408-D923-4495-87CA-14C25D41AD61}" name="Column546" dataDxfId="15978"/>
    <tableColumn id="563" xr3:uid="{24F9873E-35C3-48D0-8218-9817F8CE92B6}" name="Column547" dataDxfId="15977"/>
    <tableColumn id="564" xr3:uid="{6AC251A7-5F06-447F-A7D5-278519C26922}" name="Column548" dataDxfId="15976"/>
    <tableColumn id="565" xr3:uid="{7B767215-ED86-44DD-9F06-A1EE65073C7E}" name="Column549" dataDxfId="15975"/>
    <tableColumn id="566" xr3:uid="{329F32D8-0C0C-4817-8753-DF648D0685DF}" name="Column550" dataDxfId="15974"/>
    <tableColumn id="567" xr3:uid="{89278BE3-34F5-4959-9421-9FB53B4E9D0C}" name="Column551" dataDxfId="15973"/>
    <tableColumn id="568" xr3:uid="{385F8B50-39B2-4EA5-BDAD-FDFF553D6B7C}" name="Column552" dataDxfId="15972"/>
    <tableColumn id="569" xr3:uid="{083A0DC8-C23D-43E9-BD3A-95E2102A9FB3}" name="Column553" dataDxfId="15971"/>
    <tableColumn id="570" xr3:uid="{829D8ADA-C75B-44E8-B7C4-EAF390E5C34A}" name="Column554" dataDxfId="15970"/>
    <tableColumn id="571" xr3:uid="{86DEC782-4A1F-400A-B170-F380BDF1DFE4}" name="Column555" dataDxfId="15969"/>
    <tableColumn id="572" xr3:uid="{D1E2B8A0-5266-4691-9B19-E4D9B2542D46}" name="Column556" dataDxfId="15968"/>
    <tableColumn id="573" xr3:uid="{D5F7F5EB-D248-4C1D-8237-B4D4405249DF}" name="Column557" dataDxfId="15967"/>
    <tableColumn id="574" xr3:uid="{DCB369CC-650E-4BBF-92DC-654C83DAB3C8}" name="Column558" dataDxfId="15966"/>
    <tableColumn id="575" xr3:uid="{EAA88AF5-B211-4395-B2CC-4CCB77DFE648}" name="Column559" dataDxfId="15965"/>
    <tableColumn id="576" xr3:uid="{DE461AB3-2A10-45AC-92E5-B86B7C9433BF}" name="Column560" dataDxfId="15964"/>
    <tableColumn id="577" xr3:uid="{A2F74894-4F69-4D49-B1B3-ADA8C6B1ADD4}" name="Column561" dataDxfId="15963"/>
    <tableColumn id="578" xr3:uid="{C11FBF1F-01C8-407B-BA77-87826E4DA905}" name="Column562" dataDxfId="15962"/>
    <tableColumn id="579" xr3:uid="{26AF4127-032E-4828-B219-3CB43A0A7393}" name="Column563" dataDxfId="15961"/>
    <tableColumn id="580" xr3:uid="{F4A64AAF-D8E1-4187-9AA5-BCDF02688FEC}" name="Column564" dataDxfId="15960"/>
    <tableColumn id="581" xr3:uid="{ADD2F2A8-1EEF-4416-ADC0-33A372A02417}" name="Column565" dataDxfId="15959"/>
    <tableColumn id="582" xr3:uid="{BE091216-EF9F-4C11-9158-2048F96746CB}" name="Column566" dataDxfId="15958"/>
    <tableColumn id="583" xr3:uid="{2F3A5FCC-5FCF-488E-ABBF-6F2289C880E6}" name="Column567" dataDxfId="15957"/>
    <tableColumn id="584" xr3:uid="{4C37FBF5-C7BC-4B73-B76A-804DB4FC8495}" name="Column568" dataDxfId="15956"/>
    <tableColumn id="585" xr3:uid="{9AF7D01A-7E55-4382-84BD-DD3449D83A59}" name="Column569" dataDxfId="15955"/>
    <tableColumn id="586" xr3:uid="{41322617-442D-4E83-8979-B2865499EAF6}" name="Column570" dataDxfId="15954"/>
    <tableColumn id="587" xr3:uid="{EE957D8B-EF72-48D8-A974-752DED93C9D5}" name="Column571" dataDxfId="15953"/>
    <tableColumn id="588" xr3:uid="{D674CBE3-5942-453C-8E51-6763961CDE60}" name="Column572" dataDxfId="15952"/>
    <tableColumn id="589" xr3:uid="{1216A046-647A-4515-A34E-2CEA0A99EEB2}" name="Column573" dataDxfId="15951"/>
    <tableColumn id="590" xr3:uid="{F0261543-D46C-4C03-BB69-58FAB5E024C5}" name="Column574" dataDxfId="15950"/>
    <tableColumn id="591" xr3:uid="{B03A8F47-5C90-46B3-A7E4-9367C2EC776E}" name="Column575" dataDxfId="15949"/>
    <tableColumn id="592" xr3:uid="{351B1119-3AB0-415C-A6D1-A4D30CC84163}" name="Column576" dataDxfId="15948"/>
    <tableColumn id="593" xr3:uid="{1A197DA7-DA98-4097-BEFC-73C5B552ECA0}" name="Column577" dataDxfId="15947"/>
    <tableColumn id="594" xr3:uid="{6BCFFDA0-9C9C-4231-8D43-531ABD41CAC8}" name="Column578" dataDxfId="15946"/>
    <tableColumn id="595" xr3:uid="{58021B11-713B-457B-874C-B805D2CF7071}" name="Column579" dataDxfId="15945"/>
    <tableColumn id="596" xr3:uid="{EE1C33CA-432C-4163-A4E6-3D4659FCAC79}" name="Column580" dataDxfId="15944"/>
    <tableColumn id="597" xr3:uid="{F46E6633-4021-4A7B-AE7A-4F0BED5C4FDA}" name="Column581" dataDxfId="15943"/>
    <tableColumn id="598" xr3:uid="{547440DC-7F2F-4ACC-84E6-315896A05291}" name="Column582" dataDxfId="15942"/>
    <tableColumn id="599" xr3:uid="{E9E9A998-BA1C-44AA-9C90-6494FB7E8746}" name="Column583" dataDxfId="15941"/>
    <tableColumn id="600" xr3:uid="{792CB655-029D-4929-AE88-99F9EFEC1981}" name="Column584" dataDxfId="15940"/>
    <tableColumn id="601" xr3:uid="{777BBBC4-ADAA-49F3-AB92-D3C3CA994966}" name="Column585" dataDxfId="15939"/>
    <tableColumn id="602" xr3:uid="{43674B3B-B746-4C32-A7CA-0461A59C8E1E}" name="Column586" dataDxfId="15938"/>
    <tableColumn id="603" xr3:uid="{D29B2F69-5856-4BA0-98B9-C01D38500A79}" name="Column587" dataDxfId="15937"/>
    <tableColumn id="604" xr3:uid="{9E590A6B-EC00-40E4-9FB7-1D6B31C899F2}" name="Column588" dataDxfId="15936"/>
    <tableColumn id="605" xr3:uid="{74A36F56-6F06-4445-B74E-A3225221FBF0}" name="Column589" dataDxfId="15935"/>
    <tableColumn id="606" xr3:uid="{128A887F-4705-439A-B6A5-E40DC15AC4C4}" name="Column590" dataDxfId="15934"/>
    <tableColumn id="607" xr3:uid="{39DD1B7F-128B-4190-AF9E-2FCD5278B80E}" name="Column591" dataDxfId="15933"/>
    <tableColumn id="608" xr3:uid="{A37D4E62-AFDF-492B-8338-80BA9450EB2D}" name="Column592" dataDxfId="15932"/>
    <tableColumn id="609" xr3:uid="{FD3E5940-A651-423C-9AF2-5B6F9D60147F}" name="Column593" dataDxfId="15931"/>
    <tableColumn id="610" xr3:uid="{60BA4264-3DC8-44B6-B0DA-16210805D60D}" name="Column594" dataDxfId="15930"/>
    <tableColumn id="611" xr3:uid="{85F2B88E-3A1F-4139-8708-C545BBF72C1A}" name="Column595" dataDxfId="15929"/>
    <tableColumn id="612" xr3:uid="{12050B2D-0ACC-484B-8559-FE331FC6F45F}" name="Column596" dataDxfId="15928"/>
    <tableColumn id="613" xr3:uid="{24FFF94E-841E-484A-ACEA-BF3FA9539D8A}" name="Column597" dataDxfId="15927"/>
    <tableColumn id="614" xr3:uid="{3847BEF5-F443-41FD-B080-B423DC4D206A}" name="Column598" dataDxfId="15926"/>
    <tableColumn id="615" xr3:uid="{C11DA49D-FEB2-4854-A341-B3B91E18911D}" name="Column599" dataDxfId="15925"/>
    <tableColumn id="616" xr3:uid="{3F607D54-3A56-44AC-A4BE-9A9E99087557}" name="Column600" dataDxfId="15924"/>
    <tableColumn id="617" xr3:uid="{FECDEFDD-7DC2-4F68-8031-5A129E79F4C9}" name="Column601" dataDxfId="15923"/>
    <tableColumn id="618" xr3:uid="{29560362-9D33-44B6-A193-B9741DD68880}" name="Column602" dataDxfId="15922"/>
    <tableColumn id="619" xr3:uid="{74C950F9-248E-4473-95B8-78F7A0F120D8}" name="Column603" dataDxfId="15921"/>
    <tableColumn id="620" xr3:uid="{5C52D82A-F9B5-4E1F-A5F6-4697CE966EAB}" name="Column604" dataDxfId="15920"/>
    <tableColumn id="621" xr3:uid="{B0B1027E-8BE9-47C2-89AE-3251D245405E}" name="Column605" dataDxfId="15919"/>
    <tableColumn id="622" xr3:uid="{66E577BE-BD76-41CD-808F-06D54CB97063}" name="Column606" dataDxfId="15918"/>
    <tableColumn id="623" xr3:uid="{FA097D1A-8370-4C2B-B606-AB51E588AF35}" name="Column607" dataDxfId="15917"/>
    <tableColumn id="624" xr3:uid="{4FEBB4FE-507D-46A2-88E6-09B6295C30EA}" name="Column608" dataDxfId="15916"/>
    <tableColumn id="625" xr3:uid="{F44581E0-F37C-4BF9-B1D2-F48319E91A10}" name="Column609" dataDxfId="15915"/>
    <tableColumn id="626" xr3:uid="{68FD904D-FBE2-459E-B802-C767FF210026}" name="Column610" dataDxfId="15914"/>
    <tableColumn id="627" xr3:uid="{9F8874C6-0D21-4FCD-93DC-3F979B785663}" name="Column611" dataDxfId="15913"/>
    <tableColumn id="628" xr3:uid="{11EEB401-E29E-4BCC-9AAE-BA8B91BFD963}" name="Column612" dataDxfId="15912"/>
    <tableColumn id="629" xr3:uid="{1672D4AE-886C-4F5D-AFF4-878AB4B2307E}" name="Column613" dataDxfId="15911"/>
    <tableColumn id="630" xr3:uid="{0BD6785A-A458-4D93-BDE7-BBEAF5DA3074}" name="Column614" dataDxfId="15910"/>
    <tableColumn id="631" xr3:uid="{C298BDFB-425E-4A03-8A95-8FE002F5B24B}" name="Column615" dataDxfId="15909"/>
    <tableColumn id="632" xr3:uid="{4AE2B7AE-B1E3-448D-B43E-5128CD34A6F9}" name="Column616" dataDxfId="15908"/>
    <tableColumn id="633" xr3:uid="{1D3CDA62-3634-4C0C-B61A-E05F78BEDFE4}" name="Column617" dataDxfId="15907"/>
    <tableColumn id="634" xr3:uid="{CF2D22A1-DA51-49D2-9655-130BA6390E00}" name="Column618" dataDxfId="15906"/>
    <tableColumn id="635" xr3:uid="{22C9702F-AAA2-4705-AF47-6731ABDF590E}" name="Column619" dataDxfId="15905"/>
    <tableColumn id="636" xr3:uid="{19BB667D-2ACF-4CB9-B7B2-B48C7BD31B1E}" name="Column620" dataDxfId="15904"/>
    <tableColumn id="637" xr3:uid="{330A972B-4D54-4308-AB63-30904C7213D2}" name="Column621" dataDxfId="15903"/>
    <tableColumn id="638" xr3:uid="{FA742F87-6F2E-4BEC-AE55-73E41B2B0099}" name="Column622" dataDxfId="15902"/>
    <tableColumn id="639" xr3:uid="{6BEB0EA8-26EC-49DA-812B-FBE91F28450B}" name="Column623" dataDxfId="15901"/>
    <tableColumn id="640" xr3:uid="{149AB2D7-C29A-4423-8CF4-B250D1C33B45}" name="Column624" dataDxfId="15900"/>
    <tableColumn id="641" xr3:uid="{5A10A5D1-79A9-4CF4-8CAF-854AFF7A1244}" name="Column625" dataDxfId="15899"/>
    <tableColumn id="642" xr3:uid="{42F7EF7B-8DD2-4FC4-BAE4-A38ECB39D05C}" name="Column626" dataDxfId="15898"/>
    <tableColumn id="643" xr3:uid="{719A4E27-33AD-4D45-BE81-E40DC2DF572D}" name="Column627" dataDxfId="15897"/>
    <tableColumn id="644" xr3:uid="{FA34912F-3610-484C-A4E7-0EFFC3732503}" name="Column628" dataDxfId="15896"/>
    <tableColumn id="645" xr3:uid="{8DDDF71B-AE61-4C30-97A4-22D3FD8BD799}" name="Column629" dataDxfId="15895"/>
    <tableColumn id="646" xr3:uid="{59DC3245-1650-466D-B084-AC4ABBD83079}" name="Column630" dataDxfId="15894"/>
    <tableColumn id="647" xr3:uid="{0DAC859A-83D8-4B78-BA8C-6B21D2CAAA84}" name="Column631" dataDxfId="15893"/>
    <tableColumn id="648" xr3:uid="{326FC3BA-243A-4F55-84D4-E4C0E3B090B1}" name="Column632" dataDxfId="15892"/>
    <tableColumn id="649" xr3:uid="{0F15EDEB-56CA-45F7-B2D2-830F2C8EEEF1}" name="Column633" dataDxfId="15891"/>
    <tableColumn id="650" xr3:uid="{E42243A1-FAFD-4C6E-9B9F-CBE8998CB98A}" name="Column634" dataDxfId="15890"/>
    <tableColumn id="651" xr3:uid="{407EEE49-9771-4491-8902-813315B0D3EE}" name="Column635" dataDxfId="15889"/>
    <tableColumn id="652" xr3:uid="{2D0A3A33-8683-4667-AEE5-337E7B699609}" name="Column636" dataDxfId="15888"/>
    <tableColumn id="653" xr3:uid="{21F7813C-B4B9-4394-9915-398AEE2B7A09}" name="Column637" dataDxfId="15887"/>
    <tableColumn id="654" xr3:uid="{15FF8B38-B2D3-4CEA-9BAD-5DA1C008CCC4}" name="Column638" dataDxfId="15886"/>
    <tableColumn id="655" xr3:uid="{9C50918A-28A8-461A-B0A1-C0D303A50E33}" name="Column639" dataDxfId="15885"/>
    <tableColumn id="656" xr3:uid="{1E27FD2F-B3D6-4701-976C-5CC91AF31FFF}" name="Column640" dataDxfId="15884"/>
    <tableColumn id="657" xr3:uid="{194D5479-A2AC-4727-8E5A-9FDC7AD60434}" name="Column641" dataDxfId="15883"/>
    <tableColumn id="658" xr3:uid="{EB116229-D7C1-4AF1-91A1-E43B5BB616AE}" name="Column642" dataDxfId="15882"/>
    <tableColumn id="659" xr3:uid="{9381B522-8EFC-4627-BD90-C3A0708800A9}" name="Column643" dataDxfId="15881"/>
    <tableColumn id="660" xr3:uid="{6050F328-F459-4C17-B059-311A5DD96116}" name="Column644" dataDxfId="15880"/>
    <tableColumn id="661" xr3:uid="{36DD79A6-DB7D-415C-9FCB-0D3BC4E6E322}" name="Column645" dataDxfId="15879"/>
    <tableColumn id="662" xr3:uid="{43966187-DEFD-47E8-A380-1A0D2180EB3C}" name="Column646" dataDxfId="15878"/>
    <tableColumn id="663" xr3:uid="{A5C94645-15D1-409A-9C74-AE0D8566E550}" name="Column647" dataDxfId="15877"/>
    <tableColumn id="664" xr3:uid="{F8F502BB-8931-4AC4-BB53-D6607BB58D6E}" name="Column648" dataDxfId="15876"/>
    <tableColumn id="665" xr3:uid="{2C615D23-5BDA-43CD-8257-98589465D733}" name="Column649" dataDxfId="15875"/>
    <tableColumn id="666" xr3:uid="{A39C9D40-6C89-479A-BBC2-EE84547D3697}" name="Column650" dataDxfId="15874"/>
    <tableColumn id="667" xr3:uid="{F7FF5AB2-2759-473B-8F60-5FC346FD4F8B}" name="Column651" dataDxfId="15873"/>
    <tableColumn id="668" xr3:uid="{D3DE700F-8EA6-48D6-BDD5-DE1AA4AADCC5}" name="Column652" dataDxfId="15872"/>
    <tableColumn id="669" xr3:uid="{62B9ADF5-EDD8-40E6-8ECA-FF979DF5CC77}" name="Column653" dataDxfId="15871"/>
    <tableColumn id="670" xr3:uid="{D63C4E44-B01A-413C-B73B-84C81123189F}" name="Column654" dataDxfId="15870"/>
    <tableColumn id="671" xr3:uid="{1FF75188-FAA2-47CD-BB82-6F762F084744}" name="Column655" dataDxfId="15869"/>
    <tableColumn id="672" xr3:uid="{DF327BDB-52A1-4C7E-8B01-8D76EFDA34A4}" name="Column656" dataDxfId="15868"/>
    <tableColumn id="673" xr3:uid="{EA6A4F69-EDBA-4556-8C6C-00D2FF270BD1}" name="Column657" dataDxfId="15867"/>
    <tableColumn id="674" xr3:uid="{CF9FCB49-FC24-4B53-A069-C392D816C687}" name="Column658" dataDxfId="15866"/>
    <tableColumn id="675" xr3:uid="{40ECC3F0-0687-4F4A-AFAF-506ECF179B64}" name="Column659" dataDxfId="15865"/>
    <tableColumn id="676" xr3:uid="{2F938E8D-806A-45AD-B001-6DE593748CD9}" name="Column660" dataDxfId="15864"/>
    <tableColumn id="677" xr3:uid="{F6B7A165-894C-42D9-AC31-E4D3386AD31A}" name="Column661" dataDxfId="15863"/>
    <tableColumn id="678" xr3:uid="{8EAE7EDB-C9AF-4D9C-8C30-CB0B4DD5AE27}" name="Column662" dataDxfId="15862"/>
    <tableColumn id="679" xr3:uid="{671D4013-027A-498B-8069-FAA2419FE9EB}" name="Column663" dataDxfId="15861"/>
    <tableColumn id="680" xr3:uid="{AF1D40C5-B9C4-4777-A3AA-2E2E1EF08822}" name="Column664" dataDxfId="15860"/>
    <tableColumn id="681" xr3:uid="{E45F30F2-2921-4047-9604-5BB23F1792B3}" name="Column665" dataDxfId="15859"/>
    <tableColumn id="682" xr3:uid="{AC3EA0F9-613B-4010-829C-FC638B8FF8B7}" name="Column666" dataDxfId="15858"/>
    <tableColumn id="683" xr3:uid="{EB5F7122-7D38-4308-9F76-49AAE6CCF27A}" name="Column667" dataDxfId="15857"/>
    <tableColumn id="684" xr3:uid="{2ED9742A-CF8B-46EF-ACC6-3B13691811DB}" name="Column668" dataDxfId="15856"/>
    <tableColumn id="685" xr3:uid="{6E4096BE-786D-4E1B-8232-0C72BEFF4DB4}" name="Column669" dataDxfId="15855"/>
    <tableColumn id="686" xr3:uid="{A68F2D31-3D9A-4979-A2AB-3B904D4DE2B0}" name="Column670" dataDxfId="15854"/>
    <tableColumn id="687" xr3:uid="{67291A05-8EA7-40A5-98A5-AE94C2BD7847}" name="Column671" dataDxfId="15853"/>
    <tableColumn id="688" xr3:uid="{6DFB3CCA-1550-4DF8-97A5-D97D1B8F10DA}" name="Column672" dataDxfId="15852"/>
    <tableColumn id="689" xr3:uid="{B8956343-28F6-4771-A1DB-0B149C2F752B}" name="Column673" dataDxfId="15851"/>
    <tableColumn id="690" xr3:uid="{ADA73325-9DF5-4868-8BF7-361A21F11C3C}" name="Column674" dataDxfId="15850"/>
    <tableColumn id="691" xr3:uid="{585FED26-6493-494E-AAEF-7D18077CE9FF}" name="Column675" dataDxfId="15849"/>
    <tableColumn id="692" xr3:uid="{69FE91C8-EE04-4836-89A1-DF44EDD0FDBB}" name="Column676" dataDxfId="15848"/>
    <tableColumn id="693" xr3:uid="{8F6E02E4-47A2-4E73-95AD-BEE5FD28F8ED}" name="Column677" dataDxfId="15847"/>
    <tableColumn id="694" xr3:uid="{E2438279-2546-4DCC-A38B-230245F0C08F}" name="Column678" dataDxfId="15846"/>
    <tableColumn id="695" xr3:uid="{412DC97C-14B7-447F-BFD4-C67F79854B18}" name="Column679" dataDxfId="15845"/>
    <tableColumn id="696" xr3:uid="{8528BCE8-87E2-4C55-89EB-7E00798E8323}" name="Column680" dataDxfId="15844"/>
    <tableColumn id="697" xr3:uid="{106E8042-55D4-471C-B311-2425BC186817}" name="Column681" dataDxfId="15843"/>
    <tableColumn id="698" xr3:uid="{FB6092C2-9C57-4F11-9BCF-ADE79719C103}" name="Column682" dataDxfId="15842"/>
    <tableColumn id="699" xr3:uid="{C95F131B-D641-4734-ABCD-95F9EDBC4EA4}" name="Column683" dataDxfId="15841"/>
    <tableColumn id="700" xr3:uid="{CBB68ED6-5429-478F-B0AB-B1B82B4BCC96}" name="Column684" dataDxfId="15840"/>
    <tableColumn id="701" xr3:uid="{B74E309F-CE0B-4263-8637-EF666FCC263D}" name="Column685" dataDxfId="15839"/>
    <tableColumn id="702" xr3:uid="{E0060FBC-EA60-4CD3-9A1D-3A75E828BFA0}" name="Column686" dataDxfId="15838"/>
    <tableColumn id="703" xr3:uid="{ADC6EFB5-81B6-4173-AEF5-6CA53F4C9014}" name="Column687" dataDxfId="15837"/>
    <tableColumn id="704" xr3:uid="{A07DF474-796E-454D-84CD-8C8F65A4EAB1}" name="Column688" dataDxfId="15836"/>
    <tableColumn id="705" xr3:uid="{B7C6411E-9DCC-412B-A8FC-501215733493}" name="Column689" dataDxfId="15835"/>
    <tableColumn id="706" xr3:uid="{C10D0A55-5B86-4B5C-ACF6-CA56B363896F}" name="Column690" dataDxfId="15834"/>
    <tableColumn id="707" xr3:uid="{52596D70-891E-47DB-9C72-4AE01A1BED91}" name="Column691" dataDxfId="15833"/>
    <tableColumn id="708" xr3:uid="{F9924742-6C44-482A-AC25-E09206E9459E}" name="Column692" dataDxfId="15832"/>
    <tableColumn id="709" xr3:uid="{2A710E9E-1EF9-44FC-890A-273160BAAB02}" name="Column693" dataDxfId="15831"/>
    <tableColumn id="710" xr3:uid="{FE44C657-A426-4373-85DF-4CBA4206B275}" name="Column694" dataDxfId="15830"/>
    <tableColumn id="711" xr3:uid="{4E543AF1-375E-4CE6-9605-0FE6C0D35984}" name="Column695" dataDxfId="15829"/>
    <tableColumn id="712" xr3:uid="{81FE8768-8BC4-44E8-A3F8-A83F9C8F05E8}" name="Column696" dataDxfId="15828"/>
    <tableColumn id="713" xr3:uid="{32E47FB7-2494-44E2-BE09-D794B5196A36}" name="Column697" dataDxfId="15827"/>
    <tableColumn id="714" xr3:uid="{E2286935-4A1F-46FA-9A89-F283B3EB1FE4}" name="Column698" dataDxfId="15826"/>
    <tableColumn id="715" xr3:uid="{2AC315B2-54FA-4D98-8759-C7C189F7D97F}" name="Column699" dataDxfId="15825"/>
    <tableColumn id="716" xr3:uid="{68F7534D-B19D-46CD-AF91-B9CA477971EC}" name="Column700" dataDxfId="15824"/>
    <tableColumn id="717" xr3:uid="{2CE16D21-1165-4362-BC78-4DCCB5CC2E98}" name="Column701" dataDxfId="15823"/>
    <tableColumn id="718" xr3:uid="{B1135134-0DA3-48FA-8291-E0CB78E65111}" name="Column702" dataDxfId="15822"/>
    <tableColumn id="719" xr3:uid="{A619493D-3CC6-4FD2-B3EC-3B13947592FF}" name="Column703" dataDxfId="15821"/>
    <tableColumn id="720" xr3:uid="{483560E9-6CE7-4C78-B47A-B2C02881B96B}" name="Column704" dataDxfId="15820"/>
    <tableColumn id="721" xr3:uid="{5CE179AB-9558-4A24-AEED-5A6331DD7615}" name="Column705" dataDxfId="15819"/>
    <tableColumn id="722" xr3:uid="{BFAFC977-C63E-43E3-96DD-437F52A1F5DC}" name="Column706" dataDxfId="15818"/>
    <tableColumn id="723" xr3:uid="{51463C05-6C48-4AC6-A326-08587F21C74F}" name="Column707" dataDxfId="15817"/>
    <tableColumn id="724" xr3:uid="{7231E1E7-474D-42FD-90B0-E94D9015CD6F}" name="Column708" dataDxfId="15816"/>
    <tableColumn id="725" xr3:uid="{AB8E29F5-40FE-4C4E-988C-2E22F657739A}" name="Column709" dataDxfId="15815"/>
    <tableColumn id="726" xr3:uid="{D9EDFF25-5FB8-4892-B26D-6D8343FA63AB}" name="Column710" dataDxfId="15814"/>
    <tableColumn id="727" xr3:uid="{2734C7E0-BE4C-4E06-AAE8-EE501DBEF124}" name="Column711" dataDxfId="15813"/>
    <tableColumn id="728" xr3:uid="{055F6936-53B9-4DF0-9AE7-AC7E94393395}" name="Column712" dataDxfId="15812"/>
    <tableColumn id="729" xr3:uid="{73D63D48-199C-4F64-BB67-873788CA0CFF}" name="Column713" dataDxfId="15811"/>
    <tableColumn id="730" xr3:uid="{56F01025-4F34-42C1-BD2A-5A51C4B96991}" name="Column714" dataDxfId="15810"/>
    <tableColumn id="731" xr3:uid="{0B112301-D83F-46BD-A734-03EAFDC3DAA9}" name="Column715" dataDxfId="15809"/>
    <tableColumn id="732" xr3:uid="{D3FCE7A7-6101-443A-9B97-2E79BFB781EA}" name="Column716" dataDxfId="15808"/>
    <tableColumn id="733" xr3:uid="{3D453F5F-DC29-431F-ACA0-1C045641F20A}" name="Column717" dataDxfId="15807"/>
    <tableColumn id="734" xr3:uid="{22C1232E-5D64-4139-BAA3-E325BF4D30E1}" name="Column718" dataDxfId="15806"/>
    <tableColumn id="735" xr3:uid="{DA0C8B86-91CF-42F5-B792-04BBE511E86C}" name="Column719" dataDxfId="15805"/>
    <tableColumn id="736" xr3:uid="{102DEE69-8FA6-4BF2-8240-034F596244BB}" name="Column720" dataDxfId="15804"/>
    <tableColumn id="737" xr3:uid="{97D076B1-385C-48C7-B0E8-2236C063D184}" name="Column721" dataDxfId="15803"/>
    <tableColumn id="738" xr3:uid="{EDE6AB53-18C7-4AA0-A36D-1A2E51E7BE72}" name="Column722" dataDxfId="15802"/>
    <tableColumn id="739" xr3:uid="{E0A09D23-6AF7-46E3-9F6B-365E812A6EF8}" name="Column723" dataDxfId="15801"/>
    <tableColumn id="740" xr3:uid="{BB08722B-842E-44D2-93AF-9CF7DBC966DA}" name="Column724" dataDxfId="15800"/>
    <tableColumn id="741" xr3:uid="{1FD8D852-094D-429F-B85D-C373CD9D1896}" name="Column725" dataDxfId="15799"/>
    <tableColumn id="742" xr3:uid="{EF9BCACF-33F2-4D04-A22B-C27E2E8A0C0C}" name="Column726" dataDxfId="15798"/>
    <tableColumn id="743" xr3:uid="{A39F146E-65E1-404A-9E73-A2292D760CDB}" name="Column727" dataDxfId="15797"/>
    <tableColumn id="744" xr3:uid="{8906CF71-2597-4566-BAF2-D7CF93816688}" name="Column728" dataDxfId="15796"/>
    <tableColumn id="745" xr3:uid="{2D55D4FE-D63A-41B1-8CB1-02FD10F529B9}" name="Column729" dataDxfId="15795"/>
    <tableColumn id="746" xr3:uid="{97B8DDC1-8AE4-4BD8-8925-3EFFB87A3722}" name="Column730" dataDxfId="15794"/>
    <tableColumn id="747" xr3:uid="{14CB4578-9BFF-47E8-B3A2-431378E8BC83}" name="Column731" dataDxfId="15793"/>
    <tableColumn id="748" xr3:uid="{575FBD5E-D7BC-4A8D-A567-E34584D4F22C}" name="Column732" dataDxfId="15792"/>
    <tableColumn id="749" xr3:uid="{0708420A-2C55-4FCC-A385-7CCC3A18D19B}" name="Column733" dataDxfId="15791"/>
    <tableColumn id="750" xr3:uid="{CB4909CD-81E1-4047-8EDA-A98DD1D43942}" name="Column734" dataDxfId="15790"/>
    <tableColumn id="751" xr3:uid="{0B3EF6B8-C6A3-400E-B66A-9EA8E8DFD7C8}" name="Column735" dataDxfId="15789"/>
    <tableColumn id="752" xr3:uid="{A13DC211-BE38-416B-B6B5-3F1BCF90CB86}" name="Column736" dataDxfId="15788"/>
    <tableColumn id="753" xr3:uid="{88A2DBC8-FA2D-4B1C-8C3E-71FEABB87D73}" name="Column737" dataDxfId="15787"/>
    <tableColumn id="754" xr3:uid="{2880A300-0650-4579-B78A-561254F2C321}" name="Column738" dataDxfId="15786"/>
    <tableColumn id="755" xr3:uid="{E84F1D5C-AF8E-405F-973A-9D3224AD3170}" name="Column739" dataDxfId="15785"/>
    <tableColumn id="756" xr3:uid="{919E482A-79DB-41FA-80C3-3E72D5C526C1}" name="Column740" dataDxfId="15784"/>
    <tableColumn id="757" xr3:uid="{10F140C0-EA02-453E-8C4F-5ACE1B0350EF}" name="Column741" dataDxfId="15783"/>
    <tableColumn id="758" xr3:uid="{F9CD2A31-32D4-4F92-8941-6B81038D5507}" name="Column742" dataDxfId="15782"/>
    <tableColumn id="759" xr3:uid="{0D338439-8DF1-4F18-BE50-A493E519062E}" name="Column743" dataDxfId="15781"/>
    <tableColumn id="760" xr3:uid="{DE914851-DAFB-48CA-AD0C-C13B0D9C1F9C}" name="Column744" dataDxfId="15780"/>
    <tableColumn id="761" xr3:uid="{A8CD7C29-AFE8-4140-86E0-F23DBDAA5378}" name="Column745" dataDxfId="15779"/>
    <tableColumn id="762" xr3:uid="{60D9F3D7-0666-49A5-BE13-D34C61930FE0}" name="Column746" dataDxfId="15778"/>
    <tableColumn id="763" xr3:uid="{B84EB028-4B32-460F-8C2A-D3B7BDDDEA05}" name="Column747" dataDxfId="15777"/>
    <tableColumn id="764" xr3:uid="{EA7DEC30-B465-40B0-9242-832290822E5B}" name="Column748" dataDxfId="15776"/>
    <tableColumn id="765" xr3:uid="{FAB4A22F-0A4D-4B24-A74D-97F17627DF11}" name="Column749" dataDxfId="15775"/>
    <tableColumn id="766" xr3:uid="{E57CD874-50B1-4C85-AF9E-C5C743A12D8C}" name="Column750" dataDxfId="15774"/>
    <tableColumn id="767" xr3:uid="{CA29CCAE-DFB2-4327-9321-34D700973749}" name="Column751" dataDxfId="15773"/>
    <tableColumn id="768" xr3:uid="{849CED6E-1E2A-43AB-B9E7-BE411089255E}" name="Column752" dataDxfId="15772"/>
    <tableColumn id="769" xr3:uid="{E7DA33F3-8184-4059-8D32-907CC5C8A055}" name="Column753" dataDxfId="15771"/>
    <tableColumn id="770" xr3:uid="{D0532B2F-3C7B-4B7B-826C-EDA798D6A2DC}" name="Column754" dataDxfId="15770"/>
    <tableColumn id="771" xr3:uid="{307E9AAB-55FA-4F64-9EB2-0E3C2E952B5C}" name="Column755" dataDxfId="15769"/>
    <tableColumn id="772" xr3:uid="{0E3AD99E-92C2-4F7D-B49F-0B94D9C87800}" name="Column756" dataDxfId="15768"/>
    <tableColumn id="773" xr3:uid="{9D86BD75-9571-45C3-9DE1-9E4B9FCD47EC}" name="Column757" dataDxfId="15767"/>
    <tableColumn id="774" xr3:uid="{45939DE8-AF81-4C5E-B9A3-B1D043EB0CF8}" name="Column758" dataDxfId="15766"/>
    <tableColumn id="775" xr3:uid="{37591FD6-E446-4C73-A341-703B2AA244A7}" name="Column759" dataDxfId="15765"/>
    <tableColumn id="776" xr3:uid="{3F680915-7A97-4332-BC28-4E8FFC01BEF7}" name="Column760" dataDxfId="15764"/>
    <tableColumn id="777" xr3:uid="{44F8AA36-CC8C-45F2-B0FB-B3AF7AC53C82}" name="Column761" dataDxfId="15763"/>
    <tableColumn id="778" xr3:uid="{0219158F-4E7E-4D4F-A74A-DA3B9F0661C4}" name="Column762" dataDxfId="15762"/>
    <tableColumn id="779" xr3:uid="{6728591A-8A09-40F2-BD75-51B3BD4EDB6B}" name="Column763" dataDxfId="15761"/>
    <tableColumn id="780" xr3:uid="{9889CDC3-C212-4E5F-A60E-B0A278BD6599}" name="Column764" dataDxfId="15760"/>
    <tableColumn id="781" xr3:uid="{0AFE9D78-1C7C-4DFF-B0F3-66F4A8F32D52}" name="Column765" dataDxfId="15759"/>
    <tableColumn id="782" xr3:uid="{0EA01759-997E-414F-900E-A8C0B824CDED}" name="Column766" dataDxfId="15758"/>
    <tableColumn id="783" xr3:uid="{A0FB5A67-1493-4224-B780-B4AF530B022B}" name="Column767" dataDxfId="15757"/>
    <tableColumn id="784" xr3:uid="{84493EA4-1CBC-48A2-B55D-A5DE899EA070}" name="Column768" dataDxfId="15756"/>
    <tableColumn id="785" xr3:uid="{E139A668-AE3D-4769-99FB-B8795EC3358A}" name="Column769" dataDxfId="15755"/>
    <tableColumn id="786" xr3:uid="{47FB4577-6A83-490D-AA1E-3E113B6339EA}" name="Column770" dataDxfId="15754"/>
    <tableColumn id="787" xr3:uid="{B2D2865A-1363-4ABA-A34D-A76C8795FC87}" name="Column771" dataDxfId="15753"/>
    <tableColumn id="788" xr3:uid="{E85C694A-6F65-4247-BBC6-0298F95CEF0D}" name="Column772" dataDxfId="15752"/>
    <tableColumn id="789" xr3:uid="{948A05D7-9612-4643-9D06-984C892B1DBD}" name="Column773" dataDxfId="15751"/>
    <tableColumn id="790" xr3:uid="{9BD2BB95-C3D6-4295-BF02-87F218D27F2F}" name="Column774" dataDxfId="15750"/>
    <tableColumn id="791" xr3:uid="{3037A8B7-33BE-4D3B-9B4E-6540627BD2A9}" name="Column775" dataDxfId="15749"/>
    <tableColumn id="792" xr3:uid="{75DDD919-8E5F-4801-BEC6-60018942A054}" name="Column776" dataDxfId="15748"/>
    <tableColumn id="793" xr3:uid="{8BEFAB58-C1D3-49B5-987D-BE26F2CC958B}" name="Column777" dataDxfId="15747"/>
    <tableColumn id="794" xr3:uid="{D74AAF23-46C2-4F7F-B1C4-3A7E0077E3F7}" name="Column778" dataDxfId="15746"/>
    <tableColumn id="795" xr3:uid="{40739E50-49CB-4A53-BB02-606F5F1F8CC4}" name="Column779" dataDxfId="15745"/>
    <tableColumn id="796" xr3:uid="{2F8DA8EB-B79E-4050-AD37-9DA668785E76}" name="Column780" dataDxfId="15744"/>
    <tableColumn id="797" xr3:uid="{E62F30EC-50F5-44ED-9045-AA600ABC6050}" name="Column781" dataDxfId="15743"/>
    <tableColumn id="798" xr3:uid="{6E76FCCA-16DA-4360-94A9-ACB401FCCCF1}" name="Column782" dataDxfId="15742"/>
    <tableColumn id="799" xr3:uid="{8186B8DE-30D9-4188-BF7A-52F753887FCB}" name="Column783" dataDxfId="15741"/>
    <tableColumn id="800" xr3:uid="{828EBD94-41D6-4C5B-8452-717D91ADA40C}" name="Column784" dataDxfId="15740"/>
    <tableColumn id="801" xr3:uid="{D5FF979E-7456-4F91-9A8F-CC8FBD2F0BAA}" name="Column785" dataDxfId="15739"/>
    <tableColumn id="802" xr3:uid="{5B6015FC-977F-4EB1-9C62-04EF79AD5924}" name="Column786" dataDxfId="15738"/>
    <tableColumn id="803" xr3:uid="{CDD4FA75-6B21-439A-BAA4-DB0DD849DBC8}" name="Column787" dataDxfId="15737"/>
    <tableColumn id="804" xr3:uid="{F0C6E229-14B2-44EC-80AE-386BFC0592DC}" name="Column788" dataDxfId="15736"/>
    <tableColumn id="805" xr3:uid="{5A386FA8-7B56-44DF-8F1D-6E6502F9F969}" name="Column789" dataDxfId="15735"/>
    <tableColumn id="806" xr3:uid="{9BC7369C-7895-41DA-9E94-38B1D1A61CBB}" name="Column790" dataDxfId="15734"/>
    <tableColumn id="807" xr3:uid="{7D1B803D-5D21-4A09-B26E-4279CC35FB00}" name="Column791" dataDxfId="15733"/>
    <tableColumn id="808" xr3:uid="{ABFF212E-7250-4AEF-9851-999084A433AD}" name="Column792" dataDxfId="15732"/>
    <tableColumn id="809" xr3:uid="{1D1E0FE3-1BD5-471A-9EC1-B86F8CAC999E}" name="Column793" dataDxfId="15731"/>
    <tableColumn id="810" xr3:uid="{E9877497-8E2E-41FB-AEC4-34FF80237D02}" name="Column794" dataDxfId="15730"/>
    <tableColumn id="811" xr3:uid="{1DC0C159-F685-4178-9777-6DB9B2EA3CFE}" name="Column795" dataDxfId="15729"/>
    <tableColumn id="812" xr3:uid="{7655B211-E179-487A-991A-31873F42E76D}" name="Column796" dataDxfId="15728"/>
    <tableColumn id="813" xr3:uid="{0BF93D42-953C-473E-82D9-7D58ADD6711E}" name="Column797" dataDxfId="15727"/>
    <tableColumn id="814" xr3:uid="{034B212E-0FA6-4E9B-BA41-6E8390F3FF20}" name="Column798" dataDxfId="15726"/>
    <tableColumn id="815" xr3:uid="{1B51A3F8-8521-4939-B5EA-E284F6216300}" name="Column799" dataDxfId="15725"/>
    <tableColumn id="816" xr3:uid="{1E5D7196-AF33-415A-9BF8-31047FD34E5A}" name="Column800" dataDxfId="15724"/>
    <tableColumn id="817" xr3:uid="{7D74C6D1-DF9A-4B67-8965-28A0F7C3097A}" name="Column801" dataDxfId="15723"/>
    <tableColumn id="818" xr3:uid="{EF2A2005-CE59-4921-B1C1-44B25FE1298B}" name="Column802" dataDxfId="15722"/>
    <tableColumn id="819" xr3:uid="{A721284E-B0A2-4CDA-91C9-2A5FEB59DC84}" name="Column803" dataDxfId="15721"/>
    <tableColumn id="820" xr3:uid="{794D7B4B-407C-42A6-A7B7-EC90AAD3884A}" name="Column804" dataDxfId="15720"/>
    <tableColumn id="821" xr3:uid="{EAF54169-36E6-4547-9742-15C4B80CE864}" name="Column805" dataDxfId="15719"/>
    <tableColumn id="822" xr3:uid="{89E3910D-3FD8-4BA7-A174-389C07F94AE4}" name="Column806" dataDxfId="15718"/>
    <tableColumn id="823" xr3:uid="{30388CD4-1815-4B91-80E0-F43D18192133}" name="Column807" dataDxfId="15717"/>
    <tableColumn id="824" xr3:uid="{CB80B932-7627-404E-A608-8BDD21FDF91A}" name="Column808" dataDxfId="15716"/>
    <tableColumn id="825" xr3:uid="{38CFDD80-1602-4AC3-B9B7-DAC82A208FC4}" name="Column809" dataDxfId="15715"/>
    <tableColumn id="826" xr3:uid="{CEAE21F0-DA95-4993-B028-8A0A707B19CF}" name="Column810" dataDxfId="15714"/>
    <tableColumn id="827" xr3:uid="{A1384458-CB2A-400A-81F7-BD5D22BE2FFA}" name="Column811" dataDxfId="15713"/>
    <tableColumn id="828" xr3:uid="{A730D65C-73CE-4F88-99A8-22C023ADBD98}" name="Column812" dataDxfId="15712"/>
    <tableColumn id="829" xr3:uid="{6C97101D-F6BC-4D70-B65C-3B07ABA5F749}" name="Column813" dataDxfId="15711"/>
    <tableColumn id="830" xr3:uid="{19B94059-3466-42C2-B97A-8E749C738087}" name="Column814" dataDxfId="15710"/>
    <tableColumn id="831" xr3:uid="{201475E6-BFA1-4F74-90F8-4B7013FBFFE5}" name="Column815" dataDxfId="15709"/>
    <tableColumn id="832" xr3:uid="{920A5153-13C6-4636-B451-0D70A0034D29}" name="Column816" dataDxfId="15708"/>
    <tableColumn id="833" xr3:uid="{F2565DB9-D7F7-4849-94FF-140043C9DC05}" name="Column817" dataDxfId="15707"/>
    <tableColumn id="834" xr3:uid="{9376A209-7CFD-4A5E-A647-1F25B0ACD5EE}" name="Column818" dataDxfId="15706"/>
    <tableColumn id="835" xr3:uid="{736470B2-F184-4F1B-B702-E9FD08FBBF3A}" name="Column819" dataDxfId="15705"/>
    <tableColumn id="836" xr3:uid="{A4E35203-85A6-4FE2-A4B8-2C863F7305CA}" name="Column820" dataDxfId="15704"/>
    <tableColumn id="837" xr3:uid="{FE46BC09-1CF3-445C-BE61-D3BE72DF65CB}" name="Column821" dataDxfId="15703"/>
    <tableColumn id="838" xr3:uid="{D3C81294-7BD8-428F-A4FF-CEFB565B52C8}" name="Column822" dataDxfId="15702"/>
    <tableColumn id="839" xr3:uid="{3B3C69DD-11D3-4762-A614-327F5345898F}" name="Column823" dataDxfId="15701"/>
    <tableColumn id="840" xr3:uid="{933398FB-808A-4FA9-94F3-D50FC818ECED}" name="Column824" dataDxfId="15700"/>
    <tableColumn id="841" xr3:uid="{15C1B9B8-B839-4311-92BD-2B20F3FABBBC}" name="Column825" dataDxfId="15699"/>
    <tableColumn id="842" xr3:uid="{330A2C56-EBA1-4056-95C6-B5B3E5AC83EF}" name="Column826" dataDxfId="15698"/>
    <tableColumn id="843" xr3:uid="{AD6627FF-666D-4A0A-86E8-A10444F68340}" name="Column827" dataDxfId="15697"/>
    <tableColumn id="844" xr3:uid="{E017F9A5-809D-4B7D-8EAA-4EF6AFBB5BA0}" name="Column828" dataDxfId="15696"/>
    <tableColumn id="845" xr3:uid="{EEF3B29B-3696-4225-956E-51D384157987}" name="Column829" dataDxfId="15695"/>
    <tableColumn id="846" xr3:uid="{DBBA466C-898F-4409-AD92-C42BB994CBAE}" name="Column830" dataDxfId="15694"/>
    <tableColumn id="847" xr3:uid="{EA3ED67E-F94C-42B7-82C4-ECE720333060}" name="Column831" dataDxfId="15693"/>
    <tableColumn id="848" xr3:uid="{7A34AE19-C063-44E1-B907-290AB20244D4}" name="Column832" dataDxfId="15692"/>
    <tableColumn id="849" xr3:uid="{AFC6AD01-C793-4595-8FBD-A678B159E524}" name="Column833" dataDxfId="15691"/>
    <tableColumn id="850" xr3:uid="{7C5D3AC6-2CCC-4739-9762-EF16938CE263}" name="Column834" dataDxfId="15690"/>
    <tableColumn id="851" xr3:uid="{EFD69845-9FB3-49F5-B7A4-D4620E6D1FB1}" name="Column835" dataDxfId="15689"/>
    <tableColumn id="852" xr3:uid="{7224860C-3BFA-417A-9B2E-19805421E3B1}" name="Column836" dataDxfId="15688"/>
    <tableColumn id="853" xr3:uid="{6C1A187F-4EF5-4784-95E8-64692973363B}" name="Column837" dataDxfId="15687"/>
    <tableColumn id="854" xr3:uid="{D8004B8C-A6A3-4334-9EDA-63046EDF7198}" name="Column838" dataDxfId="15686"/>
    <tableColumn id="855" xr3:uid="{66C3A2DE-059F-45DB-9727-FA3A5388AFDC}" name="Column839" dataDxfId="15685"/>
    <tableColumn id="856" xr3:uid="{FB2ECBB6-D077-42B9-BD2D-F2E3CEA03D7E}" name="Column840" dataDxfId="15684"/>
    <tableColumn id="857" xr3:uid="{4F647C2E-DE7E-4035-B9C3-6B9A92DCAB70}" name="Column841" dataDxfId="15683"/>
    <tableColumn id="858" xr3:uid="{BA56BA7A-8CC9-4CEB-9E3A-591753B5B5F9}" name="Column842" dataDxfId="15682"/>
    <tableColumn id="859" xr3:uid="{C3080002-C916-4470-8FB4-8AC4581EA6EA}" name="Column843" dataDxfId="15681"/>
    <tableColumn id="860" xr3:uid="{05502C07-C46D-4412-A3BF-E4BC5AD38CD3}" name="Column844" dataDxfId="15680"/>
    <tableColumn id="861" xr3:uid="{6FE09C81-88F5-402E-9AA6-2B176BD75944}" name="Column845" dataDxfId="15679"/>
    <tableColumn id="862" xr3:uid="{651FEA3E-AFD8-4385-A377-92C4DB6AE615}" name="Column846" dataDxfId="15678"/>
    <tableColumn id="863" xr3:uid="{AFE673E0-3809-4C16-9237-25A9AB30BDF1}" name="Column847" dataDxfId="15677"/>
    <tableColumn id="864" xr3:uid="{15B9D09B-24B9-42E9-BD68-1D89AA016B7C}" name="Column848" dataDxfId="15676"/>
    <tableColumn id="865" xr3:uid="{4537259B-8D92-4D11-B573-C40C89C71EDC}" name="Column849" dataDxfId="15675"/>
    <tableColumn id="866" xr3:uid="{2F6C3F65-1957-4187-B2BC-99E54DA4FF24}" name="Column850" dataDxfId="15674"/>
    <tableColumn id="867" xr3:uid="{1B424836-ED0E-4DFA-A5C5-F607E4A4406C}" name="Column851" dataDxfId="15673"/>
    <tableColumn id="868" xr3:uid="{7A6E25CA-6CD1-45C8-B198-0431A8672EA0}" name="Column852" dataDxfId="15672"/>
    <tableColumn id="869" xr3:uid="{B6462509-A13A-4E7B-BED2-7514FA32C59C}" name="Column853" dataDxfId="15671"/>
    <tableColumn id="870" xr3:uid="{5AC369E9-04B7-4DFB-BCEF-97DB29CF42FE}" name="Column854" dataDxfId="15670"/>
    <tableColumn id="871" xr3:uid="{4E55B54E-7C25-410C-831A-145CA21CAD3E}" name="Column855" dataDxfId="15669"/>
    <tableColumn id="872" xr3:uid="{88C41437-6B34-4A4B-AF5B-8A2BAE6B98EC}" name="Column856" dataDxfId="15668"/>
    <tableColumn id="873" xr3:uid="{07DAD48F-02D8-4FFA-9506-7037AD644B41}" name="Column857" dataDxfId="15667"/>
    <tableColumn id="874" xr3:uid="{6C22BEE6-F8D1-483F-89B0-75E608846F7E}" name="Column858" dataDxfId="15666"/>
    <tableColumn id="875" xr3:uid="{BD1F87BC-11B4-4AEB-BE3B-C2B9D97D2037}" name="Column859" dataDxfId="15665"/>
    <tableColumn id="876" xr3:uid="{D185AC48-DE79-49DA-A693-A0B390D17D0E}" name="Column860" dataDxfId="15664"/>
    <tableColumn id="877" xr3:uid="{BECF1FEE-662E-4ACB-A289-69CC255BA1A4}" name="Column861" dataDxfId="15663"/>
    <tableColumn id="878" xr3:uid="{3CE224E7-CC8A-4821-8275-4BDA0663A301}" name="Column862" dataDxfId="15662"/>
    <tableColumn id="879" xr3:uid="{6E0B9B03-AF37-4EA8-A008-FC33DE84620C}" name="Column863" dataDxfId="15661"/>
    <tableColumn id="880" xr3:uid="{B4983368-8308-401F-9DFD-0F7183218A4B}" name="Column864" dataDxfId="15660"/>
    <tableColumn id="881" xr3:uid="{8C25F3E2-0D7D-4DA6-820A-1FD83F0A750F}" name="Column865" dataDxfId="15659"/>
    <tableColumn id="882" xr3:uid="{04297E84-529A-42B2-A26C-0A70F48DD0BE}" name="Column866" dataDxfId="15658"/>
    <tableColumn id="883" xr3:uid="{23E0839C-D318-416D-8CB9-7F8FAD4FB2A9}" name="Column867" dataDxfId="15657"/>
    <tableColumn id="884" xr3:uid="{4B30566F-0592-4DF7-9F2C-0C7710CC3D2A}" name="Column868" dataDxfId="15656"/>
    <tableColumn id="885" xr3:uid="{475191C8-3FEC-4A81-BE51-4D33E2A9FED1}" name="Column869" dataDxfId="15655"/>
    <tableColumn id="886" xr3:uid="{F6D0FAF5-1844-4AF6-963B-E717307C238A}" name="Column870" dataDxfId="15654"/>
    <tableColumn id="887" xr3:uid="{093F453E-DF5A-4AA2-A0B6-6F4018211C72}" name="Column871" dataDxfId="15653"/>
    <tableColumn id="888" xr3:uid="{9B60E1A9-AACE-48C5-9870-762059BD253F}" name="Column872" dataDxfId="15652"/>
    <tableColumn id="889" xr3:uid="{D7CFB145-5BD3-48E4-94D2-C257D064E3A9}" name="Column873" dataDxfId="15651"/>
    <tableColumn id="890" xr3:uid="{B031127C-B7C5-4841-BABB-DC03B8C8E3D1}" name="Column874" dataDxfId="15650"/>
    <tableColumn id="891" xr3:uid="{F60B095E-36CE-428E-A06B-4C2E08439388}" name="Column875" dataDxfId="15649"/>
    <tableColumn id="892" xr3:uid="{CDF93AD0-B275-4D46-8D7B-0E78D351F03A}" name="Column876" dataDxfId="15648"/>
    <tableColumn id="893" xr3:uid="{000C8D6A-1DDE-4C6F-AF46-8AF8009BAA61}" name="Column877" dataDxfId="15647"/>
    <tableColumn id="894" xr3:uid="{8A5C57F0-AF8D-4ECF-B313-1D55E81AB91F}" name="Column878" dataDxfId="15646"/>
    <tableColumn id="895" xr3:uid="{160FAC2F-9FC6-429C-8B98-658392227CB2}" name="Column879" dataDxfId="15645"/>
    <tableColumn id="896" xr3:uid="{E0AC4454-6165-4C3E-B89B-60CA546E95CF}" name="Column880" dataDxfId="15644"/>
    <tableColumn id="897" xr3:uid="{E55527C2-BCAE-4CA7-A8BB-3C29C30E7DE0}" name="Column881" dataDxfId="15643"/>
    <tableColumn id="898" xr3:uid="{5B0CB9CC-BF94-43D3-853F-16AD3889AE42}" name="Column882" dataDxfId="15642"/>
    <tableColumn id="899" xr3:uid="{BFA14914-6991-450B-837E-DDF1E9CC4CD8}" name="Column883" dataDxfId="15641"/>
    <tableColumn id="900" xr3:uid="{84B615BC-E424-47D3-B23D-CC3088BEAFBA}" name="Column884" dataDxfId="15640"/>
    <tableColumn id="901" xr3:uid="{C47EB2DD-A162-49E0-9E1C-D70C6167DB46}" name="Column885" dataDxfId="15639"/>
    <tableColumn id="902" xr3:uid="{4BC6DD2B-25BE-4D29-848F-59D7620DE4DF}" name="Column886" dataDxfId="15638"/>
    <tableColumn id="903" xr3:uid="{07A44792-12D3-41D2-BCA5-580EF4E55BB2}" name="Column887" dataDxfId="15637"/>
    <tableColumn id="904" xr3:uid="{5774CA68-186E-4CF6-953E-D31B81E8A3A8}" name="Column888" dataDxfId="15636"/>
    <tableColumn id="905" xr3:uid="{DA371886-9A12-4F12-B0B8-5D59332D8D16}" name="Column889" dataDxfId="15635"/>
    <tableColumn id="906" xr3:uid="{EC8013B8-D2E2-4D96-A1DC-DD9941661E6E}" name="Column890" dataDxfId="15634"/>
    <tableColumn id="907" xr3:uid="{9B76E910-4441-435F-9D85-8ACF85C1781F}" name="Column891" dataDxfId="15633"/>
    <tableColumn id="908" xr3:uid="{4EEED3B2-0692-4D51-8E07-4AD8D47F2970}" name="Column892" dataDxfId="15632"/>
    <tableColumn id="909" xr3:uid="{2D09CFDB-46EC-4254-8F99-3EB2F59930C1}" name="Column893" dataDxfId="15631"/>
    <tableColumn id="910" xr3:uid="{953348A6-C03C-45D8-8B1F-C2CE0DCA6F3D}" name="Column894" dataDxfId="15630"/>
    <tableColumn id="911" xr3:uid="{EEE99620-6F30-474E-98EF-0F57C84FEB64}" name="Column895" dataDxfId="15629"/>
    <tableColumn id="912" xr3:uid="{35E33E7C-63B4-4527-819E-657D9CC72596}" name="Column896" dataDxfId="15628"/>
    <tableColumn id="913" xr3:uid="{89E2034F-7428-4267-9042-CFCCAA451250}" name="Column897" dataDxfId="15627"/>
    <tableColumn id="914" xr3:uid="{C6D3CDAB-7E82-4186-B149-306AED2C75AA}" name="Column898" dataDxfId="15626"/>
    <tableColumn id="915" xr3:uid="{56C9FBAC-6E94-4DFC-A298-85062324CEAA}" name="Column899" dataDxfId="15625"/>
    <tableColumn id="916" xr3:uid="{2C39F5C9-2AE3-4B86-9870-7B3B08E72059}" name="Column900" dataDxfId="15624"/>
    <tableColumn id="917" xr3:uid="{C3145D4F-7632-4171-A053-381C3984CF09}" name="Column901" dataDxfId="15623"/>
    <tableColumn id="918" xr3:uid="{0C2B0666-C189-445F-A0EA-D1E9CF3403C5}" name="Column902" dataDxfId="15622"/>
    <tableColumn id="919" xr3:uid="{3932B203-30D6-4136-9779-6D9FFB4AD265}" name="Column903" dataDxfId="15621"/>
    <tableColumn id="920" xr3:uid="{1E5D74C3-4480-469E-9483-6EA651736BE2}" name="Column904" dataDxfId="15620"/>
    <tableColumn id="921" xr3:uid="{45C2E64D-2B17-4219-A5CA-723F351E711E}" name="Column905" dataDxfId="15619"/>
    <tableColumn id="922" xr3:uid="{EAD9C852-D753-4E45-9690-14FF04056908}" name="Column906" dataDxfId="15618"/>
    <tableColumn id="923" xr3:uid="{2A53428B-5499-4F9B-9DEE-A8FFBCDEE3BF}" name="Column907" dataDxfId="15617"/>
    <tableColumn id="924" xr3:uid="{7FC2ACE4-749D-47A2-8C0E-34D679ADB23A}" name="Column908" dataDxfId="15616"/>
    <tableColumn id="925" xr3:uid="{0CF049D0-6E36-45C4-AE82-636975C09123}" name="Column909" dataDxfId="15615"/>
    <tableColumn id="926" xr3:uid="{54292FF7-80A7-4AC5-94FA-AEBB45E731D4}" name="Column910" dataDxfId="15614"/>
    <tableColumn id="927" xr3:uid="{F50C7F69-785F-45B8-A536-0631449207DA}" name="Column911" dataDxfId="15613"/>
    <tableColumn id="928" xr3:uid="{5F3AC2E1-B8B5-4856-AF74-25BCA8259BC0}" name="Column912" dataDxfId="15612"/>
    <tableColumn id="929" xr3:uid="{E77833E6-10FC-48E6-8AB6-14B8FBD05AE4}" name="Column913" dataDxfId="15611"/>
    <tableColumn id="930" xr3:uid="{81572370-64F7-4B5A-987E-2A63E7637A4E}" name="Column914" dataDxfId="15610"/>
    <tableColumn id="931" xr3:uid="{7AD0455C-7748-41D7-98D9-53A8512D566F}" name="Column915" dataDxfId="15609"/>
    <tableColumn id="932" xr3:uid="{8B5B2677-8D12-49E2-A0EF-67E27086CD64}" name="Column916" dataDxfId="15608"/>
    <tableColumn id="933" xr3:uid="{ED312172-A0F0-4577-AEBA-6228FB07543C}" name="Column917" dataDxfId="15607"/>
    <tableColumn id="934" xr3:uid="{DE83E30D-0A3B-4C5F-AA6B-801C9F3F659E}" name="Column918" dataDxfId="15606"/>
    <tableColumn id="935" xr3:uid="{1F6FAF89-B5D1-4C57-8ACC-BD41FCE26B28}" name="Column919" dataDxfId="15605"/>
    <tableColumn id="936" xr3:uid="{D3D84C56-015B-4191-9568-CC70EE8CF61A}" name="Column920" dataDxfId="15604"/>
    <tableColumn id="937" xr3:uid="{779DDCA6-D418-44D7-82E8-89B667FAEBD5}" name="Column921" dataDxfId="15603"/>
    <tableColumn id="938" xr3:uid="{41A1F1BB-3E20-476B-9CCA-80ACB4DEDBCF}" name="Column922" dataDxfId="15602"/>
    <tableColumn id="939" xr3:uid="{3EA6E46B-AAA7-4291-B0C0-D485FB25FDE3}" name="Column923" dataDxfId="15601"/>
    <tableColumn id="940" xr3:uid="{723FD067-9128-4327-BE45-4608FF91FA60}" name="Column924" dataDxfId="15600"/>
    <tableColumn id="941" xr3:uid="{48F57DE1-7481-45E1-846E-3CA8F846EB97}" name="Column925" dataDxfId="15599"/>
    <tableColumn id="942" xr3:uid="{76D78A15-B94C-469C-A8E9-D6A31CA5CC80}" name="Column926" dataDxfId="15598"/>
    <tableColumn id="943" xr3:uid="{83EBA469-EEC9-4890-A5D3-84C3D954B850}" name="Column927" dataDxfId="15597"/>
    <tableColumn id="944" xr3:uid="{A73CF4DD-7C2F-41B0-B5FE-E7B35EB752D5}" name="Column928" dataDxfId="15596"/>
    <tableColumn id="945" xr3:uid="{579463A7-03B4-42A3-9CC9-3FCB37224D5F}" name="Column929" dataDxfId="15595"/>
    <tableColumn id="946" xr3:uid="{D71D4550-A393-4A11-BA17-8EEB3B8C99C2}" name="Column930" dataDxfId="15594"/>
    <tableColumn id="947" xr3:uid="{EF0D85FC-8C00-4800-B61C-33BB4B613059}" name="Column931" dataDxfId="15593"/>
    <tableColumn id="948" xr3:uid="{B01DE296-C749-4B21-8AA3-50E9FF09902D}" name="Column932" dataDxfId="15592"/>
    <tableColumn id="949" xr3:uid="{92D8FC37-9B2C-4965-A654-1B9CA955534D}" name="Column933" dataDxfId="15591"/>
    <tableColumn id="950" xr3:uid="{504929E0-8578-484D-9CF2-99752F0882F8}" name="Column934" dataDxfId="15590"/>
    <tableColumn id="951" xr3:uid="{1DE6B839-43D2-4B25-A494-FA0FDA2AAECA}" name="Column935" dataDxfId="15589"/>
    <tableColumn id="952" xr3:uid="{9565FA62-88FB-4724-A5A3-F47541FABD38}" name="Column936" dataDxfId="15588"/>
    <tableColumn id="953" xr3:uid="{65D71DF2-82B0-43A8-9B01-FDB12B397D42}" name="Column937" dataDxfId="15587"/>
    <tableColumn id="954" xr3:uid="{9A7E825D-F773-4DC5-B229-57702470D9CA}" name="Column938" dataDxfId="15586"/>
    <tableColumn id="955" xr3:uid="{B2240551-D81A-46A3-8823-BE3194809543}" name="Column939" dataDxfId="15585"/>
    <tableColumn id="956" xr3:uid="{54055EEF-8196-4FD4-983A-9674F0DEBAFC}" name="Column940" dataDxfId="15584"/>
    <tableColumn id="957" xr3:uid="{7334FE54-AE8A-4376-B163-F69BEBD9E42A}" name="Column941" dataDxfId="15583"/>
    <tableColumn id="958" xr3:uid="{E873B14A-E4B9-49D9-B81F-45A2655742D3}" name="Column942" dataDxfId="15582"/>
    <tableColumn id="959" xr3:uid="{2DEE7E73-B2E8-451D-BA6B-C6CB137E0F2E}" name="Column943" dataDxfId="15581"/>
    <tableColumn id="960" xr3:uid="{F3C0CAD4-9C8A-41DA-BD66-F74A33F3BF6C}" name="Column944" dataDxfId="15580"/>
    <tableColumn id="961" xr3:uid="{1E59D295-4DD4-46C8-8393-79AC2CB9129B}" name="Column945" dataDxfId="15579"/>
    <tableColumn id="962" xr3:uid="{C3DCF271-0963-4301-91E6-76CA1E3EC396}" name="Column946" dataDxfId="15578"/>
    <tableColumn id="963" xr3:uid="{DC9A5AB4-3B18-4826-BC93-BA5970406821}" name="Column947" dataDxfId="15577"/>
    <tableColumn id="964" xr3:uid="{B4117B49-1102-4FF8-B278-513F670DC651}" name="Column948" dataDxfId="15576"/>
    <tableColumn id="965" xr3:uid="{286F9AF9-E21A-4947-9001-2D9165CD5D15}" name="Column949" dataDxfId="15575"/>
    <tableColumn id="966" xr3:uid="{246821F5-1766-401C-9D2B-77483F82048C}" name="Column950" dataDxfId="15574"/>
    <tableColumn id="967" xr3:uid="{BF119F69-6AC3-45F7-83CE-CAD0624E7D46}" name="Column951" dataDxfId="15573"/>
    <tableColumn id="968" xr3:uid="{2CD0E885-3F67-4345-ACCB-240A13C74858}" name="Column952" dataDxfId="15572"/>
    <tableColumn id="969" xr3:uid="{6143F50A-037F-482F-B1F6-7D1B28CB0955}" name="Column953" dataDxfId="15571"/>
    <tableColumn id="970" xr3:uid="{233B6EAC-CAB4-403A-B9E9-0A11CE36E0A9}" name="Column954" dataDxfId="15570"/>
    <tableColumn id="971" xr3:uid="{D54989F9-8285-41DB-A72E-D9B8C0B7AEF5}" name="Column955" dataDxfId="15569"/>
    <tableColumn id="972" xr3:uid="{B58243B2-B719-4E44-AE31-3C034D6B1460}" name="Column956" dataDxfId="15568"/>
    <tableColumn id="973" xr3:uid="{C8279BE8-15B7-4C14-A847-BA2FF6B7994D}" name="Column957" dataDxfId="15567"/>
    <tableColumn id="974" xr3:uid="{1283E249-5B11-4D82-97B9-6DC46812CBC3}" name="Column958" dataDxfId="15566"/>
    <tableColumn id="975" xr3:uid="{2DD586FA-E52C-4658-BA78-BE99F01E378D}" name="Column959" dataDxfId="15565"/>
    <tableColumn id="976" xr3:uid="{9686605F-6DE0-4DD1-AFB9-40808CFA64D1}" name="Column960" dataDxfId="15564"/>
    <tableColumn id="977" xr3:uid="{4A7F55A6-B013-4AAC-AF66-ED1ADFB2581A}" name="Column961" dataDxfId="15563"/>
    <tableColumn id="978" xr3:uid="{C08BC22A-3F63-4F53-9AC2-11E2566EC3A2}" name="Column962" dataDxfId="15562"/>
    <tableColumn id="979" xr3:uid="{15581016-D906-4D6F-B4E0-A64243E8D142}" name="Column963" dataDxfId="15561"/>
    <tableColumn id="980" xr3:uid="{E556C318-766B-472A-BA1F-69831F5F13F3}" name="Column964" dataDxfId="15560"/>
    <tableColumn id="981" xr3:uid="{EC37F294-D83A-440E-953D-BF8E99E83454}" name="Column965" dataDxfId="15559"/>
    <tableColumn id="982" xr3:uid="{5411B34C-1F47-47CF-9222-39B8F45D9B39}" name="Column966" dataDxfId="15558"/>
    <tableColumn id="983" xr3:uid="{8F6C9659-2CD1-443F-87E6-4C60B0A09A0E}" name="Column967" dataDxfId="15557"/>
    <tableColumn id="984" xr3:uid="{560A65C8-BD09-4626-8D89-D6CFAFFB50E8}" name="Column968" dataDxfId="15556"/>
    <tableColumn id="985" xr3:uid="{BC5DC142-3B14-4BE3-988A-1B4D7CD0DA02}" name="Column969" dataDxfId="15555"/>
    <tableColumn id="986" xr3:uid="{2FF3F18D-319A-48BA-A4F7-C8B45F426B8D}" name="Column970" dataDxfId="15554"/>
    <tableColumn id="987" xr3:uid="{8A55E1BF-6F69-44ED-B7EA-60C0DE659556}" name="Column971" dataDxfId="15553"/>
    <tableColumn id="988" xr3:uid="{596A302D-46B1-4D7B-9F10-3D58A1623D56}" name="Column972" dataDxfId="15552"/>
    <tableColumn id="989" xr3:uid="{A1E12A8A-004D-4EE6-AD37-AE585CF523CA}" name="Column973" dataDxfId="15551"/>
    <tableColumn id="990" xr3:uid="{3CA50B1B-7BE7-4EDE-A74D-CF9285E5A76B}" name="Column974" dataDxfId="15550"/>
    <tableColumn id="991" xr3:uid="{8CFA7CF2-DDAA-46C1-B2A7-0580248528EB}" name="Column975" dataDxfId="15549"/>
    <tableColumn id="992" xr3:uid="{A1645963-D5B7-47DF-AA26-95FEA42E7F3F}" name="Column976" dataDxfId="15548"/>
    <tableColumn id="993" xr3:uid="{DA06728E-AE85-484C-861E-22E3A03E1390}" name="Column977" dataDxfId="15547"/>
    <tableColumn id="994" xr3:uid="{81DE1CFC-155E-4363-AB85-83569ABDEE66}" name="Column978" dataDxfId="15546"/>
    <tableColumn id="995" xr3:uid="{E06B0B47-3899-4E10-834F-803F2D0C3763}" name="Column979" dataDxfId="15545"/>
    <tableColumn id="996" xr3:uid="{E2018E84-A89A-442B-8BB7-E9C792FC03D9}" name="Column980" dataDxfId="15544"/>
    <tableColumn id="997" xr3:uid="{CD4FEBA1-0829-418A-8005-9A42382078F0}" name="Column981" dataDxfId="15543"/>
    <tableColumn id="998" xr3:uid="{14335737-E6C3-4DA7-8516-CD061B688E08}" name="Column982" dataDxfId="15542"/>
    <tableColumn id="999" xr3:uid="{390E338D-2B78-4F60-AF1A-94C3E31BC563}" name="Column983" dataDxfId="15541"/>
    <tableColumn id="1000" xr3:uid="{D11F3A5E-C550-4722-BA63-BA5E315DC83E}" name="Column984" dataDxfId="15540"/>
    <tableColumn id="1001" xr3:uid="{CC9E60B0-4E05-4476-827B-08E2F6AC63B2}" name="Column985" dataDxfId="15539"/>
    <tableColumn id="1002" xr3:uid="{C59E8989-5B47-4671-B2CF-74E1E8D22704}" name="Column986" dataDxfId="15538"/>
    <tableColumn id="1003" xr3:uid="{F8ABFFD3-CCE3-4AEF-AF04-578436AFDBB5}" name="Column987" dataDxfId="15537"/>
    <tableColumn id="1004" xr3:uid="{B6BD0CDD-B6E5-472A-AB4D-1207F461A709}" name="Column988" dataDxfId="15536"/>
    <tableColumn id="1005" xr3:uid="{05CBCC5A-D085-4C28-BE9D-0B21EC96F7F9}" name="Column989" dataDxfId="15535"/>
    <tableColumn id="1006" xr3:uid="{55D0EF7D-6FE3-4D74-A481-CF91F3FDF41A}" name="Column990" dataDxfId="15534"/>
    <tableColumn id="1007" xr3:uid="{E2B14FF4-83B2-4BB7-8682-4D68405A3D51}" name="Column991" dataDxfId="15533"/>
    <tableColumn id="1008" xr3:uid="{CDF7F43A-B642-4C47-9334-8B60AF8434C5}" name="Column992" dataDxfId="15532"/>
    <tableColumn id="1009" xr3:uid="{0DCF5ECF-B565-42F2-86E0-D8C257272114}" name="Column993" dataDxfId="15531"/>
    <tableColumn id="1010" xr3:uid="{A937F6BB-B1EE-42D0-A125-A666CCC33CD7}" name="Column994" dataDxfId="15530"/>
    <tableColumn id="1011" xr3:uid="{8FC4E43F-80F4-4247-957A-2BAE9617DEE0}" name="Column995" dataDxfId="15529"/>
    <tableColumn id="1012" xr3:uid="{520EA078-62B3-4AF3-8166-1346B4D2A1D2}" name="Column996" dataDxfId="15528"/>
    <tableColumn id="1013" xr3:uid="{7230509E-7417-4AFB-9D01-4D82CE62168B}" name="Column997" dataDxfId="15527"/>
    <tableColumn id="1014" xr3:uid="{D1E926EC-5168-463F-9D75-793A6BB931E9}" name="Column998" dataDxfId="15526"/>
    <tableColumn id="1015" xr3:uid="{2C35A0E6-0BDB-421A-B71D-7178230560E0}" name="Column999" dataDxfId="15525"/>
    <tableColumn id="1016" xr3:uid="{DEDE8C41-A9ED-48C8-B601-4594315B413F}" name="Column1000" dataDxfId="15524"/>
    <tableColumn id="1017" xr3:uid="{1567D811-E349-45B4-BA6E-0C8A84361F9B}" name="Column1001" dataDxfId="15523"/>
    <tableColumn id="1018" xr3:uid="{FE8DD537-2A1A-478F-8794-CE44A0329CB2}" name="Column1002" dataDxfId="15522"/>
    <tableColumn id="1019" xr3:uid="{EE209D59-57BC-400F-8D5D-862F7F556545}" name="Column1003" dataDxfId="15521"/>
    <tableColumn id="1020" xr3:uid="{BC3C22AB-6527-4487-8F1A-0CE8ADADA8D6}" name="Column1004" dataDxfId="15520"/>
    <tableColumn id="1021" xr3:uid="{0CA08075-C89D-4540-8ACD-A6AB0464F97E}" name="Column1005" dataDxfId="15519"/>
    <tableColumn id="1022" xr3:uid="{B5EF0394-79BD-4C94-8471-AA8546B92998}" name="Column1006" dataDxfId="15518"/>
    <tableColumn id="1023" xr3:uid="{45643457-E962-4521-81B0-9ED7982DFA05}" name="Column1007" dataDxfId="15517"/>
    <tableColumn id="1024" xr3:uid="{5CBB552F-41E8-48D8-8712-95A1F7116613}" name="Column1008" dataDxfId="15516"/>
    <tableColumn id="1025" xr3:uid="{C3EC37CE-A1A7-4784-81B6-DAC8C74D3D27}" name="Column1009" dataDxfId="15515"/>
    <tableColumn id="1026" xr3:uid="{66534EBC-2D29-4D4F-9425-F63C64C8D023}" name="Column1010" dataDxfId="15514"/>
    <tableColumn id="1027" xr3:uid="{8B325188-B098-4786-999A-8BF14BC82E73}" name="Column1011" dataDxfId="15513"/>
    <tableColumn id="1028" xr3:uid="{F4B0A761-FAB9-46AA-916F-48CD5D0C6B7D}" name="Column1012" dataDxfId="15512"/>
    <tableColumn id="1029" xr3:uid="{460334A0-99CF-43D2-9753-834838EEA1DC}" name="Column1013" dataDxfId="15511"/>
    <tableColumn id="1030" xr3:uid="{54F693E5-C0E8-4702-82B6-2615AFA69885}" name="Column1014" dataDxfId="15510"/>
    <tableColumn id="1031" xr3:uid="{40FB8E6C-5EB0-4A8D-AB26-31E3BC9F1B3F}" name="Column1015" dataDxfId="15509"/>
    <tableColumn id="1032" xr3:uid="{95812EB2-409A-4E25-982F-B05F495F8D5D}" name="Column1016" dataDxfId="15508"/>
    <tableColumn id="1033" xr3:uid="{F7741762-B7EC-4305-BA68-4F572A89B51D}" name="Column1017" dataDxfId="15507"/>
    <tableColumn id="1034" xr3:uid="{5BB43140-195C-4DDE-ACF9-F8DC2470F913}" name="Column1018" dataDxfId="15506"/>
    <tableColumn id="1035" xr3:uid="{4B0BF097-8788-4CD0-AA04-C40AF4EC920B}" name="Column1019" dataDxfId="15505"/>
    <tableColumn id="1036" xr3:uid="{4AD413B4-AE0F-4220-98D0-59835298AA2E}" name="Column1020" dataDxfId="15504"/>
    <tableColumn id="1037" xr3:uid="{EEBA5822-98DE-4733-BD89-964E1E4E2900}" name="Column1021" dataDxfId="15503"/>
    <tableColumn id="1038" xr3:uid="{51146D76-2E09-4F7E-80EC-70833619FE98}" name="Column1022" dataDxfId="15502"/>
    <tableColumn id="1039" xr3:uid="{2B8302DF-8711-470B-8DBA-58EA3499FF7E}" name="Column1023" dataDxfId="15501"/>
    <tableColumn id="1040" xr3:uid="{7839D957-48F3-4C6F-879C-2CD03CC1C573}" name="Column1024" dataDxfId="15500"/>
    <tableColumn id="1041" xr3:uid="{07A2918C-B751-4239-A16C-9511A3D989D0}" name="Column1025" dataDxfId="15499"/>
    <tableColumn id="1042" xr3:uid="{209A9423-4BB7-427F-9F8B-790EED417C3B}" name="Column1026" dataDxfId="15498"/>
    <tableColumn id="1043" xr3:uid="{2AC51C8C-50E1-4DD3-B8B2-943B311C1516}" name="Column1027" dataDxfId="15497"/>
    <tableColumn id="1044" xr3:uid="{773F2CAE-4807-49AC-8C4E-FB6F039A882F}" name="Column1028" dataDxfId="15496"/>
    <tableColumn id="1045" xr3:uid="{D0358B46-938E-493B-8360-1CEA71EE9B69}" name="Column1029" dataDxfId="15495"/>
    <tableColumn id="1046" xr3:uid="{767C994E-2122-495B-AC6E-545D7F8A72EC}" name="Column1030" dataDxfId="15494"/>
    <tableColumn id="1047" xr3:uid="{02302BD3-D8DA-4814-9629-579A7C4E38B0}" name="Column1031" dataDxfId="15493"/>
    <tableColumn id="1048" xr3:uid="{3E6286BF-AC4C-4D64-9361-F9BE8313335A}" name="Column1032" dataDxfId="15492"/>
    <tableColumn id="1049" xr3:uid="{E964B16F-6DBD-45C9-B545-D927D1BE87F5}" name="Column1033" dataDxfId="15491"/>
    <tableColumn id="1050" xr3:uid="{C1BDE12D-6A8C-42A0-AD3E-D986D4164BCD}" name="Column1034" dataDxfId="15490"/>
    <tableColumn id="1051" xr3:uid="{C3CB8234-AEBD-475A-B497-ACD523F02461}" name="Column1035" dataDxfId="15489"/>
    <tableColumn id="1052" xr3:uid="{14619727-AB20-4E08-BB4D-6645677E0DE3}" name="Column1036" dataDxfId="15488"/>
    <tableColumn id="1053" xr3:uid="{51FDBB0D-8834-4FAA-959C-962905BF1F5C}" name="Column1037" dataDxfId="15487"/>
    <tableColumn id="1054" xr3:uid="{FF904AB7-DE11-4E41-873C-6244781BA023}" name="Column1038" dataDxfId="15486"/>
    <tableColumn id="1055" xr3:uid="{F54FDAF4-CA55-43EC-B520-1CC14DF9119A}" name="Column1039" dataDxfId="15485"/>
    <tableColumn id="1056" xr3:uid="{656D6189-A10B-46AE-94B7-B1917F399EFA}" name="Column1040" dataDxfId="15484"/>
    <tableColumn id="1057" xr3:uid="{58357822-45F9-4CA1-B73C-5E155C30ED93}" name="Column1041" dataDxfId="15483"/>
    <tableColumn id="1058" xr3:uid="{6ADCB125-C90C-4884-ADDC-41E1C0B8FB13}" name="Column1042" dataDxfId="15482"/>
    <tableColumn id="1059" xr3:uid="{98330DC0-E9BF-4282-A05C-ED67B5A5FDA0}" name="Column1043" dataDxfId="15481"/>
    <tableColumn id="1060" xr3:uid="{698AAF6F-0196-4DA2-A9B6-7B717AA1BA7D}" name="Column1044" dataDxfId="15480"/>
    <tableColumn id="1061" xr3:uid="{E7519007-C740-4384-A598-EB4EA914B1D8}" name="Column1045" dataDxfId="15479"/>
    <tableColumn id="1062" xr3:uid="{606C1FB9-70D2-45CD-B874-C83C685D0949}" name="Column1046" dataDxfId="15478"/>
    <tableColumn id="1063" xr3:uid="{62E1850B-F759-4269-91A4-4380138F561A}" name="Column1047" dataDxfId="15477"/>
    <tableColumn id="1064" xr3:uid="{CF4183B1-8779-4D44-A0E6-BD8C77AB95F4}" name="Column1048" dataDxfId="15476"/>
    <tableColumn id="1065" xr3:uid="{AAAB5694-E1F2-4427-A8C6-43EF33141335}" name="Column1049" dataDxfId="15475"/>
    <tableColumn id="1066" xr3:uid="{0ED7C927-2677-4F08-9B37-49926668D613}" name="Column1050" dataDxfId="15474"/>
    <tableColumn id="1067" xr3:uid="{327B1348-FF34-4155-9305-F72A56E10627}" name="Column1051" dataDxfId="15473"/>
    <tableColumn id="1068" xr3:uid="{8ED62C68-AC41-4ADA-8586-AF99CDA4D601}" name="Column1052" dataDxfId="15472"/>
    <tableColumn id="1069" xr3:uid="{71152081-3206-4BE5-BF73-88C901E38DAF}" name="Column1053" dataDxfId="15471"/>
    <tableColumn id="1070" xr3:uid="{2F0D0BE3-28FE-4F40-A9D4-AE4529EAE4AA}" name="Column1054" dataDxfId="15470"/>
    <tableColumn id="1071" xr3:uid="{FBD49084-88E2-4546-BD16-806EDDEF1556}" name="Column1055" dataDxfId="15469"/>
    <tableColumn id="1072" xr3:uid="{CB167C97-EB24-40EC-BD05-8BD3EECAF919}" name="Column1056" dataDxfId="15468"/>
    <tableColumn id="1073" xr3:uid="{CC81EEB3-D130-47F2-ACCB-7F8F7E36E69E}" name="Column1057" dataDxfId="15467"/>
    <tableColumn id="1074" xr3:uid="{12ADB5EA-2965-4729-A76D-062E3515EA50}" name="Column1058" dataDxfId="15466"/>
    <tableColumn id="1075" xr3:uid="{A8DEC50D-F007-44D1-B591-AAE87DF65486}" name="Column1059" dataDxfId="15465"/>
    <tableColumn id="1076" xr3:uid="{A17FE3F5-2878-4FC2-A3B9-EBFCA9E74998}" name="Column1060" dataDxfId="15464"/>
    <tableColumn id="1077" xr3:uid="{594DD87B-726A-4091-9BEC-E5A7EE26D030}" name="Column1061" dataDxfId="15463"/>
    <tableColumn id="1078" xr3:uid="{ADFCDC81-684F-4FAA-8AAF-DCE2E702A20E}" name="Column1062" dataDxfId="15462"/>
    <tableColumn id="1079" xr3:uid="{FEBA4640-BAFE-4F97-A83B-6642354F56A1}" name="Column1063" dataDxfId="15461"/>
    <tableColumn id="1080" xr3:uid="{791661AF-8C1A-40BA-87F6-A1CE32826F5E}" name="Column1064" dataDxfId="15460"/>
    <tableColumn id="1081" xr3:uid="{169FC090-6FB0-454F-AF2A-13124C82D759}" name="Column1065" dataDxfId="15459"/>
    <tableColumn id="1082" xr3:uid="{3D28F788-4B9C-4499-B0C2-D07F9BE4DB96}" name="Column1066" dataDxfId="15458"/>
    <tableColumn id="1083" xr3:uid="{24A8B30D-965C-4E10-8288-84F94346C4DF}" name="Column1067" dataDxfId="15457"/>
    <tableColumn id="1084" xr3:uid="{0609BA7C-AAC1-4585-99C1-1BC8483965AF}" name="Column1068" dataDxfId="15456"/>
    <tableColumn id="1085" xr3:uid="{D3DDF26B-F204-497D-98C3-A41B16B05B89}" name="Column1069" dataDxfId="15455"/>
    <tableColumn id="1086" xr3:uid="{A32D9694-5F94-4363-9FF7-65D4F78117DE}" name="Column1070" dataDxfId="15454"/>
    <tableColumn id="1087" xr3:uid="{785B7789-95AF-45B2-9E8A-2C0417A2BB0A}" name="Column1071" dataDxfId="15453"/>
    <tableColumn id="1088" xr3:uid="{DD3C251F-05DE-4720-892B-E42CA8D8D3AD}" name="Column1072" dataDxfId="15452"/>
    <tableColumn id="1089" xr3:uid="{8FDE9BEB-5F83-4E5F-B322-28F9F7038E90}" name="Column1073" dataDxfId="15451"/>
    <tableColumn id="1090" xr3:uid="{D0B996E9-BAE8-4A2D-9AA3-5000924B6DD7}" name="Column1074" dataDxfId="15450"/>
    <tableColumn id="1091" xr3:uid="{E6487255-3B8E-4A1B-B4DC-DA9319D8E0FE}" name="Column1075" dataDxfId="15449"/>
    <tableColumn id="1092" xr3:uid="{6CDDA964-6BD2-47B1-9F7F-5A423303CC97}" name="Column1076" dataDxfId="15448"/>
    <tableColumn id="1093" xr3:uid="{FE728B22-2F54-4635-B1F7-1594B7BCE53A}" name="Column1077" dataDxfId="15447"/>
    <tableColumn id="1094" xr3:uid="{91300118-F479-4916-9DB2-BC057AEE89AA}" name="Column1078" dataDxfId="15446"/>
    <tableColumn id="1095" xr3:uid="{BB577446-3121-42D9-81D0-62275F76F5AC}" name="Column1079" dataDxfId="15445"/>
    <tableColumn id="1096" xr3:uid="{4E73B99D-102C-4639-935F-154FD87E1458}" name="Column1080" dataDxfId="15444"/>
    <tableColumn id="1097" xr3:uid="{E63BF063-9574-411F-9184-084268D35B19}" name="Column1081" dataDxfId="15443"/>
    <tableColumn id="1098" xr3:uid="{631DD65B-7694-4215-86A2-604E3106F965}" name="Column1082" dataDxfId="15442"/>
    <tableColumn id="1099" xr3:uid="{FCF79584-4F64-449D-BA5A-507130547DEB}" name="Column1083" dataDxfId="15441"/>
    <tableColumn id="1100" xr3:uid="{864DC67C-9457-43AE-A19B-FCE956200033}" name="Column1084" dataDxfId="15440"/>
    <tableColumn id="1101" xr3:uid="{3BD53524-967B-4136-B1F1-2436D3714635}" name="Column1085" dataDxfId="15439"/>
    <tableColumn id="1102" xr3:uid="{5F55D048-0AD7-41D8-AB75-00C646F7CC37}" name="Column1086" dataDxfId="15438"/>
    <tableColumn id="1103" xr3:uid="{5FB5CA41-22C3-4EDB-96E4-8FC9621BE85C}" name="Column1087" dataDxfId="15437"/>
    <tableColumn id="1104" xr3:uid="{470977D9-07DE-477D-9326-812C3A7CF812}" name="Column1088" dataDxfId="15436"/>
    <tableColumn id="1105" xr3:uid="{DF1A4E87-A653-4C36-8CDA-6664D79C96A8}" name="Column1089" dataDxfId="15435"/>
    <tableColumn id="1106" xr3:uid="{A5A79E6A-8F01-455C-8FEE-707B067BFBA5}" name="Column1090" dataDxfId="15434"/>
    <tableColumn id="1107" xr3:uid="{E81A669B-3428-412D-83F3-47EAAA8D6886}" name="Column1091" dataDxfId="15433"/>
    <tableColumn id="1108" xr3:uid="{34E1477C-ECE9-416C-B078-4F44EE82C4C7}" name="Column1092" dataDxfId="15432"/>
    <tableColumn id="1109" xr3:uid="{15A3C64F-5EA4-4F8D-804D-8DED60933E89}" name="Column1093" dataDxfId="15431"/>
    <tableColumn id="1110" xr3:uid="{52F3D91D-7C9B-46C6-B18C-13695D75BDDA}" name="Column1094" dataDxfId="15430"/>
    <tableColumn id="1111" xr3:uid="{A81EF192-D78E-4F82-8575-F44E3CE6099C}" name="Column1095" dataDxfId="15429"/>
    <tableColumn id="1112" xr3:uid="{1E0E5381-BA94-4248-9097-45A90F18A4F3}" name="Column1096" dataDxfId="15428"/>
    <tableColumn id="1113" xr3:uid="{AD69A7F0-C15B-4CB4-BE68-DC28598E4DDA}" name="Column1097" dataDxfId="15427"/>
    <tableColumn id="1114" xr3:uid="{8679571C-BAFB-4B71-ABB2-715A380A964E}" name="Column1098" dataDxfId="15426"/>
    <tableColumn id="1115" xr3:uid="{7A146309-2CB2-48BF-BEEC-1CCD60B45AE6}" name="Column1099" dataDxfId="15425"/>
    <tableColumn id="1116" xr3:uid="{92476E4A-365B-4665-A4D9-A5A0095C40E4}" name="Column1100" dataDxfId="15424"/>
    <tableColumn id="1117" xr3:uid="{0BC21E54-6B87-4757-8684-FF168B6BEEC4}" name="Column1101" dataDxfId="15423"/>
    <tableColumn id="1118" xr3:uid="{A2EDC567-7FED-4189-8CEF-D588686F8F5B}" name="Column1102" dataDxfId="15422"/>
    <tableColumn id="1119" xr3:uid="{0998A171-726D-42F2-9572-F9623720CFCD}" name="Column1103" dataDxfId="15421"/>
    <tableColumn id="1120" xr3:uid="{5BC734E3-BB49-4E37-B4CE-8C1B1A1F1882}" name="Column1104" dataDxfId="15420"/>
    <tableColumn id="1121" xr3:uid="{B40221E7-3AB6-496E-A3A2-F9F368B63555}" name="Column1105" dataDxfId="15419"/>
    <tableColumn id="1122" xr3:uid="{5481B04C-86C5-4DDF-9237-0476F893C630}" name="Column1106" dataDxfId="15418"/>
    <tableColumn id="1123" xr3:uid="{341FC701-3FBF-4609-B0C6-C3E2CC88C8F7}" name="Column1107" dataDxfId="15417"/>
    <tableColumn id="1124" xr3:uid="{BED70D79-8E62-4F52-9DBD-1EF3D53024EB}" name="Column1108" dataDxfId="15416"/>
    <tableColumn id="1125" xr3:uid="{20AA848D-CE3C-45D6-8273-E1C0EA1A9DA3}" name="Column1109" dataDxfId="15415"/>
    <tableColumn id="1126" xr3:uid="{2F16C10B-2EC3-489C-8129-D2FA17A98AA4}" name="Column1110" dataDxfId="15414"/>
    <tableColumn id="1127" xr3:uid="{FECB4309-6B6B-4BF8-B243-31B0A78B5750}" name="Column1111" dataDxfId="15413"/>
    <tableColumn id="1128" xr3:uid="{098D6713-31ED-480E-BF33-488C151FC109}" name="Column1112" dataDxfId="15412"/>
    <tableColumn id="1129" xr3:uid="{B6ED14A8-222E-4897-A771-F2E85D195EFE}" name="Column1113" dataDxfId="15411"/>
    <tableColumn id="1130" xr3:uid="{237C63CF-BAB0-4A6D-A8B1-46E10C65253D}" name="Column1114" dataDxfId="15410"/>
    <tableColumn id="1131" xr3:uid="{A7B3036F-B45A-44EC-A928-846F5F599BD8}" name="Column1115" dataDxfId="15409"/>
    <tableColumn id="1132" xr3:uid="{29AF53A3-A5CE-4DEA-8FFF-5B50A9D11A55}" name="Column1116" dataDxfId="15408"/>
    <tableColumn id="1133" xr3:uid="{FFBA1E13-BEB9-4501-AB82-35F63E8373EB}" name="Column1117" dataDxfId="15407"/>
    <tableColumn id="1134" xr3:uid="{D97ED1E2-10DB-4E53-BB13-67B171B499A0}" name="Column1118" dataDxfId="15406"/>
    <tableColumn id="1135" xr3:uid="{BDF45D8A-2EC7-41B5-9B07-8508765946E0}" name="Column1119" dataDxfId="15405"/>
    <tableColumn id="1136" xr3:uid="{1A72DDD2-7C15-4EC7-A97A-593CA359083D}" name="Column1120" dataDxfId="15404"/>
    <tableColumn id="1137" xr3:uid="{26DD14B8-66A5-4486-8FBF-464239097B9C}" name="Column1121" dataDxfId="15403"/>
    <tableColumn id="1138" xr3:uid="{F50D6745-A35D-4038-AE40-DA7CCFAFB245}" name="Column1122" dataDxfId="15402"/>
    <tableColumn id="1139" xr3:uid="{20B7EF71-AA3D-4856-B296-B40FFB11380F}" name="Column1123" dataDxfId="15401"/>
    <tableColumn id="1140" xr3:uid="{49C7E298-7773-4F46-95AD-F43F88974EA6}" name="Column1124" dataDxfId="15400"/>
    <tableColumn id="1141" xr3:uid="{1F447238-FC1A-4D20-ACFD-0632792B46B9}" name="Column1125" dataDxfId="15399"/>
    <tableColumn id="1142" xr3:uid="{F0C54D9B-61C7-4B5B-ACED-D63ABEBF0451}" name="Column1126" dataDxfId="15398"/>
    <tableColumn id="1143" xr3:uid="{6CBCEA46-0ACE-49B0-BB45-A6805B57884D}" name="Column1127" dataDxfId="15397"/>
    <tableColumn id="1144" xr3:uid="{E1998BEB-A72D-4254-90ED-0A2BFCDA2918}" name="Column1128" dataDxfId="15396"/>
    <tableColumn id="1145" xr3:uid="{C0F24D39-5451-42AB-98A9-0596F44DBC5A}" name="Column1129" dataDxfId="15395"/>
    <tableColumn id="1146" xr3:uid="{2AEB9613-9D86-411E-BB5D-D87ABB149DEA}" name="Column1130" dataDxfId="15394"/>
    <tableColumn id="1147" xr3:uid="{00255FF5-B977-4789-9622-29AF800070FF}" name="Column1131" dataDxfId="15393"/>
    <tableColumn id="1148" xr3:uid="{0022A8D2-C12A-43D3-9D57-5994EB5B35FA}" name="Column1132" dataDxfId="15392"/>
    <tableColumn id="1149" xr3:uid="{4D2AED5A-F2B4-4F64-9D6F-858A5A699455}" name="Column1133" dataDxfId="15391"/>
    <tableColumn id="1150" xr3:uid="{0DE4FACA-509F-4F79-8810-76785C9B123A}" name="Column1134" dataDxfId="15390"/>
    <tableColumn id="1151" xr3:uid="{A72E1CD5-393C-4DCE-ACE3-5804B8FF6A1E}" name="Column1135" dataDxfId="15389"/>
    <tableColumn id="1152" xr3:uid="{2E42B706-B07E-4479-94A7-4FBA77DC4783}" name="Column1136" dataDxfId="15388"/>
    <tableColumn id="1153" xr3:uid="{E9F98E96-2653-48FF-AF88-98C839619C20}" name="Column1137" dataDxfId="15387"/>
    <tableColumn id="1154" xr3:uid="{A48A966C-866E-4C7E-A760-649078BFCBB4}" name="Column1138" dataDxfId="15386"/>
    <tableColumn id="1155" xr3:uid="{97F1D284-6C75-47A3-89E2-113580D1B918}" name="Column1139" dataDxfId="15385"/>
    <tableColumn id="1156" xr3:uid="{C5A262A1-DA09-4ECE-928C-A1F04E5621E0}" name="Column1140" dataDxfId="15384"/>
    <tableColumn id="1157" xr3:uid="{5D88CB36-7CD5-4E20-93E2-82857575A6A6}" name="Column1141" dataDxfId="15383"/>
    <tableColumn id="1158" xr3:uid="{AC141BAE-90F1-4700-8E89-EE170A8788B2}" name="Column1142" dataDxfId="15382"/>
    <tableColumn id="1159" xr3:uid="{CB136601-A9F3-4498-8AF4-9733BDC0EDBA}" name="Column1143" dataDxfId="15381"/>
    <tableColumn id="1160" xr3:uid="{FFF93975-F095-4A2C-A19E-F38E01E28C35}" name="Column1144" dataDxfId="15380"/>
    <tableColumn id="1161" xr3:uid="{A109BE89-6B6A-49C3-AB14-F7CB19A79662}" name="Column1145" dataDxfId="15379"/>
    <tableColumn id="1162" xr3:uid="{59F97F21-FAC5-4867-855A-D90D88D39C3C}" name="Column1146" dataDxfId="15378"/>
    <tableColumn id="1163" xr3:uid="{D1CDDADF-7729-496C-BCAF-CF4A1F6299AE}" name="Column1147" dataDxfId="15377"/>
    <tableColumn id="1164" xr3:uid="{B0784B05-9135-456E-AFCB-9DFC0D89DC68}" name="Column1148" dataDxfId="15376"/>
    <tableColumn id="1165" xr3:uid="{B3101071-7C43-49E8-823B-BCD1376367AE}" name="Column1149" dataDxfId="15375"/>
    <tableColumn id="1166" xr3:uid="{54288914-5CAF-4284-9470-06AC340775A2}" name="Column1150" dataDxfId="15374"/>
    <tableColumn id="1167" xr3:uid="{7E963707-C391-47C0-9A4E-A57093DCCA44}" name="Column1151" dataDxfId="15373"/>
    <tableColumn id="1168" xr3:uid="{86A85DFB-F4ED-4CA8-9253-B6B3BC8208C9}" name="Column1152" dataDxfId="15372"/>
    <tableColumn id="1169" xr3:uid="{8CC558F3-B879-4C29-ACD2-9398DE20326D}" name="Column1153" dataDxfId="15371"/>
    <tableColumn id="1170" xr3:uid="{6666A1FB-A6D9-4574-B7F8-794A11E31599}" name="Column1154" dataDxfId="15370"/>
    <tableColumn id="1171" xr3:uid="{68C5DF06-620F-470A-82B9-6622420AE568}" name="Column1155" dataDxfId="15369"/>
    <tableColumn id="1172" xr3:uid="{9F15E469-9563-4152-9A5C-D6CDF0A69C3D}" name="Column1156" dataDxfId="15368"/>
    <tableColumn id="1173" xr3:uid="{D0D9CE3B-2B4A-4285-8D89-5B37E72F313E}" name="Column1157" dataDxfId="15367"/>
    <tableColumn id="1174" xr3:uid="{30971277-460E-4E3C-8207-A4CF39980405}" name="Column1158" dataDxfId="15366"/>
    <tableColumn id="1175" xr3:uid="{710F19FA-3E26-4DC7-ACC0-46EC08957C86}" name="Column1159" dataDxfId="15365"/>
    <tableColumn id="1176" xr3:uid="{4F074734-19DE-4622-BBE9-BE9810EF618A}" name="Column1160" dataDxfId="15364"/>
    <tableColumn id="1177" xr3:uid="{D7AEE549-F05A-48D8-BDB2-BCEAF92B4FD1}" name="Column1161" dataDxfId="15363"/>
    <tableColumn id="1178" xr3:uid="{474AC791-E192-47C0-B93B-4E9AC82A5D6F}" name="Column1162" dataDxfId="15362"/>
    <tableColumn id="1179" xr3:uid="{13B4F164-4A42-4DE5-9044-D84A05945117}" name="Column1163" dataDxfId="15361"/>
    <tableColumn id="1180" xr3:uid="{3D75F72C-9316-4D1E-9A31-ADC2478C75C6}" name="Column1164" dataDxfId="15360"/>
    <tableColumn id="1181" xr3:uid="{451B9A30-E6E2-4618-87DE-0AA17ACA9B1F}" name="Column1165" dataDxfId="15359"/>
    <tableColumn id="1182" xr3:uid="{F8CD2A62-A6BD-4BA1-B2B0-FA198BB61110}" name="Column1166" dataDxfId="15358"/>
    <tableColumn id="1183" xr3:uid="{29BBC668-46DD-4079-9F09-4BACE01819B9}" name="Column1167" dataDxfId="15357"/>
    <tableColumn id="1184" xr3:uid="{C8C1B3F1-5398-4F5D-A466-BDD25AFDF880}" name="Column1168" dataDxfId="15356"/>
    <tableColumn id="1185" xr3:uid="{3B6C1BA7-48C4-42BA-ABB6-419B49371824}" name="Column1169" dataDxfId="15355"/>
    <tableColumn id="1186" xr3:uid="{D62A9F71-E396-4631-9A63-132805645D8C}" name="Column1170" dataDxfId="15354"/>
    <tableColumn id="1187" xr3:uid="{C7F81E68-A461-4F6E-A05F-237AF5F4541D}" name="Column1171" dataDxfId="15353"/>
    <tableColumn id="1188" xr3:uid="{B97D1015-4F76-4818-80A3-E7B14E23B8D4}" name="Column1172" dataDxfId="15352"/>
    <tableColumn id="1189" xr3:uid="{D4413B0C-53BE-49C9-BD05-4A51BA9F2183}" name="Column1173" dataDxfId="15351"/>
    <tableColumn id="1190" xr3:uid="{F3DCECF1-46CD-419E-9422-9D40C1C2040F}" name="Column1174" dataDxfId="15350"/>
    <tableColumn id="1191" xr3:uid="{D766E456-C242-4561-8B42-068D7DFB2D88}" name="Column1175" dataDxfId="15349"/>
    <tableColumn id="1192" xr3:uid="{ED4995BF-ED62-4CF7-A257-143DCCB39F84}" name="Column1176" dataDxfId="15348"/>
    <tableColumn id="1193" xr3:uid="{0ED4751B-EFA0-42CA-8084-B21B9F10452E}" name="Column1177" dataDxfId="15347"/>
    <tableColumn id="1194" xr3:uid="{8D5E33C2-DF12-428E-91CC-4ECEC7B37B94}" name="Column1178" dataDxfId="15346"/>
    <tableColumn id="1195" xr3:uid="{9BFB430F-FFDB-470C-AD10-D8F7CAB33C44}" name="Column1179" dataDxfId="15345"/>
    <tableColumn id="1196" xr3:uid="{FDA0FB86-5AF4-4E46-B029-05AF7450BDE8}" name="Column1180" dataDxfId="15344"/>
    <tableColumn id="1197" xr3:uid="{8EA5FA35-7560-4760-B956-3AA06B1C80A2}" name="Column1181" dataDxfId="15343"/>
    <tableColumn id="1198" xr3:uid="{CA0FEF65-FB77-4AA4-8BBD-A940ADBE1143}" name="Column1182" dataDxfId="15342"/>
    <tableColumn id="1199" xr3:uid="{3F9AA0AA-8246-4648-BA3A-F4288F4E6EEC}" name="Column1183" dataDxfId="15341"/>
    <tableColumn id="1200" xr3:uid="{47B8EA83-411A-4ED4-9410-A7A6CD53DC08}" name="Column1184" dataDxfId="15340"/>
    <tableColumn id="1201" xr3:uid="{9387AE6A-374D-4060-8E14-EF72104CF821}" name="Column1185" dataDxfId="15339"/>
    <tableColumn id="1202" xr3:uid="{75B7B4BC-8D4D-49AE-92C4-71FC78D30AEE}" name="Column1186" dataDxfId="15338"/>
    <tableColumn id="1203" xr3:uid="{6D914A0E-B4D7-4442-945A-A4A9D6F1CA9E}" name="Column1187" dataDxfId="15337"/>
    <tableColumn id="1204" xr3:uid="{4DCDB340-58D8-4B10-BEBD-7D142425EB94}" name="Column1188" dataDxfId="15336"/>
    <tableColumn id="1205" xr3:uid="{7B7D84D5-25DB-48B4-9B3E-E1955D381643}" name="Column1189" dataDxfId="15335"/>
    <tableColumn id="1206" xr3:uid="{604C01F1-9F70-45A0-A45C-7C6DFC5A3698}" name="Column1190" dataDxfId="15334"/>
    <tableColumn id="1207" xr3:uid="{B535BA5B-9F6D-4DB2-9089-62BA450D42EF}" name="Column1191" dataDxfId="15333"/>
    <tableColumn id="1208" xr3:uid="{010E2A0A-FAE4-4733-BDF5-BDFEE08FEFA1}" name="Column1192" dataDxfId="15332"/>
    <tableColumn id="1209" xr3:uid="{59CD86BC-E0A2-4697-A088-F913004B91B7}" name="Column1193" dataDxfId="15331"/>
    <tableColumn id="1210" xr3:uid="{6DFC154B-3456-4B81-8597-78FE718C7BD7}" name="Column1194" dataDxfId="15330"/>
    <tableColumn id="1211" xr3:uid="{9DF96127-DBA3-42D3-90CF-86569EA399EA}" name="Column1195" dataDxfId="15329"/>
    <tableColumn id="1212" xr3:uid="{DCE00565-D18E-424A-8F99-FAACAEA9EA4F}" name="Column1196" dataDxfId="15328"/>
    <tableColumn id="1213" xr3:uid="{5D901A5F-03B9-4910-A263-64558662F7A2}" name="Column1197" dataDxfId="15327"/>
    <tableColumn id="1214" xr3:uid="{E27DD997-A601-4B77-A3D7-3BED36D8308C}" name="Column1198" dataDxfId="15326"/>
    <tableColumn id="1215" xr3:uid="{E9D51A3F-D406-4D64-9822-760EEE712E52}" name="Column1199" dataDxfId="15325"/>
    <tableColumn id="1216" xr3:uid="{4E8F18FF-1885-431D-A446-FAA002097564}" name="Column1200" dataDxfId="15324"/>
    <tableColumn id="1217" xr3:uid="{C7486EA1-92BA-485A-BCEA-E28630A9B271}" name="Column1201" dataDxfId="15323"/>
    <tableColumn id="1218" xr3:uid="{5D24D75E-5733-4908-AA95-BA6B3E1DDEB5}" name="Column1202" dataDxfId="15322"/>
    <tableColumn id="1219" xr3:uid="{51DD732D-B13F-4FB1-9182-06A00043C813}" name="Column1203" dataDxfId="15321"/>
    <tableColumn id="1220" xr3:uid="{4E78669E-2AEB-4270-BD8A-B560BD2A286F}" name="Column1204" dataDxfId="15320"/>
    <tableColumn id="1221" xr3:uid="{CB5387B6-0D09-4379-84B2-34A37A671385}" name="Column1205" dataDxfId="15319"/>
    <tableColumn id="1222" xr3:uid="{08749361-D288-4991-8A46-90647A89D343}" name="Column1206" dataDxfId="15318"/>
    <tableColumn id="1223" xr3:uid="{BCC0249A-921B-467F-99BE-4E6E042E2216}" name="Column1207" dataDxfId="15317"/>
    <tableColumn id="1224" xr3:uid="{58D3E959-1B13-48F7-AF06-EFC6F5E26B1D}" name="Column1208" dataDxfId="15316"/>
    <tableColumn id="1225" xr3:uid="{C4F7A148-CEE1-404B-B4F5-33E4EA9D7A20}" name="Column1209" dataDxfId="15315"/>
    <tableColumn id="1226" xr3:uid="{276CC920-575A-470C-8567-F3EC1702B398}" name="Column1210" dataDxfId="15314"/>
    <tableColumn id="1227" xr3:uid="{A492177E-86A0-46F9-9AE5-525E0A9BB663}" name="Column1211" dataDxfId="15313"/>
    <tableColumn id="1228" xr3:uid="{41FAEA83-5480-4CF9-A692-76CBDC9F5658}" name="Column1212" dataDxfId="15312"/>
    <tableColumn id="1229" xr3:uid="{13B3C509-46AD-4E66-82F1-7B167126AF6E}" name="Column1213" dataDxfId="15311"/>
    <tableColumn id="1230" xr3:uid="{6FC92CB3-FED1-4D24-82F2-B2474C1D028A}" name="Column1214" dataDxfId="15310"/>
    <tableColumn id="1231" xr3:uid="{26DE3121-7944-4E2B-90D0-3FE0AC6E3E2D}" name="Column1215" dataDxfId="15309"/>
    <tableColumn id="1232" xr3:uid="{0A1EF22F-B68F-4DF5-B35E-CE7DA3A6CDF6}" name="Column1216" dataDxfId="15308"/>
    <tableColumn id="1233" xr3:uid="{BC8B3506-4540-4283-B297-D8E31BB89517}" name="Column1217" dataDxfId="15307"/>
    <tableColumn id="1234" xr3:uid="{D260F600-DE6D-4D30-83B9-E78004620F4C}" name="Column1218" dataDxfId="15306"/>
    <tableColumn id="1235" xr3:uid="{0109C86C-3D74-4064-B1C3-94D5BB5B9A94}" name="Column1219" dataDxfId="15305"/>
    <tableColumn id="1236" xr3:uid="{27A98AF1-45F9-4BB1-AD57-FDA958C5B26C}" name="Column1220" dataDxfId="15304"/>
    <tableColumn id="1237" xr3:uid="{935C9F62-D146-4102-82EF-CB7A198832FE}" name="Column1221" dataDxfId="15303"/>
    <tableColumn id="1238" xr3:uid="{81753309-CF1A-477E-8565-DF9CA0C5FC88}" name="Column1222" dataDxfId="15302"/>
    <tableColumn id="1239" xr3:uid="{A9A77001-47B1-4A93-BC46-B092AE187AC7}" name="Column1223" dataDxfId="15301"/>
    <tableColumn id="1240" xr3:uid="{A0B5C7A6-31F9-4EA1-AA94-0AB05DF62191}" name="Column1224" dataDxfId="15300"/>
    <tableColumn id="1241" xr3:uid="{2FB56A63-F24D-4C1C-BAB6-6657B8904A22}" name="Column1225" dataDxfId="15299"/>
    <tableColumn id="1242" xr3:uid="{98939479-9686-4943-ACE3-DE3A8092EC04}" name="Column1226" dataDxfId="15298"/>
    <tableColumn id="1243" xr3:uid="{B5A6D9B6-E0D0-47D4-8A25-E896C2346642}" name="Column1227" dataDxfId="15297"/>
    <tableColumn id="1244" xr3:uid="{AD21C0EE-66F6-4FA8-BCAF-55A37D1FEEF1}" name="Column1228" dataDxfId="15296"/>
    <tableColumn id="1245" xr3:uid="{8C13B8AE-DA39-4C13-B4CF-5A0BD3AFDADC}" name="Column1229" dataDxfId="15295"/>
    <tableColumn id="1246" xr3:uid="{1B1B3DDA-AAFD-41B4-8158-12A4198291AA}" name="Column1230" dataDxfId="15294"/>
    <tableColumn id="1247" xr3:uid="{44965A3B-9F16-4C6A-8FC8-1A806282E672}" name="Column1231" dataDxfId="15293"/>
    <tableColumn id="1248" xr3:uid="{3F86EA65-1A90-4148-9151-D6CE6001778C}" name="Column1232" dataDxfId="15292"/>
    <tableColumn id="1249" xr3:uid="{7AD9CCCE-E9E6-4751-BFC6-1C0D13CF0553}" name="Column1233" dataDxfId="15291"/>
    <tableColumn id="1250" xr3:uid="{5D5F3BF0-88E3-420B-9EB2-849394F0FE9A}" name="Column1234" dataDxfId="15290"/>
    <tableColumn id="1251" xr3:uid="{648FBCF4-0C4C-409F-B1CD-2E69C1B733D9}" name="Column1235" dataDxfId="15289"/>
    <tableColumn id="1252" xr3:uid="{1036903B-3712-43AA-AE2F-B57A06C5C5CE}" name="Column1236" dataDxfId="15288"/>
    <tableColumn id="1253" xr3:uid="{3F7E097E-9484-40E0-B43F-53271B0855EF}" name="Column1237" dataDxfId="15287"/>
    <tableColumn id="1254" xr3:uid="{F6FF9E9F-D6F0-45E4-8A02-F6E4160B596F}" name="Column1238" dataDxfId="15286"/>
    <tableColumn id="1255" xr3:uid="{D021F19D-9D2D-4621-919D-7D40C6A9C193}" name="Column1239" dataDxfId="15285"/>
    <tableColumn id="1256" xr3:uid="{9B11DCA5-D3E3-40A2-9A47-E9DE1ECC7629}" name="Column1240" dataDxfId="15284"/>
    <tableColumn id="1257" xr3:uid="{C505C56E-81F4-465A-AB92-C05880E01096}" name="Column1241" dataDxfId="15283"/>
    <tableColumn id="1258" xr3:uid="{845876C5-5D24-433E-B07B-A83AD720B282}" name="Column1242" dataDxfId="15282"/>
    <tableColumn id="1259" xr3:uid="{5128C71D-3A6E-4BCD-8288-3393B80410DD}" name="Column1243" dataDxfId="15281"/>
    <tableColumn id="1260" xr3:uid="{488E092A-C332-4037-9223-A6697F1866E7}" name="Column1244" dataDxfId="15280"/>
    <tableColumn id="1261" xr3:uid="{C1C9CC3D-E2CA-4D00-B682-A902A4CEA60A}" name="Column1245" dataDxfId="15279"/>
    <tableColumn id="1262" xr3:uid="{4F6ED891-7F69-4F0C-AE3C-96D0D2F80A1A}" name="Column1246" dataDxfId="15278"/>
    <tableColumn id="1263" xr3:uid="{B95C9B5A-F3F9-4753-ACF2-3A2D4761E954}" name="Column1247" dataDxfId="15277"/>
    <tableColumn id="1264" xr3:uid="{D8E5490F-6185-4258-A536-388EF5AF660F}" name="Column1248" dataDxfId="15276"/>
    <tableColumn id="1265" xr3:uid="{578EF722-5DAD-48DC-8160-088521CB632D}" name="Column1249" dataDxfId="15275"/>
    <tableColumn id="1266" xr3:uid="{F3AADE6F-19E9-4853-AC99-6B463643C144}" name="Column1250" dataDxfId="15274"/>
    <tableColumn id="1267" xr3:uid="{AA304DE4-27CE-4BFF-90D2-2CF7C818AA67}" name="Column1251" dataDxfId="15273"/>
    <tableColumn id="1268" xr3:uid="{481325E6-2F1C-4F77-89B0-01427354B2EC}" name="Column1252" dataDxfId="15272"/>
    <tableColumn id="1269" xr3:uid="{A273205C-433D-4904-9C5D-A1E1913D26A6}" name="Column1253" dataDxfId="15271"/>
    <tableColumn id="1270" xr3:uid="{D8533FD8-D587-4097-AEE6-945A5A4F7046}" name="Column1254" dataDxfId="15270"/>
    <tableColumn id="1271" xr3:uid="{6647D8D8-AE7B-4FDC-8DD4-AA5938A5A0F3}" name="Column1255" dataDxfId="15269"/>
    <tableColumn id="1272" xr3:uid="{FE89D57C-38E8-4744-8363-79259F55792F}" name="Column1256" dataDxfId="15268"/>
    <tableColumn id="1273" xr3:uid="{9B48DFC0-C0BC-49FD-84E5-A86401C622DB}" name="Column1257" dataDxfId="15267"/>
    <tableColumn id="1274" xr3:uid="{D78A714E-79DD-4D72-8FA5-8CFD03F7FC06}" name="Column1258" dataDxfId="15266"/>
    <tableColumn id="1275" xr3:uid="{5DB9CC05-34F5-41F7-849A-1109F1E521E9}" name="Column1259" dataDxfId="15265"/>
    <tableColumn id="1276" xr3:uid="{0EBCBCB2-1D0A-4176-BE97-282DC42D9605}" name="Column1260" dataDxfId="15264"/>
    <tableColumn id="1277" xr3:uid="{5348A007-6405-4D35-A6C9-54BD7E525072}" name="Column1261" dataDxfId="15263"/>
    <tableColumn id="1278" xr3:uid="{B8320F66-F963-4CFD-9D79-DF372833739E}" name="Column1262" dataDxfId="15262"/>
    <tableColumn id="1279" xr3:uid="{E59B7748-CF55-4404-8D26-13FD0642F75A}" name="Column1263" dataDxfId="15261"/>
    <tableColumn id="1280" xr3:uid="{B11A0250-2C5A-4740-951C-EE49DE6FC65C}" name="Column1264" dataDxfId="15260"/>
    <tableColumn id="1281" xr3:uid="{253E01A9-CCAC-4C2A-B6BB-9BD1B6C0EA12}" name="Column1265" dataDxfId="15259"/>
    <tableColumn id="1282" xr3:uid="{66071C74-045A-430F-8059-4D479DABA501}" name="Column1266" dataDxfId="15258"/>
    <tableColumn id="1283" xr3:uid="{5BD15D53-CC84-42FB-AF9C-764D92903418}" name="Column1267" dataDxfId="15257"/>
    <tableColumn id="1284" xr3:uid="{2174C28D-AE39-45DD-8C8C-2F0EB3E63AD0}" name="Column1268" dataDxfId="15256"/>
    <tableColumn id="1285" xr3:uid="{8EF0D38C-72AE-4755-808C-5B67B6887F6A}" name="Column1269" dataDxfId="15255"/>
    <tableColumn id="1286" xr3:uid="{D4B9417C-6C95-48CC-9486-FBDD4F653AD2}" name="Column1270" dataDxfId="15254"/>
    <tableColumn id="1287" xr3:uid="{AE64A943-F4DF-440E-8F51-577C1DC964BD}" name="Column1271" dataDxfId="15253"/>
    <tableColumn id="1288" xr3:uid="{08A21EE7-4D5C-43C3-A384-AA62334ECF7D}" name="Column1272" dataDxfId="15252"/>
    <tableColumn id="1289" xr3:uid="{9ACF7804-9657-4C81-9B72-8B96CE8ED352}" name="Column1273" dataDxfId="15251"/>
    <tableColumn id="1290" xr3:uid="{1073FDE7-06E1-410C-9448-8486B7D5175C}" name="Column1274" dataDxfId="15250"/>
    <tableColumn id="1291" xr3:uid="{829B3120-4469-4A85-92F2-6F4CF0A50FD5}" name="Column1275" dataDxfId="15249"/>
    <tableColumn id="1292" xr3:uid="{1F1B0176-9210-49AC-97F0-5D3B7EF9F2B5}" name="Column1276" dataDxfId="15248"/>
    <tableColumn id="1293" xr3:uid="{E181E475-0E6E-4E4E-888A-3DB0CFAA7352}" name="Column1277" dataDxfId="15247"/>
    <tableColumn id="1294" xr3:uid="{D61A6E1A-E30E-4F44-9AB8-C1C532CED6F5}" name="Column1278" dataDxfId="15246"/>
    <tableColumn id="1295" xr3:uid="{4582AE43-3FDC-4A44-BB27-EF9E66CDB0D0}" name="Column1279" dataDxfId="15245"/>
    <tableColumn id="1296" xr3:uid="{104457E4-98E1-4857-A8F5-518C700BF0E0}" name="Column1280" dataDxfId="15244"/>
    <tableColumn id="1297" xr3:uid="{FCFE88C9-2DE0-43F9-9736-A30A7AEF4471}" name="Column1281" dataDxfId="15243"/>
    <tableColumn id="1298" xr3:uid="{B323ED81-5D6A-4A92-8C55-E83B6DD1A8EC}" name="Column1282" dataDxfId="15242"/>
    <tableColumn id="1299" xr3:uid="{B7597C34-2E43-4A9C-86AE-FA3EB1263BFE}" name="Column1283" dataDxfId="15241"/>
    <tableColumn id="1300" xr3:uid="{5DEEE42F-8929-4C20-8E36-BCDDB4C7C1F9}" name="Column1284" dataDxfId="15240"/>
    <tableColumn id="1301" xr3:uid="{62805777-3924-4768-A26E-C7A54BE4085A}" name="Column1285" dataDxfId="15239"/>
    <tableColumn id="1302" xr3:uid="{395966D9-E15C-4A1B-BAB6-122F0B6683DB}" name="Column1286" dataDxfId="15238"/>
    <tableColumn id="1303" xr3:uid="{882463F5-FC1E-4505-B9FF-D047A63C79C4}" name="Column1287" dataDxfId="15237"/>
    <tableColumn id="1304" xr3:uid="{C769974A-3A9F-4DB7-B482-49221664C6AC}" name="Column1288" dataDxfId="15236"/>
    <tableColumn id="1305" xr3:uid="{73476C41-9FD9-4669-874E-1B1EB9F18EE6}" name="Column1289" dataDxfId="15235"/>
    <tableColumn id="1306" xr3:uid="{DD92ECA7-53DB-43FA-93B0-700DABEC5A9F}" name="Column1290" dataDxfId="15234"/>
    <tableColumn id="1307" xr3:uid="{BDE25F6D-7F4E-4027-B486-99F00014F920}" name="Column1291" dataDxfId="15233"/>
    <tableColumn id="1308" xr3:uid="{14FA1B38-4C8E-47E2-9BF2-0919FCC4EA12}" name="Column1292" dataDxfId="15232"/>
    <tableColumn id="1309" xr3:uid="{3AFC4EDE-92A0-4CE5-B242-A1C52DEF2BE4}" name="Column1293" dataDxfId="15231"/>
    <tableColumn id="1310" xr3:uid="{E6335BDA-7D54-4890-9B05-5C8DE9CA24A5}" name="Column1294" dataDxfId="15230"/>
    <tableColumn id="1311" xr3:uid="{5757D624-85AE-4229-B74C-8AC854B8F716}" name="Column1295" dataDxfId="15229"/>
    <tableColumn id="1312" xr3:uid="{A94D131D-F48B-4027-8194-67F102242267}" name="Column1296" dataDxfId="15228"/>
    <tableColumn id="1313" xr3:uid="{53022828-00B1-422B-AD61-A14952566FDF}" name="Column1297" dataDxfId="15227"/>
    <tableColumn id="1314" xr3:uid="{EBAB9ADF-552D-4D71-AEA9-30638BBD403C}" name="Column1298" dataDxfId="15226"/>
    <tableColumn id="1315" xr3:uid="{8F5F0535-A85C-4B2C-B112-249087710997}" name="Column1299" dataDxfId="15225"/>
    <tableColumn id="1316" xr3:uid="{4AC68637-C296-4AA9-936B-43FA48F058A3}" name="Column1300" dataDxfId="15224"/>
    <tableColumn id="1317" xr3:uid="{454B0093-0266-4E9B-BC0A-80234BFF2601}" name="Column1301" dataDxfId="15223"/>
    <tableColumn id="1318" xr3:uid="{CE084DA5-5B4E-4364-8191-A85514A516DC}" name="Column1302" dataDxfId="15222"/>
    <tableColumn id="1319" xr3:uid="{B8FD92EB-8BD4-4B7D-812B-AF4FCF65453C}" name="Column1303" dataDxfId="15221"/>
    <tableColumn id="1320" xr3:uid="{4264A8DF-4735-4273-BAAC-3C71DB6648AF}" name="Column1304" dataDxfId="15220"/>
    <tableColumn id="1321" xr3:uid="{06805716-0C6C-491C-BBAD-7A5262E55514}" name="Column1305" dataDxfId="15219"/>
    <tableColumn id="1322" xr3:uid="{0E85FED8-3892-437A-82A9-C4C97E5262E3}" name="Column1306" dataDxfId="15218"/>
    <tableColumn id="1323" xr3:uid="{AE66282D-12D5-4CFE-AD6A-2BF5D70FEA1B}" name="Column1307" dataDxfId="15217"/>
    <tableColumn id="1324" xr3:uid="{D47F0B2C-E8C0-49B3-9A0C-27CB16A74EE9}" name="Column1308" dataDxfId="15216"/>
    <tableColumn id="1325" xr3:uid="{31B94948-E9F1-4818-9311-982A8251CD2D}" name="Column1309" dataDxfId="15215"/>
    <tableColumn id="1326" xr3:uid="{F0D83398-702A-48EA-91DE-70C1CD67C16D}" name="Column1310" dataDxfId="15214"/>
    <tableColumn id="1327" xr3:uid="{928FF63D-575F-4FF8-932D-B66DCE17392D}" name="Column1311" dataDxfId="15213"/>
    <tableColumn id="1328" xr3:uid="{74D3E462-CDA0-4F81-BC38-344F1E3008C0}" name="Column1312" dataDxfId="15212"/>
    <tableColumn id="1329" xr3:uid="{DBC4B283-3AF6-4B4F-B74B-4F40C6642B1F}" name="Column1313" dataDxfId="15211"/>
    <tableColumn id="1330" xr3:uid="{03DFD942-390E-4FB2-96D3-8A9E7BC1E3E7}" name="Column1314" dataDxfId="15210"/>
    <tableColumn id="1331" xr3:uid="{5BECB9E2-B22E-4363-915C-8053E728B509}" name="Column1315" dataDxfId="15209"/>
    <tableColumn id="1332" xr3:uid="{2B7C0CC3-A507-4A6A-8595-8BF1DC20A6CF}" name="Column1316" dataDxfId="15208"/>
    <tableColumn id="1333" xr3:uid="{7D337678-DF90-4063-845B-929E950F8724}" name="Column1317" dataDxfId="15207"/>
    <tableColumn id="1334" xr3:uid="{C5D788CE-E964-42D6-A8E5-D7C0847D704D}" name="Column1318" dataDxfId="15206"/>
    <tableColumn id="1335" xr3:uid="{60F32F88-5FD2-4486-B054-279B636808B5}" name="Column1319" dataDxfId="15205"/>
    <tableColumn id="1336" xr3:uid="{28D344C7-B5D9-4967-8105-FEB707E60C03}" name="Column1320" dataDxfId="15204"/>
    <tableColumn id="1337" xr3:uid="{7E83601E-35B8-43EB-B150-950598643944}" name="Column1321" dataDxfId="15203"/>
    <tableColumn id="1338" xr3:uid="{5C7300EA-7CAD-4B8D-B70A-EA7C15C57638}" name="Column1322" dataDxfId="15202"/>
    <tableColumn id="1339" xr3:uid="{31F8F919-1596-49E8-991E-830D40229C99}" name="Column1323" dataDxfId="15201"/>
    <tableColumn id="1340" xr3:uid="{9E130ECD-4B63-486C-B76D-6EB39C57137F}" name="Column1324" dataDxfId="15200"/>
    <tableColumn id="1341" xr3:uid="{CCF1BA5C-5F94-40C1-8739-0F92B748B61D}" name="Column1325" dataDxfId="15199"/>
    <tableColumn id="1342" xr3:uid="{C4482B58-3F5E-4576-8E07-4AA7C8318186}" name="Column1326" dataDxfId="15198"/>
    <tableColumn id="1343" xr3:uid="{731D0066-6C62-4A50-9749-7525CC50D8FC}" name="Column1327" dataDxfId="15197"/>
    <tableColumn id="1344" xr3:uid="{9C4A6086-AC2D-472E-AA7F-1627C907B96D}" name="Column1328" dataDxfId="15196"/>
    <tableColumn id="1345" xr3:uid="{573CFC90-337A-4514-A889-EED3DE3C6484}" name="Column1329" dataDxfId="15195"/>
    <tableColumn id="1346" xr3:uid="{E4830652-DDA2-49ED-8885-B891660E98EF}" name="Column1330" dataDxfId="15194"/>
    <tableColumn id="1347" xr3:uid="{001204B6-7C62-419E-A0EB-10C0E47EBE4E}" name="Column1331" dataDxfId="15193"/>
    <tableColumn id="1348" xr3:uid="{C4B6E1A7-78A6-4421-A1CC-E92CA50AB56A}" name="Column1332" dataDxfId="15192"/>
    <tableColumn id="1349" xr3:uid="{057B29A3-5CAD-49E5-9E52-728D9657267E}" name="Column1333" dataDxfId="15191"/>
    <tableColumn id="1350" xr3:uid="{A39D2226-FCC2-4F03-982A-2FA5B61DEFB4}" name="Column1334" dataDxfId="15190"/>
    <tableColumn id="1351" xr3:uid="{723CD52E-F1FD-47F5-84A9-3A8FFB77EEB0}" name="Column1335" dataDxfId="15189"/>
    <tableColumn id="1352" xr3:uid="{751F7F92-CB3B-4342-92AD-77B71B772C28}" name="Column1336" dataDxfId="15188"/>
    <tableColumn id="1353" xr3:uid="{9F9E970A-4223-467E-9AFA-4AC0962F7443}" name="Column1337" dataDxfId="15187"/>
    <tableColumn id="1354" xr3:uid="{C76683EA-0D15-4CDE-9D5D-7DBE1E21E0F1}" name="Column1338" dataDxfId="15186"/>
    <tableColumn id="1355" xr3:uid="{B99DC039-7705-474F-ADB9-D0ECD6A11C0C}" name="Column1339" dataDxfId="15185"/>
    <tableColumn id="1356" xr3:uid="{87FE4B59-DA5E-495E-A5D9-8D69C86A4C4D}" name="Column1340" dataDxfId="15184"/>
    <tableColumn id="1357" xr3:uid="{D6BBEC98-6F2A-4172-A071-CB94E4A63646}" name="Column1341" dataDxfId="15183"/>
    <tableColumn id="1358" xr3:uid="{67C5009F-DF02-4EA3-904D-422F66FBA06E}" name="Column1342" dataDxfId="15182"/>
    <tableColumn id="1359" xr3:uid="{381148B1-6C41-4058-9A9D-7269AB8ABF9C}" name="Column1343" dataDxfId="15181"/>
    <tableColumn id="1360" xr3:uid="{EDBCB892-0360-42C0-822D-53B730E9A469}" name="Column1344" dataDxfId="15180"/>
    <tableColumn id="1361" xr3:uid="{90142928-5FF8-4A31-86A7-27B778B9CE24}" name="Column1345" dataDxfId="15179"/>
    <tableColumn id="1362" xr3:uid="{75CCDADA-B2BD-4C4C-94C4-6F665398FCE5}" name="Column1346" dataDxfId="15178"/>
    <tableColumn id="1363" xr3:uid="{9B96A6AD-CED0-4272-9D94-69939CEE9F7A}" name="Column1347" dataDxfId="15177"/>
    <tableColumn id="1364" xr3:uid="{ED26353D-D56B-4602-A2C0-F64A0E038F72}" name="Column1348" dataDxfId="15176"/>
    <tableColumn id="1365" xr3:uid="{7A004703-952E-40B6-A0F4-8A004C0FB2DD}" name="Column1349" dataDxfId="15175"/>
    <tableColumn id="1366" xr3:uid="{0AE8395B-422A-4C79-888E-1D01134781E1}" name="Column1350" dataDxfId="15174"/>
    <tableColumn id="1367" xr3:uid="{7203B8D1-C155-4D6E-8E6B-201EE8DD3CC4}" name="Column1351" dataDxfId="15173"/>
    <tableColumn id="1368" xr3:uid="{0DD94AED-D090-4496-AAFE-B78909A1D071}" name="Column1352" dataDxfId="15172"/>
    <tableColumn id="1369" xr3:uid="{56D8DD8D-AC75-4816-AFEB-9A88EECCB873}" name="Column1353" dataDxfId="15171"/>
    <tableColumn id="1370" xr3:uid="{2555DEF1-D514-420D-B60B-4FBAAB9811F2}" name="Column1354" dataDxfId="15170"/>
    <tableColumn id="1371" xr3:uid="{37594C18-E286-419E-B9C1-CF709E33FF50}" name="Column1355" dataDxfId="15169"/>
    <tableColumn id="1372" xr3:uid="{3577DCEC-0E06-4EAE-A088-F3EA890EF965}" name="Column1356" dataDxfId="15168"/>
    <tableColumn id="1373" xr3:uid="{2F347D30-7B5D-473E-9A55-075B5CA1C9F7}" name="Column1357" dataDxfId="15167"/>
    <tableColumn id="1374" xr3:uid="{5B639C74-0FAE-4697-A356-08CCEC647871}" name="Column1358" dataDxfId="15166"/>
    <tableColumn id="1375" xr3:uid="{28E08CFF-2E76-4906-9A5F-CDEBE30D1E2B}" name="Column1359" dataDxfId="15165"/>
    <tableColumn id="1376" xr3:uid="{9F12AD65-FAE6-407B-8E59-E34F36BC1F75}" name="Column1360" dataDxfId="15164"/>
    <tableColumn id="1377" xr3:uid="{EC2EEAD1-6A22-4775-BB38-0CF59CF33868}" name="Column1361" dataDxfId="15163"/>
    <tableColumn id="1378" xr3:uid="{056AA516-7E3D-48F9-9BE0-1D5E3917DB65}" name="Column1362" dataDxfId="15162"/>
    <tableColumn id="1379" xr3:uid="{BE0F662E-68A5-40CC-8D60-CF623FB48B48}" name="Column1363" dataDxfId="15161"/>
    <tableColumn id="1380" xr3:uid="{6F51DEA4-E607-49E2-ACCF-71F0FCDDBF9F}" name="Column1364" dataDxfId="15160"/>
    <tableColumn id="1381" xr3:uid="{F6086B14-4A3D-4946-8667-BD9C6CE1DC81}" name="Column1365" dataDxfId="15159"/>
    <tableColumn id="1382" xr3:uid="{B2DC04FC-7D1C-421F-9EAF-6BA479762C98}" name="Column1366" dataDxfId="15158"/>
    <tableColumn id="1383" xr3:uid="{B9352C03-F43E-4CC0-BBE3-39C8520480FA}" name="Column1367" dataDxfId="15157"/>
    <tableColumn id="1384" xr3:uid="{DB34AC50-9360-4CDF-917E-38FA78F0BB77}" name="Column1368" dataDxfId="15156"/>
    <tableColumn id="1385" xr3:uid="{DC69BBBF-98CA-4904-B057-94607F7B0626}" name="Column1369" dataDxfId="15155"/>
    <tableColumn id="1386" xr3:uid="{08CBA9F3-3AA3-4E74-8066-6C45ECCA7F7B}" name="Column1370" dataDxfId="15154"/>
    <tableColumn id="1387" xr3:uid="{97A707AF-C6E0-40EA-8001-9A70B0DE0829}" name="Column1371" dataDxfId="15153"/>
    <tableColumn id="1388" xr3:uid="{2B0F9556-B79B-428C-AD26-F824DF845846}" name="Column1372" dataDxfId="15152"/>
    <tableColumn id="1389" xr3:uid="{067A4232-2CFB-4A51-AE70-091B7BE847FD}" name="Column1373" dataDxfId="15151"/>
    <tableColumn id="1390" xr3:uid="{32D1423E-CE7A-4785-AE3E-6C52A74A75D8}" name="Column1374" dataDxfId="15150"/>
    <tableColumn id="1391" xr3:uid="{C8E79CB2-9F52-44D8-A9FD-693281F19F27}" name="Column1375" dataDxfId="15149"/>
    <tableColumn id="1392" xr3:uid="{B48BA46B-E24A-40FB-830E-A67E693093B6}" name="Column1376" dataDxfId="15148"/>
    <tableColumn id="1393" xr3:uid="{BDFA23FE-D3AE-4D75-8E7B-6F55F54789EF}" name="Column1377" dataDxfId="15147"/>
    <tableColumn id="1394" xr3:uid="{0C57BF3F-2BB3-4723-934C-B9F90A422D7B}" name="Column1378" dataDxfId="15146"/>
    <tableColumn id="1395" xr3:uid="{BF9821C4-0BBE-4155-96EB-2A8E74723E7F}" name="Column1379" dataDxfId="15145"/>
    <tableColumn id="1396" xr3:uid="{1E5408BD-46C1-4367-A9B2-A9D332BC9047}" name="Column1380" dataDxfId="15144"/>
    <tableColumn id="1397" xr3:uid="{44524A9E-CE46-49BF-8719-27C70EA55B52}" name="Column1381" dataDxfId="15143"/>
    <tableColumn id="1398" xr3:uid="{94DBEA93-9557-4BDF-ABE3-E4466B950B18}" name="Column1382" dataDxfId="15142"/>
    <tableColumn id="1399" xr3:uid="{5F49C5D6-5697-4D7F-AFF8-DB241D175982}" name="Column1383" dataDxfId="15141"/>
    <tableColumn id="1400" xr3:uid="{80BD343C-6192-4E48-9E1B-0A21E0EC377B}" name="Column1384" dataDxfId="15140"/>
    <tableColumn id="1401" xr3:uid="{3F31352A-DB94-4785-A0AC-6110147B1B9B}" name="Column1385" dataDxfId="15139"/>
    <tableColumn id="1402" xr3:uid="{C1081697-27F9-4376-876C-2F4C60B9CF4C}" name="Column1386" dataDxfId="15138"/>
    <tableColumn id="1403" xr3:uid="{9043CC66-F1BC-4433-8158-CB1A62381919}" name="Column1387" dataDxfId="15137"/>
    <tableColumn id="1404" xr3:uid="{376942C8-8422-49B5-AE3F-0E7128FA2572}" name="Column1388" dataDxfId="15136"/>
    <tableColumn id="1405" xr3:uid="{2655F5E7-EAB4-4D1B-AC7A-FFB91901E24D}" name="Column1389" dataDxfId="15135"/>
    <tableColumn id="1406" xr3:uid="{FDB29542-DA4C-42E0-A805-D23E0BE50CEE}" name="Column1390" dataDxfId="15134"/>
    <tableColumn id="1407" xr3:uid="{3BCC109F-2979-474B-B805-CD56E3465571}" name="Column1391" dataDxfId="15133"/>
    <tableColumn id="1408" xr3:uid="{E11E4D4B-459F-4931-8D46-3A1D5E81699D}" name="Column1392" dataDxfId="15132"/>
    <tableColumn id="1409" xr3:uid="{731D1994-D30A-47C7-9D29-49C550AC85DA}" name="Column1393" dataDxfId="15131"/>
    <tableColumn id="1410" xr3:uid="{879944F9-AB37-465B-8AB1-6E6ABDA7EF08}" name="Column1394" dataDxfId="15130"/>
    <tableColumn id="1411" xr3:uid="{5C723081-2A9F-4B5B-9721-228927EBD513}" name="Column1395" dataDxfId="15129"/>
    <tableColumn id="1412" xr3:uid="{63228625-E67E-4115-87ED-F696BB06C04E}" name="Column1396" dataDxfId="15128"/>
    <tableColumn id="1413" xr3:uid="{2DB6EE0B-8DAD-44B5-9B50-DD2E97816474}" name="Column1397" dataDxfId="15127"/>
    <tableColumn id="1414" xr3:uid="{77FBA57D-2994-4EA3-A52D-B2F7B316448B}" name="Column1398" dataDxfId="15126"/>
    <tableColumn id="1415" xr3:uid="{A6DF3EC2-B1F9-424F-9CF5-3B9F41C0136C}" name="Column1399" dataDxfId="15125"/>
    <tableColumn id="1416" xr3:uid="{89F48185-24B9-4DE8-9C6F-E971DA6A82CA}" name="Column1400" dataDxfId="15124"/>
    <tableColumn id="1417" xr3:uid="{052C51EA-C6CA-4A4A-99F6-0ABEC773CF34}" name="Column1401" dataDxfId="15123"/>
    <tableColumn id="1418" xr3:uid="{4F0BF0B4-276E-4BCE-A48A-E7CF1387F928}" name="Column1402" dataDxfId="15122"/>
    <tableColumn id="1419" xr3:uid="{1C8CCEA8-8ABA-4C87-BC13-17E3FD292E97}" name="Column1403" dataDxfId="15121"/>
    <tableColumn id="1420" xr3:uid="{45A1202B-8B4F-4E6E-B31E-7462DA2B91D2}" name="Column1404" dataDxfId="15120"/>
    <tableColumn id="1421" xr3:uid="{673C54D8-3345-4F1C-9A67-00A9FE2A505B}" name="Column1405" dataDxfId="15119"/>
    <tableColumn id="1422" xr3:uid="{86792C44-C0BB-40F2-86F1-AB8A237F70FA}" name="Column1406" dataDxfId="15118"/>
    <tableColumn id="1423" xr3:uid="{ACFAAC93-4291-4863-ABFA-2EF1C9D2E94D}" name="Column1407" dataDxfId="15117"/>
    <tableColumn id="1424" xr3:uid="{6D8D77FC-7F02-418B-A827-88814AD45228}" name="Column1408" dataDxfId="15116"/>
    <tableColumn id="1425" xr3:uid="{8ECFD8E3-7FCA-499D-8052-0F4948F9A49F}" name="Column1409" dataDxfId="15115"/>
    <tableColumn id="1426" xr3:uid="{4CD1A7B7-F3DB-4747-9722-E4496FC5815C}" name="Column1410" dataDxfId="15114"/>
    <tableColumn id="1427" xr3:uid="{455E06D8-C6B3-4CB0-AC86-2FE159186836}" name="Column1411" dataDxfId="15113"/>
    <tableColumn id="1428" xr3:uid="{21A29D48-6446-4CE8-8663-C4CADCF5BC19}" name="Column1412" dataDxfId="15112"/>
    <tableColumn id="1429" xr3:uid="{B3CB0A55-FF9D-48D2-897B-CA007E070F62}" name="Column1413" dataDxfId="15111"/>
    <tableColumn id="1430" xr3:uid="{77DF1D3B-2196-46E7-A8B0-CFB9032F4FDA}" name="Column1414" dataDxfId="15110"/>
    <tableColumn id="1431" xr3:uid="{293BF3D0-9AA6-4A91-8556-69A4AAC86E23}" name="Column1415" dataDxfId="15109"/>
    <tableColumn id="1432" xr3:uid="{A1D2D863-4134-4DAC-A356-EEB5D47781F9}" name="Column1416" dataDxfId="15108"/>
    <tableColumn id="1433" xr3:uid="{0986BC4A-3067-4E04-9108-AA5BDE14ECFB}" name="Column1417" dataDxfId="15107"/>
    <tableColumn id="1434" xr3:uid="{B5663DF7-821A-4533-8B11-2EBDCCE8BA55}" name="Column1418" dataDxfId="15106"/>
    <tableColumn id="1435" xr3:uid="{BE97FC25-7ECD-4C4C-A6DD-D51F0E05DA55}" name="Column1419" dataDxfId="15105"/>
    <tableColumn id="1436" xr3:uid="{C5291C20-60CD-4455-AD07-AD582BFE4291}" name="Column1420" dataDxfId="15104"/>
    <tableColumn id="1437" xr3:uid="{8AFFE2E0-CF90-4F7E-90A0-28E6EAE1AB05}" name="Column1421" dataDxfId="15103"/>
    <tableColumn id="1438" xr3:uid="{BBFE0D47-3CEE-4EDD-889A-9A6FB40AF2E8}" name="Column1422" dataDxfId="15102"/>
    <tableColumn id="1439" xr3:uid="{CF844E9D-F7F3-44DD-8014-1271B2AA9C2E}" name="Column1423" dataDxfId="15101"/>
    <tableColumn id="1440" xr3:uid="{E9EF47B1-DCAC-45ED-9CD8-7863EF126933}" name="Column1424" dataDxfId="15100"/>
    <tableColumn id="1441" xr3:uid="{A6FF9CB4-B6E5-4F99-AE21-496D16E90100}" name="Column1425" dataDxfId="15099"/>
    <tableColumn id="1442" xr3:uid="{78B1271E-C704-4646-80CF-19C6CA999539}" name="Column1426" dataDxfId="15098"/>
    <tableColumn id="1443" xr3:uid="{976C4551-7BE7-45CD-9194-A3C65F0FFA96}" name="Column1427" dataDxfId="15097"/>
    <tableColumn id="1444" xr3:uid="{2A392019-981D-4F9F-AA8D-77386996BF3B}" name="Column1428" dataDxfId="15096"/>
    <tableColumn id="1445" xr3:uid="{D167F47B-52E9-406F-94FE-4FDE21C5014B}" name="Column1429" dataDxfId="15095"/>
    <tableColumn id="1446" xr3:uid="{7C9D0C17-FCB6-4021-96E8-E50FAA25A46B}" name="Column1430" dataDxfId="15094"/>
    <tableColumn id="1447" xr3:uid="{EB3FDEFC-5C7B-4937-9ABE-A1B1633AFBB4}" name="Column1431" dataDxfId="15093"/>
    <tableColumn id="1448" xr3:uid="{1123E4F2-0F16-4DA5-9E56-606D6CB51FC7}" name="Column1432" dataDxfId="15092"/>
    <tableColumn id="1449" xr3:uid="{3ED66A92-2205-488B-A43B-E7A4A4401885}" name="Column1433" dataDxfId="15091"/>
    <tableColumn id="1450" xr3:uid="{C35EEFD3-2F9A-4309-B624-DF0895392002}" name="Column1434" dataDxfId="15090"/>
    <tableColumn id="1451" xr3:uid="{475D606E-CD16-4A1C-9A83-E27F7F54F7E8}" name="Column1435" dataDxfId="15089"/>
    <tableColumn id="1452" xr3:uid="{ADAFA8CB-3150-43B5-A731-83D6B25502CA}" name="Column1436" dataDxfId="15088"/>
    <tableColumn id="1453" xr3:uid="{8E1AD575-1217-4D15-83F0-ABBB52BB7844}" name="Column1437" dataDxfId="15087"/>
    <tableColumn id="1454" xr3:uid="{B0478388-3DCC-470B-B99D-4030ED18E163}" name="Column1438" dataDxfId="15086"/>
    <tableColumn id="1455" xr3:uid="{5C662935-585F-4D00-BB2E-897327B58B74}" name="Column1439" dataDxfId="15085"/>
    <tableColumn id="1456" xr3:uid="{FF75F211-AB71-4D2A-83C0-625549431999}" name="Column1440" dataDxfId="15084"/>
    <tableColumn id="1457" xr3:uid="{09F8803E-CBF5-4F58-BD1A-0A3A7E1861F3}" name="Column1441" dataDxfId="15083"/>
    <tableColumn id="1458" xr3:uid="{32EFB17A-3227-40E0-9E50-0818A9177430}" name="Column1442" dataDxfId="15082"/>
    <tableColumn id="1459" xr3:uid="{805A52C4-267B-431E-8220-9F3477224057}" name="Column1443" dataDxfId="15081"/>
    <tableColumn id="1460" xr3:uid="{54B344D7-E4F2-4944-B29E-F04B985CBBDC}" name="Column1444" dataDxfId="15080"/>
    <tableColumn id="1461" xr3:uid="{26F25F00-45DA-418B-9088-88FB56B7FFA9}" name="Column1445" dataDxfId="15079"/>
    <tableColumn id="1462" xr3:uid="{83C2D4C7-A776-40DB-A13B-EB626ABE6FF3}" name="Column1446" dataDxfId="15078"/>
    <tableColumn id="1463" xr3:uid="{AA8549A4-B792-4134-A0CA-2B695E6DDD74}" name="Column1447" dataDxfId="15077"/>
    <tableColumn id="1464" xr3:uid="{04E0A994-EEB7-486D-A1B2-C1FDF40CDCB0}" name="Column1448" dataDxfId="15076"/>
    <tableColumn id="1465" xr3:uid="{88830290-036D-4FE6-9041-DFF44E547707}" name="Column1449" dataDxfId="15075"/>
    <tableColumn id="1466" xr3:uid="{D8842E6A-720F-470A-A5E1-0D223ABDE961}" name="Column1450" dataDxfId="15074"/>
    <tableColumn id="1467" xr3:uid="{2AAA05E2-C126-4908-B418-46D76D141504}" name="Column1451" dataDxfId="15073"/>
    <tableColumn id="1468" xr3:uid="{BE77070D-D833-43C4-B3E9-9E59BF8DF3A3}" name="Column1452" dataDxfId="15072"/>
    <tableColumn id="1469" xr3:uid="{DD9F7FB8-7D10-4377-B292-A4F0551C8CDC}" name="Column1453" dataDxfId="15071"/>
    <tableColumn id="1470" xr3:uid="{3507AB24-6C08-4E83-9BFF-C681C8BCE204}" name="Column1454" dataDxfId="15070"/>
    <tableColumn id="1471" xr3:uid="{8A0A36E8-11EE-40ED-890C-258E70DEFCB0}" name="Column1455" dataDxfId="15069"/>
    <tableColumn id="1472" xr3:uid="{E377EBB0-8A46-4636-90B3-A19567089A66}" name="Column1456" dataDxfId="15068"/>
    <tableColumn id="1473" xr3:uid="{D03B0E69-E034-409B-BB30-7A0F732D35EB}" name="Column1457" dataDxfId="15067"/>
    <tableColumn id="1474" xr3:uid="{4B56E6E1-A554-4468-8052-8631B61B4D70}" name="Column1458" dataDxfId="15066"/>
    <tableColumn id="1475" xr3:uid="{AB3468A9-DB49-4A32-A2A9-09D49FFD4571}" name="Column1459" dataDxfId="15065"/>
    <tableColumn id="1476" xr3:uid="{BB0BF0D0-7D0C-4FAD-A1EC-6EA64CE11C0F}" name="Column1460" dataDxfId="15064"/>
    <tableColumn id="1477" xr3:uid="{63FCA53A-C624-4919-82AD-58EAEE50DB01}" name="Column1461" dataDxfId="15063"/>
    <tableColumn id="1478" xr3:uid="{1373EF50-004B-4B11-A8DE-30B09970D06E}" name="Column1462" dataDxfId="15062"/>
    <tableColumn id="1479" xr3:uid="{58D1C5E6-BBA8-4C34-94C8-726237CCD040}" name="Column1463" dataDxfId="15061"/>
    <tableColumn id="1480" xr3:uid="{11326F30-502B-4A4E-96FB-414E0850CEC0}" name="Column1464" dataDxfId="15060"/>
    <tableColumn id="1481" xr3:uid="{EE0801B4-3634-4610-B7E9-5C41E087DE2D}" name="Column1465" dataDxfId="15059"/>
    <tableColumn id="1482" xr3:uid="{4860328E-19BE-4B31-B9D5-A61B6D6CBDF7}" name="Column1466" dataDxfId="15058"/>
    <tableColumn id="1483" xr3:uid="{0CE44B1B-F20E-41E5-907C-EE8B646FDCAD}" name="Column1467" dataDxfId="15057"/>
    <tableColumn id="1484" xr3:uid="{E5B3D2BB-8673-490D-AFFA-838000F4C341}" name="Column1468" dataDxfId="15056"/>
    <tableColumn id="1485" xr3:uid="{C8DD1EF3-751C-4133-BF83-B49C2726E92A}" name="Column1469" dataDxfId="15055"/>
    <tableColumn id="1486" xr3:uid="{92FEF08D-CAB4-49EC-BA60-FD726C444239}" name="Column1470" dataDxfId="15054"/>
    <tableColumn id="1487" xr3:uid="{82EC61FF-007A-43EE-AE51-98138A6B7E36}" name="Column1471" dataDxfId="15053"/>
    <tableColumn id="1488" xr3:uid="{85D47436-DBC6-4E55-A5CC-16C6ABDCEF72}" name="Column1472" dataDxfId="15052"/>
    <tableColumn id="1489" xr3:uid="{D36C12EB-5D92-4364-935B-AEEA3DE22540}" name="Column1473" dataDxfId="15051"/>
    <tableColumn id="1490" xr3:uid="{22A087C6-9AC8-4152-978F-653414970455}" name="Column1474" dataDxfId="15050"/>
    <tableColumn id="1491" xr3:uid="{E22837F5-71D6-4D61-9578-CD475EDB5386}" name="Column1475" dataDxfId="15049"/>
    <tableColumn id="1492" xr3:uid="{21E3AAA6-8D32-40A0-8B10-40534AF7A942}" name="Column1476" dataDxfId="15048"/>
    <tableColumn id="1493" xr3:uid="{2CA21181-E8C5-45E7-8875-B1C5BC01B5AF}" name="Column1477" dataDxfId="15047"/>
    <tableColumn id="1494" xr3:uid="{755B71AC-9B23-4E5C-8A37-D85CA3562B81}" name="Column1478" dataDxfId="15046"/>
    <tableColumn id="1495" xr3:uid="{25B8BECD-2BF4-4BFF-AC70-FBBD58231F41}" name="Column1479" dataDxfId="15045"/>
    <tableColumn id="1496" xr3:uid="{5795E2C7-4AAE-4B1D-97F2-D13CE9151D31}" name="Column1480" dataDxfId="15044"/>
    <tableColumn id="1497" xr3:uid="{64FFBC0F-A4BF-4B02-8C58-C40666024DE7}" name="Column1481" dataDxfId="15043"/>
    <tableColumn id="1498" xr3:uid="{3DAD73A3-005D-403A-9FE1-1EA2B2CDBCF6}" name="Column1482" dataDxfId="15042"/>
    <tableColumn id="1499" xr3:uid="{3E4FD91D-B9DD-48C9-A6E7-36011F9A5DF7}" name="Column1483" dataDxfId="15041"/>
    <tableColumn id="1500" xr3:uid="{5EB7168D-8ECB-4BB5-83F1-248316DAC568}" name="Column1484" dataDxfId="15040"/>
    <tableColumn id="1501" xr3:uid="{4D9CF01C-6CDB-4DD9-9CFF-3427F31A7E8C}" name="Column1485" dataDxfId="15039"/>
    <tableColumn id="1502" xr3:uid="{C725AAE9-D0A5-4C6F-B6C1-A33193355A9F}" name="Column1486" dataDxfId="15038"/>
    <tableColumn id="1503" xr3:uid="{81BCFACF-FA8D-4BB2-AE59-BCBEAA449341}" name="Column1487" dataDxfId="15037"/>
    <tableColumn id="1504" xr3:uid="{BCCA69A0-1725-40BA-98A2-D8F0A9FC73DE}" name="Column1488" dataDxfId="15036"/>
    <tableColumn id="1505" xr3:uid="{4A7386CC-1AAB-4BDF-83D9-D60AEB241F5D}" name="Column1489" dataDxfId="15035"/>
    <tableColumn id="1506" xr3:uid="{82F9B117-2030-4C4E-B598-844663D9CC88}" name="Column1490" dataDxfId="15034"/>
    <tableColumn id="1507" xr3:uid="{35674229-F156-49B7-BED3-826549E6ED7A}" name="Column1491" dataDxfId="15033"/>
    <tableColumn id="1508" xr3:uid="{48E3530F-945D-46D6-ACD7-4333EF288973}" name="Column1492" dataDxfId="15032"/>
    <tableColumn id="1509" xr3:uid="{99E4039B-493E-4675-9EEB-372806F15528}" name="Column1493" dataDxfId="15031"/>
    <tableColumn id="1510" xr3:uid="{0401B8D7-7CF1-4F1A-A06E-C160A2E4983B}" name="Column1494" dataDxfId="15030"/>
    <tableColumn id="1511" xr3:uid="{8844A3C0-B641-497B-8097-1BBED92476DD}" name="Column1495" dataDxfId="15029"/>
    <tableColumn id="1512" xr3:uid="{C7B73415-DB42-4D61-8972-401B11102776}" name="Column1496" dataDxfId="15028"/>
    <tableColumn id="1513" xr3:uid="{CADF1870-BA72-4512-B04E-D00276547195}" name="Column1497" dataDxfId="15027"/>
    <tableColumn id="1514" xr3:uid="{C6D49555-7AAE-4A26-8E46-A14AE1AF4026}" name="Column1498" dataDxfId="15026"/>
    <tableColumn id="1515" xr3:uid="{5762163A-2CC4-4FC1-A266-B07A2FAA8F0F}" name="Column1499" dataDxfId="15025"/>
    <tableColumn id="1516" xr3:uid="{B1FAF056-FB86-4378-BCFD-8E7FD2F0251A}" name="Column1500" dataDxfId="15024"/>
    <tableColumn id="1517" xr3:uid="{A703360A-6D46-4CD3-A654-FD1C2D112FF4}" name="Column1501" dataDxfId="15023"/>
    <tableColumn id="1518" xr3:uid="{221D7F1A-F041-49EC-AB3D-BBFC6F841829}" name="Column1502" dataDxfId="15022"/>
    <tableColumn id="1519" xr3:uid="{94267E2D-2B66-4485-BB5C-F2FAFA7C1197}" name="Column1503" dataDxfId="15021"/>
    <tableColumn id="1520" xr3:uid="{A8140246-1613-4439-8210-24E8D222E687}" name="Column1504" dataDxfId="15020"/>
    <tableColumn id="1521" xr3:uid="{18F3FD3F-B44F-4A3F-BCEF-8D3571E64D63}" name="Column1505" dataDxfId="15019"/>
    <tableColumn id="1522" xr3:uid="{9A50D255-F73C-42D8-8BD3-7ABD7BC6E96C}" name="Column1506" dataDxfId="15018"/>
    <tableColumn id="1523" xr3:uid="{A5A4E8C7-4F11-4277-B419-1473721556EE}" name="Column1507" dataDxfId="15017"/>
    <tableColumn id="1524" xr3:uid="{50F2E638-785E-4CBB-A03D-3954E572C9A3}" name="Column1508" dataDxfId="15016"/>
    <tableColumn id="1525" xr3:uid="{377316C9-8B3A-4BF8-8836-F0C5506CE9A2}" name="Column1509" dataDxfId="15015"/>
    <tableColumn id="1526" xr3:uid="{27816F8D-14BA-4D90-97F4-9ECD9781A2EF}" name="Column1510" dataDxfId="15014"/>
    <tableColumn id="1527" xr3:uid="{BB6F67C6-F747-442F-A9B9-38C49CB225F4}" name="Column1511" dataDxfId="15013"/>
    <tableColumn id="1528" xr3:uid="{A47674ED-3990-4E4B-A217-538F7BBF43A7}" name="Column1512" dataDxfId="15012"/>
    <tableColumn id="1529" xr3:uid="{B22E14C1-E362-41E7-AD80-A1BF05A39B73}" name="Column1513" dataDxfId="15011"/>
    <tableColumn id="1530" xr3:uid="{935F7C8A-8175-474A-A6A3-769BF45877DF}" name="Column1514" dataDxfId="15010"/>
    <tableColumn id="1531" xr3:uid="{0E69B96D-2DEE-4419-BB9C-02F1AFE03EF9}" name="Column1515" dataDxfId="15009"/>
    <tableColumn id="1532" xr3:uid="{05C37641-4B10-443F-A982-1CAC1F6C904D}" name="Column1516" dataDxfId="15008"/>
    <tableColumn id="1533" xr3:uid="{9D600777-76EB-4A36-87EB-CCD128110568}" name="Column1517" dataDxfId="15007"/>
    <tableColumn id="1534" xr3:uid="{A47339F6-BB1A-4156-831D-6D0AD270BE37}" name="Column1518" dataDxfId="15006"/>
    <tableColumn id="1535" xr3:uid="{EA415D33-F537-43B4-A61A-75EB5A9E498C}" name="Column1519" dataDxfId="15005"/>
    <tableColumn id="1536" xr3:uid="{E611E69D-9687-402D-A9CD-BB8FC79C6A84}" name="Column1520" dataDxfId="15004"/>
    <tableColumn id="1537" xr3:uid="{200BD130-5E4F-4DA9-899C-2DE41F645046}" name="Column1521" dataDxfId="15003"/>
    <tableColumn id="1538" xr3:uid="{4DB50985-BCB7-4D0F-ABF0-A3621C9A54BD}" name="Column1522" dataDxfId="15002"/>
    <tableColumn id="1539" xr3:uid="{C02435A9-4A84-478C-AFD5-5A2E315957B3}" name="Column1523" dataDxfId="15001"/>
    <tableColumn id="1540" xr3:uid="{27951A27-1915-49CC-9BE4-570967E7E54B}" name="Column1524" dataDxfId="15000"/>
    <tableColumn id="1541" xr3:uid="{011645D8-B803-4149-A175-DB857DBF7DC2}" name="Column1525" dataDxfId="14999"/>
    <tableColumn id="1542" xr3:uid="{089B2A25-8F8C-43D0-9F66-D4F43AE1E21C}" name="Column1526" dataDxfId="14998"/>
    <tableColumn id="1543" xr3:uid="{12FD1183-9BF7-4333-BB55-9C64133C2841}" name="Column1527" dataDxfId="14997"/>
    <tableColumn id="1544" xr3:uid="{26D90144-9489-4045-B065-6A36A7118637}" name="Column1528" dataDxfId="14996"/>
    <tableColumn id="1545" xr3:uid="{406B6F3E-CC74-4CBC-9F35-AE179DE1B41B}" name="Column1529" dataDxfId="14995"/>
    <tableColumn id="1546" xr3:uid="{E1627E84-B50C-49A3-B4C7-F1105EC21972}" name="Column1530" dataDxfId="14994"/>
    <tableColumn id="1547" xr3:uid="{6618A6E4-4326-4BAE-A93A-BCA070D756D4}" name="Column1531" dataDxfId="14993"/>
    <tableColumn id="1548" xr3:uid="{EF0EFE0F-0EA0-4638-930F-FF8EA48048AE}" name="Column1532" dataDxfId="14992"/>
    <tableColumn id="1549" xr3:uid="{F4E09ED8-2850-453C-8B53-8598EB2083C5}" name="Column1533" dataDxfId="14991"/>
    <tableColumn id="1550" xr3:uid="{EBCB92DA-AA61-4911-9E87-DFDE8E6DEE01}" name="Column1534" dataDxfId="14990"/>
    <tableColumn id="1551" xr3:uid="{081D2CB0-CC2F-4078-ADD5-34EA09A3FE8E}" name="Column1535" dataDxfId="14989"/>
    <tableColumn id="1552" xr3:uid="{935904AB-B073-42CA-B992-C320545781AC}" name="Column1536" dataDxfId="14988"/>
    <tableColumn id="1553" xr3:uid="{DD05EABA-2AB5-40BA-A6E1-B3C71CCC2D4D}" name="Column1537" dataDxfId="14987"/>
    <tableColumn id="1554" xr3:uid="{58A4144E-6E98-4C42-8829-414418774D52}" name="Column1538" dataDxfId="14986"/>
    <tableColumn id="1555" xr3:uid="{15689762-6C4D-4ED1-BF05-A9CAB579D58E}" name="Column1539" dataDxfId="14985"/>
    <tableColumn id="1556" xr3:uid="{F4E35AC1-928F-43B7-BC95-A973F2BEAAB4}" name="Column1540" dataDxfId="14984"/>
    <tableColumn id="1557" xr3:uid="{8612F5BD-0027-414D-8B88-A01B9910FFAA}" name="Column1541" dataDxfId="14983"/>
    <tableColumn id="1558" xr3:uid="{AF8F2BB8-BA4C-42BC-AE4A-A8D490D3A026}" name="Column1542" dataDxfId="14982"/>
    <tableColumn id="1559" xr3:uid="{0A4B84B1-4E0E-4086-9AF4-4BCDD7210D7D}" name="Column1543" dataDxfId="14981"/>
    <tableColumn id="1560" xr3:uid="{82E2F849-165A-4D53-AF3E-94206F55E52A}" name="Column1544" dataDxfId="14980"/>
    <tableColumn id="1561" xr3:uid="{36E3C1C6-A420-4857-98BD-89FF7D571FA4}" name="Column1545" dataDxfId="14979"/>
    <tableColumn id="1562" xr3:uid="{8EC6BE6E-04F9-42A4-8A5C-A2A241BEEC38}" name="Column1546" dataDxfId="14978"/>
    <tableColumn id="1563" xr3:uid="{E1470CE1-7FE9-45A1-94C3-86F4C0BC007D}" name="Column1547" dataDxfId="14977"/>
    <tableColumn id="1564" xr3:uid="{85E9AC1E-2CCB-4AC1-966D-304BD626F1AA}" name="Column1548" dataDxfId="14976"/>
    <tableColumn id="1565" xr3:uid="{618A3DA2-717B-475B-B7F4-2898871240FC}" name="Column1549" dataDxfId="14975"/>
    <tableColumn id="1566" xr3:uid="{9619FCF0-F5DA-48DF-9371-8C91539BEE37}" name="Column1550" dataDxfId="14974"/>
    <tableColumn id="1567" xr3:uid="{195FF532-3438-48AC-A8AC-3275DB35576F}" name="Column1551" dataDxfId="14973"/>
    <tableColumn id="1568" xr3:uid="{89B2EAE6-7790-4AF8-9C81-4BEB554427A7}" name="Column1552" dataDxfId="14972"/>
    <tableColumn id="1569" xr3:uid="{A9437D20-B9EB-4DB4-A321-CEA0F6F504B6}" name="Column1553" dataDxfId="14971"/>
    <tableColumn id="1570" xr3:uid="{5C61B6DC-A86E-42B1-A04B-BDB41BECB883}" name="Column1554" dataDxfId="14970"/>
    <tableColumn id="1571" xr3:uid="{89DECC83-510C-41D8-BD09-6BE4E598A853}" name="Column1555" dataDxfId="14969"/>
    <tableColumn id="1572" xr3:uid="{56E8432C-284D-482D-ACAD-22B0FA7A8F11}" name="Column1556" dataDxfId="14968"/>
    <tableColumn id="1573" xr3:uid="{85DB3AF3-BDDA-4617-99E6-0D1287D8B103}" name="Column1557" dataDxfId="14967"/>
    <tableColumn id="1574" xr3:uid="{0375A3EF-CD16-4875-985C-958650CC3B10}" name="Column1558" dataDxfId="14966"/>
    <tableColumn id="1575" xr3:uid="{B24FA637-DDF1-4A26-840F-040B9A69A2D9}" name="Column1559" dataDxfId="14965"/>
    <tableColumn id="1576" xr3:uid="{E64B3713-0475-4FD1-8234-8E0623D975C6}" name="Column1560" dataDxfId="14964"/>
    <tableColumn id="1577" xr3:uid="{93902924-5FA8-4FCF-9481-280F9F801F14}" name="Column1561" dataDxfId="14963"/>
    <tableColumn id="1578" xr3:uid="{561FCA3B-289A-4C13-A9E4-85EDD2EE9660}" name="Column1562" dataDxfId="14962"/>
    <tableColumn id="1579" xr3:uid="{54FB3B43-A9F3-49A0-89ED-08DE630F264D}" name="Column1563" dataDxfId="14961"/>
    <tableColumn id="1580" xr3:uid="{54B2946D-E483-4EBF-A934-AAEA46C2A0A9}" name="Column1564" dataDxfId="14960"/>
    <tableColumn id="1581" xr3:uid="{63C1FB0A-862E-4BDA-8273-53AF431200DD}" name="Column1565" dataDxfId="14959"/>
    <tableColumn id="1582" xr3:uid="{C9932B59-A464-4651-9D2D-CAC61C30AB4C}" name="Column1566" dataDxfId="14958"/>
    <tableColumn id="1583" xr3:uid="{A82E97FE-28DF-4916-A1AE-DB9CF3B3BAE3}" name="Column1567" dataDxfId="14957"/>
    <tableColumn id="1584" xr3:uid="{DC06F728-3B50-42B7-8B15-4508D29857EF}" name="Column1568" dataDxfId="14956"/>
    <tableColumn id="1585" xr3:uid="{E88B6676-2D08-4CFF-9AC9-E10457AB0D54}" name="Column1569" dataDxfId="14955"/>
    <tableColumn id="1586" xr3:uid="{BFBB762C-39F7-4D18-A19B-5F7026E7C8E8}" name="Column1570" dataDxfId="14954"/>
    <tableColumn id="1587" xr3:uid="{98131F3B-7AD3-46AE-8832-1203E75AEBD3}" name="Column1571" dataDxfId="14953"/>
    <tableColumn id="1588" xr3:uid="{645F2B74-F58D-4DD7-AF78-E3D0A6B6AF57}" name="Column1572" dataDxfId="14952"/>
    <tableColumn id="1589" xr3:uid="{FCED5301-9C60-4A47-8B0E-542682B67ED7}" name="Column1573" dataDxfId="14951"/>
    <tableColumn id="1590" xr3:uid="{7CB237C9-3827-4BC6-8040-ED57390A9032}" name="Column1574" dataDxfId="14950"/>
    <tableColumn id="1591" xr3:uid="{D699804F-B39F-421B-86DB-A87AC37EC50D}" name="Column1575" dataDxfId="14949"/>
    <tableColumn id="1592" xr3:uid="{0196CDD3-9FEA-4C90-97FF-C902B9F6B9C9}" name="Column1576" dataDxfId="14948"/>
    <tableColumn id="1593" xr3:uid="{D90A479C-79F7-4C15-8CEE-F91176699CC5}" name="Column1577" dataDxfId="14947"/>
    <tableColumn id="1594" xr3:uid="{5F00F092-5F22-419E-8A8E-1EA1E4BA76F8}" name="Column1578" dataDxfId="14946"/>
    <tableColumn id="1595" xr3:uid="{060605D9-4A2F-4FC9-BFE3-48DAFDFDE354}" name="Column1579" dataDxfId="14945"/>
    <tableColumn id="1596" xr3:uid="{A42C03ED-D304-4AAA-BFC6-0170F0A73506}" name="Column1580" dataDxfId="14944"/>
    <tableColumn id="1597" xr3:uid="{765C400F-D0EB-48AB-B177-BCB535612643}" name="Column1581" dataDxfId="14943"/>
    <tableColumn id="1598" xr3:uid="{944FE3F1-80EE-4B1B-B3C2-28EBD6CE1AF3}" name="Column1582" dataDxfId="14942"/>
    <tableColumn id="1599" xr3:uid="{3EF0284C-006F-47D2-B7D5-DA236C905FD2}" name="Column1583" dataDxfId="14941"/>
    <tableColumn id="1600" xr3:uid="{0AA58EEF-4015-44A4-8D9B-69A8D6EBE664}" name="Column1584" dataDxfId="14940"/>
    <tableColumn id="1601" xr3:uid="{B7639F48-5E9A-463E-8702-8563DA0FB8A6}" name="Column1585" dataDxfId="14939"/>
    <tableColumn id="1602" xr3:uid="{E8A892BD-18E0-4D3A-B890-F0110B699190}" name="Column1586" dataDxfId="14938"/>
    <tableColumn id="1603" xr3:uid="{62CB3FE2-7ED0-4A9E-9BF1-8F0B1AD1E777}" name="Column1587" dataDxfId="14937"/>
    <tableColumn id="1604" xr3:uid="{66FECC0F-3FA3-480B-9056-5E1275E904A3}" name="Column1588" dataDxfId="14936"/>
    <tableColumn id="1605" xr3:uid="{DB1F392D-5BE9-468C-B57B-A6F5B012DC72}" name="Column1589" dataDxfId="14935"/>
    <tableColumn id="1606" xr3:uid="{84758DB2-0B72-480A-8A42-36EAFCECD973}" name="Column1590" dataDxfId="14934"/>
    <tableColumn id="1607" xr3:uid="{04906ECD-BCFC-4330-85FA-D2D069660E15}" name="Column1591" dataDxfId="14933"/>
    <tableColumn id="1608" xr3:uid="{A311DE1E-0D24-480C-8627-91517801366F}" name="Column1592" dataDxfId="14932"/>
    <tableColumn id="1609" xr3:uid="{A945F5C0-0499-4F1D-B585-1CB52BE9685E}" name="Column1593" dataDxfId="14931"/>
    <tableColumn id="1610" xr3:uid="{6B0E1328-29CB-4237-9841-303DE7E3FA32}" name="Column1594" dataDxfId="14930"/>
    <tableColumn id="1611" xr3:uid="{73607EFE-580C-4715-9B53-177C405E8332}" name="Column1595" dataDxfId="14929"/>
    <tableColumn id="1612" xr3:uid="{A8CF2E50-A44A-4AFF-AEFD-8D11639F33BE}" name="Column1596" dataDxfId="14928"/>
    <tableColumn id="1613" xr3:uid="{98BFE59E-857C-40F3-961B-9169432CD869}" name="Column1597" dataDxfId="14927"/>
    <tableColumn id="1614" xr3:uid="{9E16DCC1-7C75-4730-8C22-27CC593CCDE9}" name="Column1598" dataDxfId="14926"/>
    <tableColumn id="1615" xr3:uid="{6CE65519-E240-47F8-ADDB-36561FA13677}" name="Column1599" dataDxfId="14925"/>
    <tableColumn id="1616" xr3:uid="{2511A1DA-C2FE-435D-BC66-C92F87D18777}" name="Column1600" dataDxfId="14924"/>
    <tableColumn id="1617" xr3:uid="{4C5C5FCF-C6DA-49A2-8DAA-294E6E889297}" name="Column1601" dataDxfId="14923"/>
    <tableColumn id="1618" xr3:uid="{5A17309F-E453-4E50-B8FE-2C3D069A0151}" name="Column1602" dataDxfId="14922"/>
    <tableColumn id="1619" xr3:uid="{02EACC7F-22CF-44B6-8D21-CDE048657D3B}" name="Column1603" dataDxfId="14921"/>
    <tableColumn id="1620" xr3:uid="{0AFDA261-8B06-4950-9744-E6B5412963F9}" name="Column1604" dataDxfId="14920"/>
    <tableColumn id="1621" xr3:uid="{1B6B6034-7818-42CE-BCDD-C77BC1BA2F78}" name="Column1605" dataDxfId="14919"/>
    <tableColumn id="1622" xr3:uid="{610A313D-3513-40D0-919A-7FBE34E1FF56}" name="Column1606" dataDxfId="14918"/>
    <tableColumn id="1623" xr3:uid="{1D223C26-7D12-4076-8A87-F09E6F5D43F3}" name="Column1607" dataDxfId="14917"/>
    <tableColumn id="1624" xr3:uid="{AACF3FF1-4F5D-4DC1-AA53-66DBD0DD70CF}" name="Column1608" dataDxfId="14916"/>
    <tableColumn id="1625" xr3:uid="{72E2250F-E732-4CC0-A4C6-85553923CA49}" name="Column1609" dataDxfId="14915"/>
    <tableColumn id="1626" xr3:uid="{F918AE12-AD01-4F9C-9E73-18B51960139E}" name="Column1610" dataDxfId="14914"/>
    <tableColumn id="1627" xr3:uid="{415BD52A-8799-4950-9E65-1EB230491D09}" name="Column1611" dataDxfId="14913"/>
    <tableColumn id="1628" xr3:uid="{50E83D04-73B7-4631-9EDE-5401BC0F71D4}" name="Column1612" dataDxfId="14912"/>
    <tableColumn id="1629" xr3:uid="{D22420B4-FD32-4141-9618-28A2EF5EDA2D}" name="Column1613" dataDxfId="14911"/>
    <tableColumn id="1630" xr3:uid="{A6AD5B2C-E496-448F-9FA6-82610B9F6174}" name="Column1614" dataDxfId="14910"/>
    <tableColumn id="1631" xr3:uid="{041F44CB-3053-4FEC-8402-949E18C83F03}" name="Column1615" dataDxfId="14909"/>
    <tableColumn id="1632" xr3:uid="{1AC5A1A7-59C2-4897-B39C-87C61E40ACC5}" name="Column1616" dataDxfId="14908"/>
    <tableColumn id="1633" xr3:uid="{59440AB4-AE21-410A-835B-6C9D8B6CD119}" name="Column1617" dataDxfId="14907"/>
    <tableColumn id="1634" xr3:uid="{27CD87A1-F96A-4E4C-9070-EDFF1ABB2843}" name="Column1618" dataDxfId="14906"/>
    <tableColumn id="1635" xr3:uid="{5A7B62BE-DE15-4429-AD58-D8CCEBD2C0A1}" name="Column1619" dataDxfId="14905"/>
    <tableColumn id="1636" xr3:uid="{C21F66EA-784B-46A8-82AF-F5E28E2F605B}" name="Column1620" dataDxfId="14904"/>
    <tableColumn id="1637" xr3:uid="{2B8F6AA8-C22F-472D-8E34-3D8CBFFD56E9}" name="Column1621" dataDxfId="14903"/>
    <tableColumn id="1638" xr3:uid="{7A49C086-478C-4FF7-8DDA-E4146A2135E1}" name="Column1622" dataDxfId="14902"/>
    <tableColumn id="1639" xr3:uid="{DA7CA53C-4BC0-4BEC-9E2B-B9C50CD2AD8A}" name="Column1623" dataDxfId="14901"/>
    <tableColumn id="1640" xr3:uid="{06314D4C-FBC1-4417-9C68-14365961CABB}" name="Column1624" dataDxfId="14900"/>
    <tableColumn id="1641" xr3:uid="{970CDD2E-0531-4855-8129-AF760C864970}" name="Column1625" dataDxfId="14899"/>
    <tableColumn id="1642" xr3:uid="{C5D3E992-C673-497A-BB44-2DAE311769EB}" name="Column1626" dataDxfId="14898"/>
    <tableColumn id="1643" xr3:uid="{048A3B6B-2B0D-40C0-A23F-5F88FD89D2CB}" name="Column1627" dataDxfId="14897"/>
    <tableColumn id="1644" xr3:uid="{B7CC4AFC-F7E4-4869-B50D-21DBB10A04F6}" name="Column1628" dataDxfId="14896"/>
    <tableColumn id="1645" xr3:uid="{4846E654-2722-48F4-8720-06CB58FE90DE}" name="Column1629" dataDxfId="14895"/>
    <tableColumn id="1646" xr3:uid="{ECF8918E-926B-4AA9-B816-4240874C1EFF}" name="Column1630" dataDxfId="14894"/>
    <tableColumn id="1647" xr3:uid="{B8F362D7-3029-4C61-A2CF-43F197F468B6}" name="Column1631" dataDxfId="14893"/>
    <tableColumn id="1648" xr3:uid="{B5616691-3254-4AB9-A16B-CF1D345AB057}" name="Column1632" dataDxfId="14892"/>
    <tableColumn id="1649" xr3:uid="{20EB49F0-C1A6-4D99-9897-CFE642E7F2DB}" name="Column1633" dataDxfId="14891"/>
    <tableColumn id="1650" xr3:uid="{F4FBE381-1114-4D42-93D3-7D4448563CCD}" name="Column1634" dataDxfId="14890"/>
    <tableColumn id="1651" xr3:uid="{50ADBE0D-0A54-4CB7-B89D-84D961B55760}" name="Column1635" dataDxfId="14889"/>
    <tableColumn id="1652" xr3:uid="{8AC6DB12-B9D4-40D4-AB47-A068A31B7F57}" name="Column1636" dataDxfId="14888"/>
    <tableColumn id="1653" xr3:uid="{D651AE83-4A5A-46E3-8D38-DC3FB6448980}" name="Column1637" dataDxfId="14887"/>
    <tableColumn id="1654" xr3:uid="{47C57836-0CD7-4317-A003-8A7395AA4189}" name="Column1638" dataDxfId="14886"/>
    <tableColumn id="1655" xr3:uid="{E8332787-E1BD-484E-91EC-CB1DA44C8CB1}" name="Column1639" dataDxfId="14885"/>
    <tableColumn id="1656" xr3:uid="{4467EFA0-CF0B-4BCC-8FAF-70B7151E4089}" name="Column1640" dataDxfId="14884"/>
    <tableColumn id="1657" xr3:uid="{0D058083-0A4F-4A7F-A0E2-214688EEFE85}" name="Column1641" dataDxfId="14883"/>
    <tableColumn id="1658" xr3:uid="{3B7C12E2-85BA-46C2-9AE6-E967FA1CA6E4}" name="Column1642" dataDxfId="14882"/>
    <tableColumn id="1659" xr3:uid="{1331D273-5751-4234-9CEB-AAF34A0F3603}" name="Column1643" dataDxfId="14881"/>
    <tableColumn id="1660" xr3:uid="{986BB522-CC5E-49B8-A9BE-C8BB2EEC2946}" name="Column1644" dataDxfId="14880"/>
    <tableColumn id="1661" xr3:uid="{6783C862-7597-4EB3-9632-7911DC9ED15B}" name="Column1645" dataDxfId="14879"/>
    <tableColumn id="1662" xr3:uid="{5F0734DE-56A8-4657-828B-EC2EF7E0562C}" name="Column1646" dataDxfId="14878"/>
    <tableColumn id="1663" xr3:uid="{419DD150-28B7-4F16-A628-19FC1CC4B4E6}" name="Column1647" dataDxfId="14877"/>
    <tableColumn id="1664" xr3:uid="{BAEE305B-367D-4190-AE4E-D3C3DB6B7BB4}" name="Column1648" dataDxfId="14876"/>
    <tableColumn id="1665" xr3:uid="{7FCE4A1B-4249-4933-B1F8-81443A55CC79}" name="Column1649" dataDxfId="14875"/>
    <tableColumn id="1666" xr3:uid="{CB13EBE8-428A-4540-B775-119C75A97DD1}" name="Column1650" dataDxfId="14874"/>
    <tableColumn id="1667" xr3:uid="{E423FCE5-39B3-42CE-AA69-E305615E57A7}" name="Column1651" dataDxfId="14873"/>
    <tableColumn id="1668" xr3:uid="{DE4C29E6-312A-44CD-83E9-1CC81408F4A2}" name="Column1652" dataDxfId="14872"/>
    <tableColumn id="1669" xr3:uid="{BEB5D6C9-23B4-40D8-AB60-3DB5810ACF70}" name="Column1653" dataDxfId="14871"/>
    <tableColumn id="1670" xr3:uid="{5B68AEEC-ABB8-4F9B-973A-1785BD02954A}" name="Column1654" dataDxfId="14870"/>
    <tableColumn id="1671" xr3:uid="{69272CE6-653E-40F0-8DB2-88D7091D6832}" name="Column1655" dataDxfId="14869"/>
    <tableColumn id="1672" xr3:uid="{4FA1D1E9-09E7-4162-92C7-2CE506F21F84}" name="Column1656" dataDxfId="14868"/>
    <tableColumn id="1673" xr3:uid="{A676FE2E-3B34-4BB4-AB53-E800E58021C5}" name="Column1657" dataDxfId="14867"/>
    <tableColumn id="1674" xr3:uid="{96FF722A-871C-4058-B8AC-7C5C8700BF1B}" name="Column1658" dataDxfId="14866"/>
    <tableColumn id="1675" xr3:uid="{C0071BE0-CDE6-4175-B780-68C825773635}" name="Column1659" dataDxfId="14865"/>
    <tableColumn id="1676" xr3:uid="{D3D898F6-0E7B-4D60-A8C7-56ED1C652576}" name="Column1660" dataDxfId="14864"/>
    <tableColumn id="1677" xr3:uid="{D156F260-8FF3-4474-962C-E8251B79D492}" name="Column1661" dataDxfId="14863"/>
    <tableColumn id="1678" xr3:uid="{91E156D5-07C8-40CA-ABBD-C7FBA13808A5}" name="Column1662" dataDxfId="14862"/>
    <tableColumn id="1679" xr3:uid="{A892C604-5989-4ED7-A961-D92E33CCFE55}" name="Column1663" dataDxfId="14861"/>
    <tableColumn id="1680" xr3:uid="{F5295D4C-28AE-4BB2-9F7F-5DC754F39E0F}" name="Column1664" dataDxfId="14860"/>
    <tableColumn id="1681" xr3:uid="{E7AE2B5E-D74D-4C19-8C16-098AD175A456}" name="Column1665" dataDxfId="14859"/>
    <tableColumn id="1682" xr3:uid="{95A14CA3-7AE6-4C4A-8F39-128FCB1A4838}" name="Column1666" dataDxfId="14858"/>
    <tableColumn id="1683" xr3:uid="{6FC9A1C1-B344-4DCF-8A3F-E072A06F4CA0}" name="Column1667" dataDxfId="14857"/>
    <tableColumn id="1684" xr3:uid="{0817073B-68F3-4B51-B40C-454C345C5684}" name="Column1668" dataDxfId="14856"/>
    <tableColumn id="1685" xr3:uid="{7C851E8F-37AF-4586-8E8C-DEA17D875F72}" name="Column1669" dataDxfId="14855"/>
    <tableColumn id="1686" xr3:uid="{544C748C-71A3-4C4B-B124-49A64EBC8D65}" name="Column1670" dataDxfId="14854"/>
    <tableColumn id="1687" xr3:uid="{3F89B77F-9038-4203-849A-56FC142D4BC7}" name="Column1671" dataDxfId="14853"/>
    <tableColumn id="1688" xr3:uid="{FCFEF36E-85BB-49BC-90F4-3B333BD838F5}" name="Column1672" dataDxfId="14852"/>
    <tableColumn id="1689" xr3:uid="{6ADB50A5-D4F4-46B0-871D-50BAA39D9903}" name="Column1673" dataDxfId="14851"/>
    <tableColumn id="1690" xr3:uid="{8C620178-13CC-41D4-B1BF-FB51023CC451}" name="Column1674" dataDxfId="14850"/>
    <tableColumn id="1691" xr3:uid="{42541A08-A234-42A8-88FB-EB331435B9C0}" name="Column1675" dataDxfId="14849"/>
    <tableColumn id="1692" xr3:uid="{1F96A658-67A2-4BA1-ABC2-6522CB4C6015}" name="Column1676" dataDxfId="14848"/>
    <tableColumn id="1693" xr3:uid="{97422756-CB6D-4156-9E12-F163CA2D76B7}" name="Column1677" dataDxfId="14847"/>
    <tableColumn id="1694" xr3:uid="{D226DCEC-054C-4F73-B200-96EB7CF89A16}" name="Column1678" dataDxfId="14846"/>
    <tableColumn id="1695" xr3:uid="{A35E6745-CA1C-4F5F-9BB8-E9A3E1A3DCBD}" name="Column1679" dataDxfId="14845"/>
    <tableColumn id="1696" xr3:uid="{76A295C2-711B-4A10-A65C-EED075E9CB51}" name="Column1680" dataDxfId="14844"/>
    <tableColumn id="1697" xr3:uid="{4A07B032-588D-4162-84F0-2DFFBFB7FB55}" name="Column1681" dataDxfId="14843"/>
    <tableColumn id="1698" xr3:uid="{E7B51132-13CC-40E7-B161-E46F4D5CF154}" name="Column1682" dataDxfId="14842"/>
    <tableColumn id="1699" xr3:uid="{92611714-5BF1-4493-A59F-51CFDA4025BB}" name="Column1683" dataDxfId="14841"/>
    <tableColumn id="1700" xr3:uid="{41786926-F89F-458F-B059-6CD3A0BECD6C}" name="Column1684" dataDxfId="14840"/>
    <tableColumn id="1701" xr3:uid="{2C573989-B24B-4E92-826C-707BCDF1B4FB}" name="Column1685" dataDxfId="14839"/>
    <tableColumn id="1702" xr3:uid="{F7D53439-D0E3-4E40-B7ED-FE01B4EA2D13}" name="Column1686" dataDxfId="14838"/>
    <tableColumn id="1703" xr3:uid="{AD6FF359-818D-405A-A0BE-CB8A695DEED5}" name="Column1687" dataDxfId="14837"/>
    <tableColumn id="1704" xr3:uid="{DFDA2A14-FF71-47E2-80BD-A70D7D31BF3E}" name="Column1688" dataDxfId="14836"/>
    <tableColumn id="1705" xr3:uid="{925DCF4F-8DC8-4FA2-81F0-A0EC03E38B83}" name="Column1689" dataDxfId="14835"/>
    <tableColumn id="1706" xr3:uid="{4381B072-E103-45C3-BCF1-0829F54680FB}" name="Column1690" dataDxfId="14834"/>
    <tableColumn id="1707" xr3:uid="{472C0E11-5CE8-4BAE-8419-BE19FFD90B61}" name="Column1691" dataDxfId="14833"/>
    <tableColumn id="1708" xr3:uid="{0042F911-0276-434E-A0D1-E09EEB0E1AD1}" name="Column1692" dataDxfId="14832"/>
    <tableColumn id="1709" xr3:uid="{C4F426C8-EE5E-4728-8BD6-54719E32E24E}" name="Column1693" dataDxfId="14831"/>
    <tableColumn id="1710" xr3:uid="{0E0B8607-D19A-4D60-8239-8FE04FDCB977}" name="Column1694" dataDxfId="14830"/>
    <tableColumn id="1711" xr3:uid="{69DB8D0E-02F8-459D-A0C0-95A05DE42CC6}" name="Column1695" dataDxfId="14829"/>
    <tableColumn id="1712" xr3:uid="{7018974C-EC94-41AE-8380-9776E734E466}" name="Column1696" dataDxfId="14828"/>
    <tableColumn id="1713" xr3:uid="{40802E75-3431-4913-BBC3-33D72216D043}" name="Column1697" dataDxfId="14827"/>
    <tableColumn id="1714" xr3:uid="{A4754A5F-0B7F-4999-B5BB-29B8737C2CA0}" name="Column1698" dataDxfId="14826"/>
    <tableColumn id="1715" xr3:uid="{5F7AC95D-9DC8-4331-AB09-4ADCE9F74AC9}" name="Column1699" dataDxfId="14825"/>
    <tableColumn id="1716" xr3:uid="{3719A927-BA23-430F-900D-63994AD7E582}" name="Column1700" dataDxfId="14824"/>
    <tableColumn id="1717" xr3:uid="{A3DDBF76-9738-487D-B11D-495B86E77179}" name="Column1701" dataDxfId="14823"/>
    <tableColumn id="1718" xr3:uid="{1D7FBCCE-713C-41A6-8D00-9898561418FB}" name="Column1702" dataDxfId="14822"/>
    <tableColumn id="1719" xr3:uid="{D626B66C-F736-4C21-B674-581CE71D6DCD}" name="Column1703" dataDxfId="14821"/>
    <tableColumn id="1720" xr3:uid="{0A06A97F-2D45-4103-910F-1256B818EED9}" name="Column1704" dataDxfId="14820"/>
    <tableColumn id="1721" xr3:uid="{B319A666-F34B-4B06-94A3-BF8835BBECE0}" name="Column1705" dataDxfId="14819"/>
    <tableColumn id="1722" xr3:uid="{FE407816-31D6-40C1-997C-31C84EA4E77C}" name="Column1706" dataDxfId="14818"/>
    <tableColumn id="1723" xr3:uid="{E538FDDE-46A8-46CE-8A22-A84D8986FB60}" name="Column1707" dataDxfId="14817"/>
    <tableColumn id="1724" xr3:uid="{D7B2D293-575C-4624-9F39-3A4380CC12EA}" name="Column1708" dataDxfId="14816"/>
    <tableColumn id="1725" xr3:uid="{2890292E-56E5-432A-A304-5AFE241DECA7}" name="Column1709" dataDxfId="14815"/>
    <tableColumn id="1726" xr3:uid="{E2587A04-E844-4B68-9157-90E8177226FE}" name="Column1710" dataDxfId="14814"/>
    <tableColumn id="1727" xr3:uid="{7A7D196D-2F3C-4674-BCC6-54B1B7E3D346}" name="Column1711" dataDxfId="14813"/>
    <tableColumn id="1728" xr3:uid="{315B8974-FD5D-4831-B293-E1D121BC53A0}" name="Column1712" dataDxfId="14812"/>
    <tableColumn id="1729" xr3:uid="{D529093A-5CC0-42F7-8122-B327C753C2B9}" name="Column1713" dataDxfId="14811"/>
    <tableColumn id="1730" xr3:uid="{C8B45DAB-0307-4A04-934C-713D6F2EF481}" name="Column1714" dataDxfId="14810"/>
    <tableColumn id="1731" xr3:uid="{EC19F7BC-7AF0-4FAD-9D67-146CC139D9C8}" name="Column1715" dataDxfId="14809"/>
    <tableColumn id="1732" xr3:uid="{3B9C613C-26B7-4EF5-AA4C-09AEF7FD8D4B}" name="Column1716" dataDxfId="14808"/>
    <tableColumn id="1733" xr3:uid="{44CBEB29-3457-4B55-86D3-E3C904EB1F73}" name="Column1717" dataDxfId="14807"/>
    <tableColumn id="1734" xr3:uid="{886D1D64-B070-4C3B-93D2-CCA3865E3CAB}" name="Column1718" dataDxfId="14806"/>
    <tableColumn id="1735" xr3:uid="{2452ECA7-D7E9-43A3-980F-C0699D2486B4}" name="Column1719" dataDxfId="14805"/>
    <tableColumn id="1736" xr3:uid="{4BE46100-27B2-4FF1-9216-00BEA864F334}" name="Column1720" dataDxfId="14804"/>
    <tableColumn id="1737" xr3:uid="{2FBCB553-E51D-4E89-9E90-6ABE5E9ED764}" name="Column1721" dataDxfId="14803"/>
    <tableColumn id="1738" xr3:uid="{D20FD23E-C7F7-49D3-A74D-9A5E3E796ED5}" name="Column1722" dataDxfId="14802"/>
    <tableColumn id="1739" xr3:uid="{F19928F9-1482-4273-B1B6-E11874434EF0}" name="Column1723" dataDxfId="14801"/>
    <tableColumn id="1740" xr3:uid="{8ADB0D38-00BE-4833-9A9A-E9FD36B8BBCD}" name="Column1724" dataDxfId="14800"/>
    <tableColumn id="1741" xr3:uid="{F4FF9269-AF46-4FE3-AC45-D04A65424B07}" name="Column1725" dataDxfId="14799"/>
    <tableColumn id="1742" xr3:uid="{05D66173-8090-4EC3-B18D-FFC4F58B74DD}" name="Column1726" dataDxfId="14798"/>
    <tableColumn id="1743" xr3:uid="{11634995-3432-4B9E-8785-9A96A4E9BF4A}" name="Column1727" dataDxfId="14797"/>
    <tableColumn id="1744" xr3:uid="{453C82E3-B2B1-4DFE-B8CF-86505D19F7CC}" name="Column1728" dataDxfId="14796"/>
    <tableColumn id="1745" xr3:uid="{583A4059-4426-4B41-935A-2FB2950CDBB5}" name="Column1729" dataDxfId="14795"/>
    <tableColumn id="1746" xr3:uid="{58408F2C-5958-4C80-8172-865B363E0AC3}" name="Column1730" dataDxfId="14794"/>
    <tableColumn id="1747" xr3:uid="{671CCF21-472E-440F-8442-679D8C83FD21}" name="Column1731" dataDxfId="14793"/>
    <tableColumn id="1748" xr3:uid="{D40E3069-FB11-4F98-AEFE-A9B8742760EC}" name="Column1732" dataDxfId="14792"/>
    <tableColumn id="1749" xr3:uid="{9FE25561-2F4C-4C73-A76E-F043B3A581D8}" name="Column1733" dataDxfId="14791"/>
    <tableColumn id="1750" xr3:uid="{44287C5B-FE5C-481D-8B5C-67CB5052F4A6}" name="Column1734" dataDxfId="14790"/>
    <tableColumn id="1751" xr3:uid="{F7BCDE9D-6F60-414F-83F3-D339AD3DD475}" name="Column1735" dataDxfId="14789"/>
    <tableColumn id="1752" xr3:uid="{F727E691-75B1-4EAE-9910-E533CB33AD8C}" name="Column1736" dataDxfId="14788"/>
    <tableColumn id="1753" xr3:uid="{E010355B-09DC-4BA9-BB5B-59FBF445CDB5}" name="Column1737" dataDxfId="14787"/>
    <tableColumn id="1754" xr3:uid="{E43266CA-00F2-4AD8-9D69-EDDA37172098}" name="Column1738" dataDxfId="14786"/>
    <tableColumn id="1755" xr3:uid="{8C535F91-0498-498D-942A-AF5A6A98759E}" name="Column1739" dataDxfId="14785"/>
    <tableColumn id="1756" xr3:uid="{97101C92-414C-45D3-82D6-EC3A44C7E6DC}" name="Column1740" dataDxfId="14784"/>
    <tableColumn id="1757" xr3:uid="{AB24DFFC-AB65-40B0-9F9B-DF475BB30F33}" name="Column1741" dataDxfId="14783"/>
    <tableColumn id="1758" xr3:uid="{5DB6CF53-A9EC-4F49-95C4-84F90D420FAB}" name="Column1742" dataDxfId="14782"/>
    <tableColumn id="1759" xr3:uid="{6F59D312-B6A0-4487-801C-CD7189498E82}" name="Column1743" dataDxfId="14781"/>
    <tableColumn id="1760" xr3:uid="{C56D0836-40CA-4778-8446-42CA14B37EE9}" name="Column1744" dataDxfId="14780"/>
    <tableColumn id="1761" xr3:uid="{4133270F-7E0C-4147-A135-7347A0234FB1}" name="Column1745" dataDxfId="14779"/>
    <tableColumn id="1762" xr3:uid="{1A4396B3-3EFC-40A9-B0E6-1B8E28E9373A}" name="Column1746" dataDxfId="14778"/>
    <tableColumn id="1763" xr3:uid="{7EC93F9C-D307-4370-BED8-799F91165D3B}" name="Column1747" dataDxfId="14777"/>
    <tableColumn id="1764" xr3:uid="{D1C7BBC1-3B13-4681-A18A-5D689C3074D0}" name="Column1748" dataDxfId="14776"/>
    <tableColumn id="1765" xr3:uid="{FC653743-DFCB-4781-BC0B-F144339BC485}" name="Column1749" dataDxfId="14775"/>
    <tableColumn id="1766" xr3:uid="{32273468-FED8-4774-8A5F-EC3A7A6FCF0F}" name="Column1750" dataDxfId="14774"/>
    <tableColumn id="1767" xr3:uid="{1021F203-E164-484E-81DC-2D4AD2A6E384}" name="Column1751" dataDxfId="14773"/>
    <tableColumn id="1768" xr3:uid="{F6F77780-ED47-4870-BB1E-30C6931B62A8}" name="Column1752" dataDxfId="14772"/>
    <tableColumn id="1769" xr3:uid="{318E0129-D0A2-4B79-947B-C02FC3058B5B}" name="Column1753" dataDxfId="14771"/>
    <tableColumn id="1770" xr3:uid="{E088C6AF-671D-4FC4-9DA4-60D80F9A154E}" name="Column1754" dataDxfId="14770"/>
    <tableColumn id="1771" xr3:uid="{AEE69F1B-4728-421E-A19D-5DA2450309B8}" name="Column1755" dataDxfId="14769"/>
    <tableColumn id="1772" xr3:uid="{AD0EABF6-261A-4591-B5CB-FEB6D87A99EE}" name="Column1756" dataDxfId="14768"/>
    <tableColumn id="1773" xr3:uid="{FAEF53EB-4B72-42C2-915D-50B504222A03}" name="Column1757" dataDxfId="14767"/>
    <tableColumn id="1774" xr3:uid="{1609484D-B0B5-4A7C-90FC-574143603F11}" name="Column1758" dataDxfId="14766"/>
    <tableColumn id="1775" xr3:uid="{864DEEEC-31B0-44A5-A1DA-E64B67DBD820}" name="Column1759" dataDxfId="14765"/>
    <tableColumn id="1776" xr3:uid="{C581093B-219B-4D26-907D-4D77B030F899}" name="Column1760" dataDxfId="14764"/>
    <tableColumn id="1777" xr3:uid="{576B549F-21C8-4857-A750-E323D2AB5525}" name="Column1761" dataDxfId="14763"/>
    <tableColumn id="1778" xr3:uid="{2C6880F8-E0AA-4126-99F9-367FB228CF6B}" name="Column1762" dataDxfId="14762"/>
    <tableColumn id="1779" xr3:uid="{9073F178-C899-441E-AA23-F91A262860FF}" name="Column1763" dataDxfId="14761"/>
    <tableColumn id="1780" xr3:uid="{606936B2-50E0-4BD3-AF04-325845D9A56A}" name="Column1764" dataDxfId="14760"/>
    <tableColumn id="1781" xr3:uid="{39AFD4A5-F5BE-4DED-AAEB-0C241C150DF7}" name="Column1765" dataDxfId="14759"/>
    <tableColumn id="1782" xr3:uid="{101531C7-D8F8-41B0-9A2E-2C85D16DB90E}" name="Column1766" dataDxfId="14758"/>
    <tableColumn id="1783" xr3:uid="{CE66FD02-3500-4D1A-90A7-E39FCDACE63A}" name="Column1767" dataDxfId="14757"/>
    <tableColumn id="1784" xr3:uid="{91AE1CB1-FB6E-444B-A971-FF0F3A576320}" name="Column1768" dataDxfId="14756"/>
    <tableColumn id="1785" xr3:uid="{C2A61514-BD6D-4D62-B1BF-7EEFF2BB5501}" name="Column1769" dataDxfId="14755"/>
    <tableColumn id="1786" xr3:uid="{D5A0E4F2-B2BB-40ED-ABF0-2C2EF18D328F}" name="Column1770" dataDxfId="14754"/>
    <tableColumn id="1787" xr3:uid="{2EE02D63-4FE2-4F9C-9DC5-B07D10B67774}" name="Column1771" dataDxfId="14753"/>
    <tableColumn id="1788" xr3:uid="{A8E31C73-FE24-4AF6-99DE-CC3CF2625A5A}" name="Column1772" dataDxfId="14752"/>
    <tableColumn id="1789" xr3:uid="{B891E9E6-8824-406A-BA8A-9DC2E630B204}" name="Column1773" dataDxfId="14751"/>
    <tableColumn id="1790" xr3:uid="{ADA36A8F-C7CB-44D9-9B32-EDB61358A06F}" name="Column1774" dataDxfId="14750"/>
    <tableColumn id="1791" xr3:uid="{0B17BC1A-F61F-4E1A-B429-9757720D5914}" name="Column1775" dataDxfId="14749"/>
    <tableColumn id="1792" xr3:uid="{521186CC-7D0F-4151-9EAF-365F0D0D2B72}" name="Column1776" dataDxfId="14748"/>
    <tableColumn id="1793" xr3:uid="{1BFCD62C-958F-4837-B5B1-FA3989B5EC42}" name="Column1777" dataDxfId="14747"/>
    <tableColumn id="1794" xr3:uid="{46C20CB4-56D1-4C59-9309-3632AEDADBAD}" name="Column1778" dataDxfId="14746"/>
    <tableColumn id="1795" xr3:uid="{BF19F5C0-278B-48D5-BC6E-7797612086E8}" name="Column1779" dataDxfId="14745"/>
    <tableColumn id="1796" xr3:uid="{2ACB9636-651A-4982-86AB-42F85A590F5F}" name="Column1780" dataDxfId="14744"/>
    <tableColumn id="1797" xr3:uid="{80B20F23-64CD-4A21-957C-EBE9F919C563}" name="Column1781" dataDxfId="14743"/>
    <tableColumn id="1798" xr3:uid="{B6B7A0F2-0FEF-4E20-B545-3A53C3081862}" name="Column1782" dataDxfId="14742"/>
    <tableColumn id="1799" xr3:uid="{30597390-A01A-4922-BEC2-FE54648C962B}" name="Column1783" dataDxfId="14741"/>
    <tableColumn id="1800" xr3:uid="{66E7CDFC-D0B0-429F-9034-0AD0E4F6FE06}" name="Column1784" dataDxfId="14740"/>
    <tableColumn id="1801" xr3:uid="{50869075-F0FA-402B-A9D4-017F7EFE1569}" name="Column1785" dataDxfId="14739"/>
    <tableColumn id="1802" xr3:uid="{F457748A-ECB3-4289-9B85-BEE541C4AD0F}" name="Column1786" dataDxfId="14738"/>
    <tableColumn id="1803" xr3:uid="{0DB392E5-A8AA-4660-8A55-B3295472564F}" name="Column1787" dataDxfId="14737"/>
    <tableColumn id="1804" xr3:uid="{37F8B905-0624-49CE-AFC7-C9049A8FB850}" name="Column1788" dataDxfId="14736"/>
    <tableColumn id="1805" xr3:uid="{27EE16D7-834C-47F3-9316-E404DF3087EF}" name="Column1789" dataDxfId="14735"/>
    <tableColumn id="1806" xr3:uid="{EA963738-AA8B-4E6B-8EF3-4F4269A542BB}" name="Column1790" dataDxfId="14734"/>
    <tableColumn id="1807" xr3:uid="{E740653C-B3DD-4023-85A5-7FA1F1ACC47D}" name="Column1791" dataDxfId="14733"/>
    <tableColumn id="1808" xr3:uid="{CE6F9BEA-A89E-4598-B2B2-B90F03D4B649}" name="Column1792" dataDxfId="14732"/>
    <tableColumn id="1809" xr3:uid="{1D50AD2B-CA70-487A-853D-6E1F798DA1D8}" name="Column1793" dataDxfId="14731"/>
    <tableColumn id="1810" xr3:uid="{1AA7D6DB-8128-42DE-8857-5E566D1FF22C}" name="Column1794" dataDxfId="14730"/>
    <tableColumn id="1811" xr3:uid="{72836D49-1268-4386-952D-6D9C36C696B8}" name="Column1795" dataDxfId="14729"/>
    <tableColumn id="1812" xr3:uid="{5ED81BD3-68F9-44E1-BD46-F91838318AC9}" name="Column1796" dataDxfId="14728"/>
    <tableColumn id="1813" xr3:uid="{547C309F-640B-4180-AB42-A789762FE0A7}" name="Column1797" dataDxfId="14727"/>
    <tableColumn id="1814" xr3:uid="{0BDF5320-BF4F-4BB4-AFAC-A38276FEAE4B}" name="Column1798" dataDxfId="14726"/>
    <tableColumn id="1815" xr3:uid="{C13E50F3-B52A-4FA3-83D7-F9FFF8AE70FE}" name="Column1799" dataDxfId="14725"/>
    <tableColumn id="1816" xr3:uid="{F90506FB-81B9-4418-B319-4C1E9F3A2A79}" name="Column1800" dataDxfId="14724"/>
    <tableColumn id="1817" xr3:uid="{D883AAFC-CFEF-4A47-BC53-C7171D3D91E2}" name="Column1801" dataDxfId="14723"/>
    <tableColumn id="1818" xr3:uid="{49CB64C4-A14F-4A04-8C9E-CCDEB7EC0DA9}" name="Column1802" dataDxfId="14722"/>
    <tableColumn id="1819" xr3:uid="{AD7D2CAD-A989-44C9-8392-1A0AA0176706}" name="Column1803" dataDxfId="14721"/>
    <tableColumn id="1820" xr3:uid="{7DAD12ED-D7EA-4A07-B2B9-4EA4B9F37D96}" name="Column1804" dataDxfId="14720"/>
    <tableColumn id="1821" xr3:uid="{6BF5B79B-8CF1-4F99-BD69-1F13E24510BE}" name="Column1805" dataDxfId="14719"/>
    <tableColumn id="1822" xr3:uid="{8484BAD4-FB34-4CDE-9AA3-0E7C40EB556B}" name="Column1806" dataDxfId="14718"/>
    <tableColumn id="1823" xr3:uid="{18592BB1-4A2B-4506-B563-DC9901291003}" name="Column1807" dataDxfId="14717"/>
    <tableColumn id="1824" xr3:uid="{EA710F05-48E3-42EC-9625-C3384FA3F4C6}" name="Column1808" dataDxfId="14716"/>
    <tableColumn id="1825" xr3:uid="{54E135F4-F504-4F14-AC75-35741D531C5D}" name="Column1809" dataDxfId="14715"/>
    <tableColumn id="1826" xr3:uid="{8D168FB0-1F4D-47E0-B50A-5F573CF2EC73}" name="Column1810" dataDxfId="14714"/>
    <tableColumn id="1827" xr3:uid="{C39ADFAC-A3EC-4A0B-AACF-873A4C46CF28}" name="Column1811" dataDxfId="14713"/>
    <tableColumn id="1828" xr3:uid="{046C0D6D-F240-425D-89AA-088090EDE59F}" name="Column1812" dataDxfId="14712"/>
    <tableColumn id="1829" xr3:uid="{B21AE0DA-4B27-4363-8B64-05E3EBCFB74A}" name="Column1813" dataDxfId="14711"/>
    <tableColumn id="1830" xr3:uid="{957791CE-F040-469F-B29A-45B8331D052D}" name="Column1814" dataDxfId="14710"/>
    <tableColumn id="1831" xr3:uid="{76B0EE11-393A-4075-BF75-9C971F1E1A88}" name="Column1815" dataDxfId="14709"/>
    <tableColumn id="1832" xr3:uid="{E42B4EE2-A8D2-4FDD-8C81-272626B58AD6}" name="Column1816" dataDxfId="14708"/>
    <tableColumn id="1833" xr3:uid="{890924C7-1A7C-4B94-BF58-B94776070BAE}" name="Column1817" dataDxfId="14707"/>
    <tableColumn id="1834" xr3:uid="{459B2090-903D-4188-85A9-DDC5F08A2A7B}" name="Column1818" dataDxfId="14706"/>
    <tableColumn id="1835" xr3:uid="{DF27B212-24DB-448E-9608-D8AAE2D93835}" name="Column1819" dataDxfId="14705"/>
    <tableColumn id="1836" xr3:uid="{6D4B62A0-2C27-446B-90B8-1EA41EEB8E99}" name="Column1820" dataDxfId="14704"/>
    <tableColumn id="1837" xr3:uid="{66486A94-4866-4CA3-992C-181CB1611F3F}" name="Column1821" dataDxfId="14703"/>
    <tableColumn id="1838" xr3:uid="{6672643A-274E-4692-9D02-4F2F4D7D32F9}" name="Column1822" dataDxfId="14702"/>
    <tableColumn id="1839" xr3:uid="{AEC17065-FED2-4DF3-A462-288E8EE9AC79}" name="Column1823" dataDxfId="14701"/>
    <tableColumn id="1840" xr3:uid="{3CF10CE7-56DA-4692-BCA9-CFF609533809}" name="Column1824" dataDxfId="14700"/>
    <tableColumn id="1841" xr3:uid="{F2F0FC4B-33F1-461D-8C54-A0735A54A079}" name="Column1825" dataDxfId="14699"/>
    <tableColumn id="1842" xr3:uid="{35E15C7C-391F-4EAF-8CC6-7D5E5DD16A00}" name="Column1826" dataDxfId="14698"/>
    <tableColumn id="1843" xr3:uid="{7FF82435-7745-4792-9D49-AB66DF153C01}" name="Column1827" dataDxfId="14697"/>
    <tableColumn id="1844" xr3:uid="{BC36A54A-418A-4746-BC1D-FAA10EC1541C}" name="Column1828" dataDxfId="14696"/>
    <tableColumn id="1845" xr3:uid="{4A077C7A-8101-41CD-9C32-E9ABD2F4DBE0}" name="Column1829" dataDxfId="14695"/>
    <tableColumn id="1846" xr3:uid="{D0D20AB7-9214-4376-AEFD-C4077A42C6EF}" name="Column1830" dataDxfId="14694"/>
    <tableColumn id="1847" xr3:uid="{4EB58793-0ADD-42F7-A94B-514759D03F93}" name="Column1831" dataDxfId="14693"/>
    <tableColumn id="1848" xr3:uid="{3B6042FC-685D-4908-AF67-C91940BD7314}" name="Column1832" dataDxfId="14692"/>
    <tableColumn id="1849" xr3:uid="{6564B698-4626-45A5-864D-135FDB12F042}" name="Column1833" dataDxfId="14691"/>
    <tableColumn id="1850" xr3:uid="{645DE999-22E0-4DC4-B598-F6DE4BC91282}" name="Column1834" dataDxfId="14690"/>
    <tableColumn id="1851" xr3:uid="{A73ADFDE-D50E-4B9C-BA2D-9D442504DE9B}" name="Column1835" dataDxfId="14689"/>
    <tableColumn id="1852" xr3:uid="{92216C04-AC48-439D-8E5C-B05045605160}" name="Column1836" dataDxfId="14688"/>
    <tableColumn id="1853" xr3:uid="{51890684-5F28-4648-A42B-37A8E030AE22}" name="Column1837" dataDxfId="14687"/>
    <tableColumn id="1854" xr3:uid="{33B2C5AA-F193-43AD-A067-35B56097CD6F}" name="Column1838" dataDxfId="14686"/>
    <tableColumn id="1855" xr3:uid="{E775638A-60D1-41AE-9547-73BBE886679D}" name="Column1839" dataDxfId="14685"/>
    <tableColumn id="1856" xr3:uid="{553B0706-5CCC-42E4-8265-72DE783138EA}" name="Column1840" dataDxfId="14684"/>
    <tableColumn id="1857" xr3:uid="{15B1E406-033C-41B2-9DE8-8335048DF29A}" name="Column1841" dataDxfId="14683"/>
    <tableColumn id="1858" xr3:uid="{1AE10BF9-2172-4FC6-9C85-C76A6C4D512F}" name="Column1842" dataDxfId="14682"/>
    <tableColumn id="1859" xr3:uid="{78134B18-BF49-401F-A555-8D8AA17AD4E2}" name="Column1843" dataDxfId="14681"/>
    <tableColumn id="1860" xr3:uid="{FBF1B3A1-D967-411D-87D9-3A2166BEA1A7}" name="Column1844" dataDxfId="14680"/>
    <tableColumn id="1861" xr3:uid="{86E2E3A1-C2D8-49E6-9849-347F93630487}" name="Column1845" dataDxfId="14679"/>
    <tableColumn id="1862" xr3:uid="{638F3F94-5BFA-47A6-9B9A-185113D86D16}" name="Column1846" dataDxfId="14678"/>
    <tableColumn id="1863" xr3:uid="{0303184F-B407-4874-BFB5-BF20959E91C4}" name="Column1847" dataDxfId="14677"/>
    <tableColumn id="1864" xr3:uid="{AA81C028-155F-4D05-A9F6-59F8B125F43E}" name="Column1848" dataDxfId="14676"/>
    <tableColumn id="1865" xr3:uid="{2CD57148-E903-4E09-A650-C912CEF0E75B}" name="Column1849" dataDxfId="14675"/>
    <tableColumn id="1866" xr3:uid="{42C4B328-1169-4C68-AB8C-429235B7FCDD}" name="Column1850" dataDxfId="14674"/>
    <tableColumn id="1867" xr3:uid="{E3F2A630-95D4-4A0F-85A0-04C206650471}" name="Column1851" dataDxfId="14673"/>
    <tableColumn id="1868" xr3:uid="{78FFCE91-C346-49B2-A856-8A5CEC6F700E}" name="Column1852" dataDxfId="14672"/>
    <tableColumn id="1869" xr3:uid="{5A78D0C4-E5EC-4D7B-A6F9-42A7C4D7152F}" name="Column1853" dataDxfId="14671"/>
    <tableColumn id="1870" xr3:uid="{53AA12B0-56C2-4A63-9B7A-1510DAFE42E7}" name="Column1854" dataDxfId="14670"/>
    <tableColumn id="1871" xr3:uid="{BFA61B8A-C900-4AF7-BB38-261F55138C0C}" name="Column1855" dataDxfId="14669"/>
    <tableColumn id="1872" xr3:uid="{E930031C-378A-4444-8AC5-20B452C5428D}" name="Column1856" dataDxfId="14668"/>
    <tableColumn id="1873" xr3:uid="{C2FEC9D7-ABA1-49EA-B167-57D0CD642420}" name="Column1857" dataDxfId="14667"/>
    <tableColumn id="1874" xr3:uid="{38B58FBE-8446-4628-9B12-F4A16646E679}" name="Column1858" dataDxfId="14666"/>
    <tableColumn id="1875" xr3:uid="{EC4A2E47-9CFF-4E1D-A517-B70029FBF33E}" name="Column1859" dataDxfId="14665"/>
    <tableColumn id="1876" xr3:uid="{40925912-80B1-4454-97BD-97BB1889B907}" name="Column1860" dataDxfId="14664"/>
    <tableColumn id="1877" xr3:uid="{31160A8A-7073-43ED-836F-C1FAD84DF6A9}" name="Column1861" dataDxfId="14663"/>
    <tableColumn id="1878" xr3:uid="{856595D9-A0A8-4D8E-A959-9572D96A5812}" name="Column1862" dataDxfId="14662"/>
    <tableColumn id="1879" xr3:uid="{007FFDEB-04B9-4205-88E4-FF0FB5D4E198}" name="Column1863" dataDxfId="14661"/>
    <tableColumn id="1880" xr3:uid="{843AE336-67A2-45F6-9D1E-8C7B48D7AF16}" name="Column1864" dataDxfId="14660"/>
    <tableColumn id="1881" xr3:uid="{4B56B586-15D7-4E3C-981A-D4EE59702F4B}" name="Column1865" dataDxfId="14659"/>
    <tableColumn id="1882" xr3:uid="{F6F15BBA-042B-4C96-874C-BB8E2477B9D0}" name="Column1866" dataDxfId="14658"/>
    <tableColumn id="1883" xr3:uid="{94A9A246-3832-4150-8A69-44BB68A0B4BF}" name="Column1867" dataDxfId="14657"/>
    <tableColumn id="1884" xr3:uid="{A8681D9A-16AD-444A-8382-0241BEB4BFC3}" name="Column1868" dataDxfId="14656"/>
    <tableColumn id="1885" xr3:uid="{FE17B074-EEA8-4B75-B652-BE8C97EE88A8}" name="Column1869" dataDxfId="14655"/>
    <tableColumn id="1886" xr3:uid="{E745C120-8661-4AB9-9303-BE3B47D6170B}" name="Column1870" dataDxfId="14654"/>
    <tableColumn id="1887" xr3:uid="{308BFF3A-B442-44D8-9B06-13151DA10BB5}" name="Column1871" dataDxfId="14653"/>
    <tableColumn id="1888" xr3:uid="{CAA4B88D-6F6F-412E-8B7A-2C837FBEBF3C}" name="Column1872" dataDxfId="14652"/>
    <tableColumn id="1889" xr3:uid="{ED4A53DF-3046-49F1-8676-3E27C3ACF105}" name="Column1873" dataDxfId="14651"/>
    <tableColumn id="1890" xr3:uid="{5E26CD55-E238-45AD-9FE6-BD0A20DFB2A9}" name="Column1874" dataDxfId="14650"/>
    <tableColumn id="1891" xr3:uid="{0C1FE365-62DA-4E8E-A481-C6E27068023B}" name="Column1875" dataDxfId="14649"/>
    <tableColumn id="1892" xr3:uid="{A1CBECBC-132F-4C21-A78C-F9D997B0565F}" name="Column1876" dataDxfId="14648"/>
    <tableColumn id="1893" xr3:uid="{07E60D49-96D5-4E49-B14F-BFECCF243C1C}" name="Column1877" dataDxfId="14647"/>
    <tableColumn id="1894" xr3:uid="{C65715C9-23CA-4A8C-9498-226BF7E76DBC}" name="Column1878" dataDxfId="14646"/>
    <tableColumn id="1895" xr3:uid="{B835DE84-B34F-4C68-A63A-98BD3B6A7BC8}" name="Column1879" dataDxfId="14645"/>
    <tableColumn id="1896" xr3:uid="{A564197D-D852-4937-A994-26AE9D51FEEC}" name="Column1880" dataDxfId="14644"/>
    <tableColumn id="1897" xr3:uid="{0C11F258-91A5-416E-BCE6-D38AF707EA2E}" name="Column1881" dataDxfId="14643"/>
    <tableColumn id="1898" xr3:uid="{551675E8-23F2-4947-AFAB-F82F236DE72E}" name="Column1882" dataDxfId="14642"/>
    <tableColumn id="1899" xr3:uid="{6DA24F8F-D038-4A9A-ABF7-86DBEEE758E5}" name="Column1883" dataDxfId="14641"/>
    <tableColumn id="1900" xr3:uid="{8EFAA31A-ABEB-46F0-B72C-443F620A258E}" name="Column1884" dataDxfId="14640"/>
    <tableColumn id="1901" xr3:uid="{51E2991B-01A2-4CEF-A474-D39801FFBF48}" name="Column1885" dataDxfId="14639"/>
    <tableColumn id="1902" xr3:uid="{18FD9AFE-D7FE-44B9-AEFD-D19C595CC62D}" name="Column1886" dataDxfId="14638"/>
    <tableColumn id="1903" xr3:uid="{E58DF1CC-BCA2-499D-A9CB-3E6127A763FD}" name="Column1887" dataDxfId="14637"/>
    <tableColumn id="1904" xr3:uid="{FCAF203F-49B1-45CC-892F-8C85387430EA}" name="Column1888" dataDxfId="14636"/>
    <tableColumn id="1905" xr3:uid="{372A8143-4F3F-478A-9494-9F5AB0B55773}" name="Column1889" dataDxfId="14635"/>
    <tableColumn id="1906" xr3:uid="{7DE5B08E-02FD-4B19-A93C-88D730F380BD}" name="Column1890" dataDxfId="14634"/>
    <tableColumn id="1907" xr3:uid="{5F66F146-512F-4193-98B2-471198D8BB4B}" name="Column1891" dataDxfId="14633"/>
    <tableColumn id="1908" xr3:uid="{02746348-BD88-486A-8D5C-B87E22AE4382}" name="Column1892" dataDxfId="14632"/>
    <tableColumn id="1909" xr3:uid="{26A39DE4-EA20-44FB-913C-11FDFF4FA662}" name="Column1893" dataDxfId="14631"/>
    <tableColumn id="1910" xr3:uid="{9C302A47-273A-4D59-8322-F8C6E82AFD4B}" name="Column1894" dataDxfId="14630"/>
    <tableColumn id="1911" xr3:uid="{C7CC07EE-F8A4-46FF-B46B-D0BE5527CCED}" name="Column1895" dataDxfId="14629"/>
    <tableColumn id="1912" xr3:uid="{3036A0B7-7CCB-4D88-8197-45427C72FEDF}" name="Column1896" dataDxfId="14628"/>
    <tableColumn id="1913" xr3:uid="{3FE532FD-B74C-4D7C-8807-E8BD9FD0073B}" name="Column1897" dataDxfId="14627"/>
    <tableColumn id="1914" xr3:uid="{0D370E2A-A558-4729-9477-1763F5F4B405}" name="Column1898" dataDxfId="14626"/>
    <tableColumn id="1915" xr3:uid="{CFB51CA4-D393-4602-AAC4-4BCEB747095B}" name="Column1899" dataDxfId="14625"/>
    <tableColumn id="1916" xr3:uid="{CA6821A8-F4D9-4E36-85B4-CDBF734CF063}" name="Column1900" dataDxfId="14624"/>
    <tableColumn id="1917" xr3:uid="{5551383F-4324-409F-ABD0-71EBD71A8392}" name="Column1901" dataDxfId="14623"/>
    <tableColumn id="1918" xr3:uid="{73A3E9F3-5B96-4B74-AB90-8DA680F52BC5}" name="Column1902" dataDxfId="14622"/>
    <tableColumn id="1919" xr3:uid="{ABA755D3-D6A0-4CEE-A81C-0BA2E3AD09EA}" name="Column1903" dataDxfId="14621"/>
    <tableColumn id="1920" xr3:uid="{ECBE20DD-C112-4679-B4CE-6A4EB5B4961D}" name="Column1904" dataDxfId="14620"/>
    <tableColumn id="1921" xr3:uid="{4DC3CF0D-E44C-4F2D-954C-2BD4405F59E6}" name="Column1905" dataDxfId="14619"/>
    <tableColumn id="1922" xr3:uid="{B0080784-2AD4-4B8E-A9EB-8E0223C57BF6}" name="Column1906" dataDxfId="14618"/>
    <tableColumn id="1923" xr3:uid="{0883E90B-9AC5-4FE7-9EB9-211FF7F30270}" name="Column1907" dataDxfId="14617"/>
    <tableColumn id="1924" xr3:uid="{526D29F0-55C8-489C-8A78-6C0BD10785EE}" name="Column1908" dataDxfId="14616"/>
    <tableColumn id="1925" xr3:uid="{2CAC84D7-0A48-4003-A133-6907F1121330}" name="Column1909" dataDxfId="14615"/>
    <tableColumn id="1926" xr3:uid="{9F639E5F-01C2-4E55-ABE3-65421A1532B6}" name="Column1910" dataDxfId="14614"/>
    <tableColumn id="1927" xr3:uid="{05FFFD82-801A-4628-B0CA-1DC3F483F9B6}" name="Column1911" dataDxfId="14613"/>
    <tableColumn id="1928" xr3:uid="{EA0DF423-2A56-4D04-8914-67C8D7C4D8A6}" name="Column1912" dataDxfId="14612"/>
    <tableColumn id="1929" xr3:uid="{9DF72FD6-4B1A-4978-BC34-063793061091}" name="Column1913" dataDxfId="14611"/>
    <tableColumn id="1930" xr3:uid="{0D5D54FA-D294-4208-AED0-592CEE76946E}" name="Column1914" dataDxfId="14610"/>
    <tableColumn id="1931" xr3:uid="{6A70CE18-28C6-45BF-A8D3-B6FC17ADE41F}" name="Column1915" dataDxfId="14609"/>
    <tableColumn id="1932" xr3:uid="{612212A8-9F2D-46D6-861B-28096E274225}" name="Column1916" dataDxfId="14608"/>
    <tableColumn id="1933" xr3:uid="{1D289649-CD7F-4F2A-887B-AC96E2F62429}" name="Column1917" dataDxfId="14607"/>
    <tableColumn id="1934" xr3:uid="{AAF35A1C-AAAC-42A7-9CF6-73B96FCFE472}" name="Column1918" dataDxfId="14606"/>
    <tableColumn id="1935" xr3:uid="{BE6AD901-0BAE-42C4-B8C4-37F06E406CBF}" name="Column1919" dataDxfId="14605"/>
    <tableColumn id="1936" xr3:uid="{6B7363EA-75BF-4DCE-93A2-1B1A9851A6C2}" name="Column1920" dataDxfId="14604"/>
    <tableColumn id="1937" xr3:uid="{67EF3517-7EF5-4AF4-9B45-AA3254F94679}" name="Column1921" dataDxfId="14603"/>
    <tableColumn id="1938" xr3:uid="{A9A08CC0-90E8-470A-AE53-199F5C6A4919}" name="Column1922" dataDxfId="14602"/>
    <tableColumn id="1939" xr3:uid="{0A16E404-61AA-4E2B-8966-B292378D8C42}" name="Column1923" dataDxfId="14601"/>
    <tableColumn id="1940" xr3:uid="{5E42A100-98B4-40AD-982D-651CB1D4A344}" name="Column1924" dataDxfId="14600"/>
    <tableColumn id="1941" xr3:uid="{8B06DA14-6AEF-4BD8-B385-1796488BE08A}" name="Column1925" dataDxfId="14599"/>
    <tableColumn id="1942" xr3:uid="{A1A3511E-9E39-4497-9A94-7A02682B0276}" name="Column1926" dataDxfId="14598"/>
    <tableColumn id="1943" xr3:uid="{B7D31650-25E7-4427-B1F2-8DB7B22E6A33}" name="Column1927" dataDxfId="14597"/>
    <tableColumn id="1944" xr3:uid="{954DC3FF-6D31-4A49-9A74-EE409365054C}" name="Column1928" dataDxfId="14596"/>
    <tableColumn id="1945" xr3:uid="{D54FE84B-1E10-476E-A39D-D42A5BF5A88C}" name="Column1929" dataDxfId="14595"/>
    <tableColumn id="1946" xr3:uid="{E2DA3172-E491-4568-9734-CFE1AB7B94F3}" name="Column1930" dataDxfId="14594"/>
    <tableColumn id="1947" xr3:uid="{50EF6CE1-043E-4D0F-A832-14E506C33FFC}" name="Column1931" dataDxfId="14593"/>
    <tableColumn id="1948" xr3:uid="{FD316B5C-8DA1-45EE-95D6-B320080DE5EE}" name="Column1932" dataDxfId="14592"/>
    <tableColumn id="1949" xr3:uid="{CBF5EED9-C7D4-4F70-AEEE-AE3AC8C3DD67}" name="Column1933" dataDxfId="14591"/>
    <tableColumn id="1950" xr3:uid="{BCD8788B-9234-422B-A794-BFA25DCB1946}" name="Column1934" dataDxfId="14590"/>
    <tableColumn id="1951" xr3:uid="{986F230A-9B88-40BD-9951-2ECAE0850E4B}" name="Column1935" dataDxfId="14589"/>
    <tableColumn id="1952" xr3:uid="{9B88A5B6-FBDE-4C39-B1AC-E171F611AD94}" name="Column1936" dataDxfId="14588"/>
    <tableColumn id="1953" xr3:uid="{83FF20A2-7277-46FA-83A3-BA248B82C7BD}" name="Column1937" dataDxfId="14587"/>
    <tableColumn id="1954" xr3:uid="{4D8B2AF6-3B98-46E4-AC34-D70829DFE3F2}" name="Column1938" dataDxfId="14586"/>
    <tableColumn id="1955" xr3:uid="{A03F062F-9ADD-4384-B577-D66DCA42229D}" name="Column1939" dataDxfId="14585"/>
    <tableColumn id="1956" xr3:uid="{5ADD9559-2F1C-4A71-950C-C9A84A78A62C}" name="Column1940" dataDxfId="14584"/>
    <tableColumn id="1957" xr3:uid="{570EFE8B-6ECC-4353-9C8C-3DF282C9A7B2}" name="Column1941" dataDxfId="14583"/>
    <tableColumn id="1958" xr3:uid="{E8852D51-F7B9-498B-9948-DD82ED4039DE}" name="Column1942" dataDxfId="14582"/>
    <tableColumn id="1959" xr3:uid="{B1877181-8C0F-4052-84F7-F8661C276BAE}" name="Column1943" dataDxfId="14581"/>
    <tableColumn id="1960" xr3:uid="{1478AEF0-2A41-4D4A-A504-4B668E02DF70}" name="Column1944" dataDxfId="14580"/>
    <tableColumn id="1961" xr3:uid="{50438487-807B-40A4-8070-F4208BF7453F}" name="Column1945" dataDxfId="14579"/>
    <tableColumn id="1962" xr3:uid="{9C83BBC1-5203-4FAD-95A6-2A7DA61D6213}" name="Column1946" dataDxfId="14578"/>
    <tableColumn id="1963" xr3:uid="{9611B4E8-572D-490D-B2E1-623DB110C7D2}" name="Column1947" dataDxfId="14577"/>
    <tableColumn id="1964" xr3:uid="{8800B4B1-454F-4F9F-BAFB-52648382FDB4}" name="Column1948" dataDxfId="14576"/>
    <tableColumn id="1965" xr3:uid="{F9350CA0-3D7D-4E73-B9FA-6041498FB9EA}" name="Column1949" dataDxfId="14575"/>
    <tableColumn id="1966" xr3:uid="{B490E28D-EFED-4476-A0FF-D6AB582643AF}" name="Column1950" dataDxfId="14574"/>
    <tableColumn id="1967" xr3:uid="{A982AD71-C8D7-4697-AAC4-75D19FF2D1CF}" name="Column1951" dataDxfId="14573"/>
    <tableColumn id="1968" xr3:uid="{9EDDBEBB-C99E-42BD-ADD6-7EBF1FFA80EF}" name="Column1952" dataDxfId="14572"/>
    <tableColumn id="1969" xr3:uid="{BD93B245-F6E8-4F82-8E00-0F59E4191776}" name="Column1953" dataDxfId="14571"/>
    <tableColumn id="1970" xr3:uid="{1C87824F-1292-4EC5-BDB1-5DEB91CE7678}" name="Column1954" dataDxfId="14570"/>
    <tableColumn id="1971" xr3:uid="{241AD22E-F8B6-4A67-B002-4255DA71288B}" name="Column1955" dataDxfId="14569"/>
    <tableColumn id="1972" xr3:uid="{04B6EB62-B42A-4E88-A830-7750ED1329E7}" name="Column1956" dataDxfId="14568"/>
    <tableColumn id="1973" xr3:uid="{41BC4D06-372C-4E5A-A6D6-931CE36812C5}" name="Column1957" dataDxfId="14567"/>
    <tableColumn id="1974" xr3:uid="{06EE2DF6-A396-4574-B8C1-F5CA80E7EAA4}" name="Column1958" dataDxfId="14566"/>
    <tableColumn id="1975" xr3:uid="{2F6A3B68-1401-4A4E-B055-2D55091DA5BC}" name="Column1959" dataDxfId="14565"/>
    <tableColumn id="1976" xr3:uid="{9C3C3190-CE0F-4732-83A8-692C18B4DD1E}" name="Column1960" dataDxfId="14564"/>
    <tableColumn id="1977" xr3:uid="{342FB577-F400-4903-A869-CF8F60CD44C1}" name="Column1961" dataDxfId="14563"/>
    <tableColumn id="1978" xr3:uid="{0CB8D8D9-6391-453B-8963-D219E467DC87}" name="Column1962" dataDxfId="14562"/>
    <tableColumn id="1979" xr3:uid="{54E7D972-68AE-4245-A2AE-570F60481296}" name="Column1963" dataDxfId="14561"/>
    <tableColumn id="1980" xr3:uid="{D8764B14-C415-40CF-8BA2-9559784D9E1A}" name="Column1964" dataDxfId="14560"/>
    <tableColumn id="1981" xr3:uid="{0DB20CE5-22FF-4C45-BF8A-72E701AE3FD5}" name="Column1965" dataDxfId="14559"/>
    <tableColumn id="1982" xr3:uid="{C16006A4-B075-4F90-B349-30D5A36FBAE9}" name="Column1966" dataDxfId="14558"/>
    <tableColumn id="1983" xr3:uid="{A4937930-0D46-4F5B-A18B-27CBBAEC2625}" name="Column1967" dataDxfId="14557"/>
    <tableColumn id="1984" xr3:uid="{2F22102A-72EA-455D-BD33-2AC68E9EF2D4}" name="Column1968" dataDxfId="14556"/>
    <tableColumn id="1985" xr3:uid="{7C5749AD-D71B-4893-A667-A520C7795A91}" name="Column1969" dataDxfId="14555"/>
    <tableColumn id="1986" xr3:uid="{53F832FD-351B-40C4-B97A-E150B18E2C04}" name="Column1970" dataDxfId="14554"/>
    <tableColumn id="1987" xr3:uid="{4908FAC3-DE0F-460C-BF1D-66629D5D8E8A}" name="Column1971" dataDxfId="14553"/>
    <tableColumn id="1988" xr3:uid="{C355A545-4D31-4F85-95DA-6844BE0A8AD5}" name="Column1972" dataDxfId="14552"/>
    <tableColumn id="1989" xr3:uid="{B8FCA56D-EDF6-4B53-BFCF-B19DAFCB64E8}" name="Column1973" dataDxfId="14551"/>
    <tableColumn id="1990" xr3:uid="{7D657BB1-CBE1-4084-82FD-8F9E37D5E6EA}" name="Column1974" dataDxfId="14550"/>
    <tableColumn id="1991" xr3:uid="{97AE2632-26C5-43C8-86E0-6647178A7547}" name="Column1975" dataDxfId="14549"/>
    <tableColumn id="1992" xr3:uid="{6D4FB8B0-0777-4D38-987D-32F351D94454}" name="Column1976" dataDxfId="14548"/>
    <tableColumn id="1993" xr3:uid="{978F0252-EBC1-4CF8-A0AB-5891ED35BA9C}" name="Column1977" dataDxfId="14547"/>
    <tableColumn id="1994" xr3:uid="{6BF8C2BF-1519-434C-8B86-6DBA25B8B1A5}" name="Column1978" dataDxfId="14546"/>
    <tableColumn id="1995" xr3:uid="{62201E02-1B2B-457E-9597-865E5FBED520}" name="Column1979" dataDxfId="14545"/>
    <tableColumn id="1996" xr3:uid="{F51FC5BA-B1E5-46DF-AA7B-2A6430F619AD}" name="Column1980" dataDxfId="14544"/>
    <tableColumn id="1997" xr3:uid="{BCC519F7-4A18-4892-92BA-3F07D227AC27}" name="Column1981" dataDxfId="14543"/>
    <tableColumn id="1998" xr3:uid="{91633CCA-3DF8-4882-AA47-E1DDD2882E41}" name="Column1982" dataDxfId="14542"/>
    <tableColumn id="1999" xr3:uid="{525D2AFF-DC88-45FB-8BD6-0E82AD1D61DD}" name="Column1983" dataDxfId="14541"/>
    <tableColumn id="2000" xr3:uid="{1C38585E-700B-4022-9F69-D8FF0E8B90CB}" name="Column1984" dataDxfId="14540"/>
    <tableColumn id="2001" xr3:uid="{33816901-6205-4272-BED6-724D14202655}" name="Column1985" dataDxfId="14539"/>
    <tableColumn id="2002" xr3:uid="{1CC8876C-14E5-422C-AFBC-717BB58936A1}" name="Column1986" dataDxfId="14538"/>
    <tableColumn id="2003" xr3:uid="{36F94748-6E8E-4122-9035-F8831BD0212A}" name="Column1987" dataDxfId="14537"/>
    <tableColumn id="2004" xr3:uid="{CBFE6EA0-0677-49A2-9866-9879FFB41E26}" name="Column1988" dataDxfId="14536"/>
    <tableColumn id="2005" xr3:uid="{E4E0DE6E-760D-406B-ABAD-569779435307}" name="Column1989" dataDxfId="14535"/>
    <tableColumn id="2006" xr3:uid="{90599E76-81EF-499A-A342-0AF73B5028D7}" name="Column1990" dataDxfId="14534"/>
    <tableColumn id="2007" xr3:uid="{68EA70F9-6216-4ED9-977F-68CE5CDF84B7}" name="Column1991" dataDxfId="14533"/>
    <tableColumn id="2008" xr3:uid="{D057382C-ED10-40DE-B311-590A568A5989}" name="Column1992" dataDxfId="14532"/>
    <tableColumn id="2009" xr3:uid="{4459FCEB-9288-47B9-BF5A-54A2E0058609}" name="Column1993" dataDxfId="14531"/>
    <tableColumn id="2010" xr3:uid="{3DE62DA1-BE87-410A-AFA7-C3F1649B6585}" name="Column1994" dataDxfId="14530"/>
    <tableColumn id="2011" xr3:uid="{B45CF531-F4CD-498F-8B53-A9B2D1C33718}" name="Column1995" dataDxfId="14529"/>
    <tableColumn id="2012" xr3:uid="{B787E882-AA67-4012-BC8B-57BE1B9347A8}" name="Column1996" dataDxfId="14528"/>
    <tableColumn id="2013" xr3:uid="{6C913F82-9007-49B0-B5ED-E0A80DD75EC3}" name="Column1997" dataDxfId="14527"/>
    <tableColumn id="2014" xr3:uid="{278B4F79-1DD5-4AC9-A300-811A7E2387C6}" name="Column1998" dataDxfId="14526"/>
    <tableColumn id="2015" xr3:uid="{CF5164D9-8059-436C-A4FA-E483EDC181D7}" name="Column1999" dataDxfId="14525"/>
    <tableColumn id="2016" xr3:uid="{A8CF639B-5E1B-44D8-BAB2-9F5F83544593}" name="Column2000" dataDxfId="14524"/>
    <tableColumn id="2017" xr3:uid="{4DE6A9E8-24BD-4834-9CC4-2F9254127588}" name="Column2001" dataDxfId="14523"/>
    <tableColumn id="2018" xr3:uid="{03D922E5-B644-4A00-9B6E-30BD3D2FE6D0}" name="Column2002" dataDxfId="14522"/>
    <tableColumn id="2019" xr3:uid="{1B9C200A-3122-48C0-8F34-BAB9A862933D}" name="Column2003" dataDxfId="14521"/>
    <tableColumn id="2020" xr3:uid="{924CEB53-4379-434F-9CCB-D03FE0931FAD}" name="Column2004" dataDxfId="14520"/>
    <tableColumn id="2021" xr3:uid="{267017A5-F3D2-4E92-B05B-E56B0C5F3C3D}" name="Column2005" dataDxfId="14519"/>
    <tableColumn id="2022" xr3:uid="{41CDEFAC-C15C-4097-BF1A-5442B37DD03A}" name="Column2006" dataDxfId="14518"/>
    <tableColumn id="2023" xr3:uid="{E45B34C3-A47A-44B5-9093-5988F7953773}" name="Column2007" dataDxfId="14517"/>
    <tableColumn id="2024" xr3:uid="{AB17DCD7-D89A-4A0E-9F24-8990D06D6013}" name="Column2008" dataDxfId="14516"/>
    <tableColumn id="2025" xr3:uid="{91E92436-F30B-4748-93D5-83B0AFEFD94A}" name="Column2009" dataDxfId="14515"/>
    <tableColumn id="2026" xr3:uid="{B893BDDF-5C0A-4538-8492-C0A42848F6E9}" name="Column2010" dataDxfId="14514"/>
    <tableColumn id="2027" xr3:uid="{02F51371-0BB7-4E58-936B-EB0B049B521A}" name="Column2011" dataDxfId="14513"/>
    <tableColumn id="2028" xr3:uid="{E2FA4F0A-97C9-4B4B-A5B9-2164186C6506}" name="Column2012" dataDxfId="14512"/>
    <tableColumn id="2029" xr3:uid="{C5F490B5-F288-4ECF-9ED0-10A004C4DD99}" name="Column2013" dataDxfId="14511"/>
    <tableColumn id="2030" xr3:uid="{D8DFF564-BD9D-46D8-9D7F-96AA8328ADB8}" name="Column2014" dataDxfId="14510"/>
    <tableColumn id="2031" xr3:uid="{5D9F7B19-F7DF-419A-995D-43F88DE537A6}" name="Column2015" dataDxfId="14509"/>
    <tableColumn id="2032" xr3:uid="{6EE2CAFC-A2AE-493B-9F70-A1CF246D0432}" name="Column2016" dataDxfId="14508"/>
    <tableColumn id="2033" xr3:uid="{1E4C1008-4755-40BD-9C3A-501223FDC510}" name="Column2017" dataDxfId="14507"/>
    <tableColumn id="2034" xr3:uid="{CA35DD21-A188-4F6F-BDF6-9793827B8CBD}" name="Column2018" dataDxfId="14506"/>
    <tableColumn id="2035" xr3:uid="{8F9D2163-5BD6-4F19-A695-7B832BB9E429}" name="Column2019" dataDxfId="14505"/>
    <tableColumn id="2036" xr3:uid="{0C39BEB5-ABD6-4608-8CB2-249F9AA9D348}" name="Column2020" dataDxfId="14504"/>
    <tableColumn id="2037" xr3:uid="{DE346E5F-C940-4693-9F7A-24EFE39BB5A9}" name="Column2021" dataDxfId="14503"/>
    <tableColumn id="2038" xr3:uid="{13179EA9-563B-4C6B-A3B7-0B7B69BA52E6}" name="Column2022" dataDxfId="14502"/>
    <tableColumn id="2039" xr3:uid="{C59F2104-8174-46EC-A621-434AA13C92EB}" name="Column2023" dataDxfId="14501"/>
    <tableColumn id="2040" xr3:uid="{787967D6-1A93-4D85-AE3B-0FD0FF0DEAF9}" name="Column2024" dataDxfId="14500"/>
    <tableColumn id="2041" xr3:uid="{9A3C0EC1-C6B8-40E9-9A81-4BC71827C530}" name="Column2025" dataDxfId="14499"/>
    <tableColumn id="2042" xr3:uid="{21E7BD49-4178-4FB8-8E4C-4AF35FB1520A}" name="Column2026" dataDxfId="14498"/>
    <tableColumn id="2043" xr3:uid="{AF84CF7C-0D4B-4FB8-97A4-413C25EF27FA}" name="Column2027" dataDxfId="14497"/>
    <tableColumn id="2044" xr3:uid="{753698F8-E7DB-468E-8B72-CE0A11236D0E}" name="Column2028" dataDxfId="14496"/>
    <tableColumn id="2045" xr3:uid="{2F15D3AD-6A2D-49D9-BE32-296521FE2F50}" name="Column2029" dataDxfId="14495"/>
    <tableColumn id="2046" xr3:uid="{6351FF38-F0D8-41D4-9DCC-7DB208A7CC1F}" name="Column2030" dataDxfId="14494"/>
    <tableColumn id="2047" xr3:uid="{C98097C6-F39C-476A-8BC2-17B94009D8EF}" name="Column2031" dataDxfId="14493"/>
    <tableColumn id="2048" xr3:uid="{1FB7DA47-9B27-4396-AA67-5C15F655BDEF}" name="Column2032" dataDxfId="14492"/>
    <tableColumn id="2049" xr3:uid="{8B7D6368-640E-4DEA-8AD6-641549877D5A}" name="Column2033" dataDxfId="14491"/>
    <tableColumn id="2050" xr3:uid="{6AB057A1-ED4C-478A-9FFB-E87E66ED5B96}" name="Column2034" dataDxfId="14490"/>
    <tableColumn id="2051" xr3:uid="{7DEAFB9B-FF85-47FC-8CD3-FC6182ECFFB1}" name="Column2035" dataDxfId="14489"/>
    <tableColumn id="2052" xr3:uid="{130F0F56-C37F-43E9-A6E1-FFDB7C36F678}" name="Column2036" dataDxfId="14488"/>
    <tableColumn id="2053" xr3:uid="{2F84FF3D-A729-4F23-A782-06206F073909}" name="Column2037" dataDxfId="14487"/>
    <tableColumn id="2054" xr3:uid="{2E2282E8-C5D5-4D89-9352-78B332B2545F}" name="Column2038" dataDxfId="14486"/>
    <tableColumn id="2055" xr3:uid="{2112720B-5686-4790-BFA8-B02A7E67F760}" name="Column2039" dataDxfId="14485"/>
    <tableColumn id="2056" xr3:uid="{35F5D533-4B40-4181-A087-70C2F3AE9C6A}" name="Column2040" dataDxfId="14484"/>
    <tableColumn id="2057" xr3:uid="{3F079FE1-BDD4-45F8-A397-231F87367D36}" name="Column2041" dataDxfId="14483"/>
    <tableColumn id="2058" xr3:uid="{2CD8772B-C36C-4CBB-9B1D-41B9BBD8C90A}" name="Column2042" dataDxfId="14482"/>
    <tableColumn id="2059" xr3:uid="{BD6E70F4-2A05-48E2-90C5-405461921E93}" name="Column2043" dataDxfId="14481"/>
    <tableColumn id="2060" xr3:uid="{E98BD858-3AEC-4CAE-9FBF-781E7E2F23F3}" name="Column2044" dataDxfId="14480"/>
    <tableColumn id="2061" xr3:uid="{BEC6229B-5EE4-4231-BEB2-AD40D1F24724}" name="Column2045" dataDxfId="14479"/>
    <tableColumn id="2062" xr3:uid="{257153A8-04F5-4639-8AA0-81272C8B501A}" name="Column2046" dataDxfId="14478"/>
    <tableColumn id="2063" xr3:uid="{42754751-5C2D-434A-99BC-F74D518B4E93}" name="Column2047" dataDxfId="14477"/>
    <tableColumn id="2064" xr3:uid="{E9F6BA61-4F8F-4334-8F7D-1E6983FB0A85}" name="Column2048" dataDxfId="14476"/>
    <tableColumn id="2065" xr3:uid="{3BEDBDD7-B6D4-4A35-B8A3-3DAB589B7373}" name="Column2049" dataDxfId="14475"/>
    <tableColumn id="2066" xr3:uid="{D250DFE6-5DC7-422D-8A41-B5915B8806F8}" name="Column2050" dataDxfId="14474"/>
    <tableColumn id="2067" xr3:uid="{9FCE90A5-FA4A-4B09-A03E-87F24FBBE814}" name="Column2051" dataDxfId="14473"/>
    <tableColumn id="2068" xr3:uid="{A1C0F490-1AA6-449F-BD82-404707878F77}" name="Column2052" dataDxfId="14472"/>
    <tableColumn id="2069" xr3:uid="{32EE102E-4F9D-43E3-8790-33FE2CC26B6E}" name="Column2053" dataDxfId="14471"/>
    <tableColumn id="2070" xr3:uid="{CE6B9C67-6944-42B1-860A-55BA30E2A241}" name="Column2054" dataDxfId="14470"/>
    <tableColumn id="2071" xr3:uid="{1371CD94-DF7A-4C7A-83FC-7F5E396F1256}" name="Column2055" dataDxfId="14469"/>
    <tableColumn id="2072" xr3:uid="{8E61C61C-5DD7-4FEA-A8C4-7D24C40F74D3}" name="Column2056" dataDxfId="14468"/>
    <tableColumn id="2073" xr3:uid="{1920A28E-CD79-4949-AF75-C9A695976EB3}" name="Column2057" dataDxfId="14467"/>
    <tableColumn id="2074" xr3:uid="{80A4BE87-0697-4BE5-AC13-4F97605DBC7A}" name="Column2058" dataDxfId="14466"/>
    <tableColumn id="2075" xr3:uid="{8172BBD0-9593-4970-A874-8F82836C19B4}" name="Column2059" dataDxfId="14465"/>
    <tableColumn id="2076" xr3:uid="{A5665EC2-3643-4088-9FC8-05E4D1E6E581}" name="Column2060" dataDxfId="14464"/>
    <tableColumn id="2077" xr3:uid="{D9AF8126-1CC7-4FE6-A01A-760D28500AF4}" name="Column2061" dataDxfId="14463"/>
    <tableColumn id="2078" xr3:uid="{36BA2F5D-8AD7-4F5D-8D21-E12A99D837BB}" name="Column2062" dataDxfId="14462"/>
    <tableColumn id="2079" xr3:uid="{142940AF-E979-4DDA-89EE-132D464E8C9E}" name="Column2063" dataDxfId="14461"/>
    <tableColumn id="2080" xr3:uid="{26C87D0E-0AC2-4479-BD37-E542E5B22377}" name="Column2064" dataDxfId="14460"/>
    <tableColumn id="2081" xr3:uid="{BF7D0D60-E88D-4DE6-BB1F-0BB16F41FB4B}" name="Column2065" dataDxfId="14459"/>
    <tableColumn id="2082" xr3:uid="{CD1409CE-2FA1-4B25-BD59-EC20ACB2711E}" name="Column2066" dataDxfId="14458"/>
    <tableColumn id="2083" xr3:uid="{609030EA-39CD-42F3-A795-B666A8482D66}" name="Column2067" dataDxfId="14457"/>
    <tableColumn id="2084" xr3:uid="{BF0C7E98-AD3F-4CD4-BCBE-BBFE16D90E20}" name="Column2068" dataDxfId="14456"/>
    <tableColumn id="2085" xr3:uid="{047DE249-307A-43BB-B390-68FECEF7C555}" name="Column2069" dataDxfId="14455"/>
    <tableColumn id="2086" xr3:uid="{40738228-551B-4E93-9219-F867BB8A1820}" name="Column2070" dataDxfId="14454"/>
    <tableColumn id="2087" xr3:uid="{12267AC4-5B0D-402D-9AA2-E7B0F691E974}" name="Column2071" dataDxfId="14453"/>
    <tableColumn id="2088" xr3:uid="{EA0C6391-DE3A-4605-B43B-452C3D04F9FF}" name="Column2072" dataDxfId="14452"/>
    <tableColumn id="2089" xr3:uid="{F8B428A8-8845-4500-83DD-69B7029C593C}" name="Column2073" dataDxfId="14451"/>
    <tableColumn id="2090" xr3:uid="{5FDAC8DA-76F4-4E85-914A-E06C273C5700}" name="Column2074" dataDxfId="14450"/>
    <tableColumn id="2091" xr3:uid="{242014D5-DAE2-453E-98B2-1431CC086916}" name="Column2075" dataDxfId="14449"/>
    <tableColumn id="2092" xr3:uid="{DD600808-4E59-42F7-8779-932BF11D78AF}" name="Column2076" dataDxfId="14448"/>
    <tableColumn id="2093" xr3:uid="{3CB0C9E4-8303-4FB5-A513-574BCB863C63}" name="Column2077" dataDxfId="14447"/>
    <tableColumn id="2094" xr3:uid="{9AE23D43-80D1-47AB-90FE-D066440D8804}" name="Column2078" dataDxfId="14446"/>
    <tableColumn id="2095" xr3:uid="{0E93E3CF-23F1-47C4-9E95-4DE6CFBC59EF}" name="Column2079" dataDxfId="14445"/>
    <tableColumn id="2096" xr3:uid="{32944B16-7706-4C8F-BCEF-A3E3BFDFA302}" name="Column2080" dataDxfId="14444"/>
    <tableColumn id="2097" xr3:uid="{751798CE-D86D-4578-805C-598E2E48082F}" name="Column2081" dataDxfId="14443"/>
    <tableColumn id="2098" xr3:uid="{1E0F3AC0-1B90-4FB1-9EB5-3F45CD8C412F}" name="Column2082" dataDxfId="14442"/>
    <tableColumn id="2099" xr3:uid="{3446A72A-F3AF-4C3B-9CCE-B6A0C810966A}" name="Column2083" dataDxfId="14441"/>
    <tableColumn id="2100" xr3:uid="{6604186C-E56E-42D3-BCC4-EEE1C6075779}" name="Column2084" dataDxfId="14440"/>
    <tableColumn id="2101" xr3:uid="{1CEC8A3B-9E2D-4D07-AC0E-9E100F8EFE34}" name="Column2085" dataDxfId="14439"/>
    <tableColumn id="2102" xr3:uid="{4E1F78EE-C002-4F12-8A4E-69FEF2F0146D}" name="Column2086" dataDxfId="14438"/>
    <tableColumn id="2103" xr3:uid="{B33B9AED-3740-4F2D-A78D-7C2FB3949021}" name="Column2087" dataDxfId="14437"/>
    <tableColumn id="2104" xr3:uid="{058C253B-D392-4385-A690-AD55F7DA2069}" name="Column2088" dataDxfId="14436"/>
    <tableColumn id="2105" xr3:uid="{831706DA-FBFD-46F7-B1DC-2A0A125B81D0}" name="Column2089" dataDxfId="14435"/>
    <tableColumn id="2106" xr3:uid="{F609509B-4AB0-44E7-82AD-6B3A1D22962D}" name="Column2090" dataDxfId="14434"/>
    <tableColumn id="2107" xr3:uid="{707C1976-2E09-4308-985D-ED858B0161AE}" name="Column2091" dataDxfId="14433"/>
    <tableColumn id="2108" xr3:uid="{E5D451D4-B156-4337-83EB-CC3B318A9B50}" name="Column2092" dataDxfId="14432"/>
    <tableColumn id="2109" xr3:uid="{F9BA8609-2450-46B3-BE4D-55AE6F149C90}" name="Column2093" dataDxfId="14431"/>
    <tableColumn id="2110" xr3:uid="{B7A0EE43-D809-4EA0-A190-7A29A64355FA}" name="Column2094" dataDxfId="14430"/>
    <tableColumn id="2111" xr3:uid="{FF06BFE4-00F8-4E7D-A5B6-39AA1CDE1C2D}" name="Column2095" dataDxfId="14429"/>
    <tableColumn id="2112" xr3:uid="{4D6FC5D8-C760-4622-A58B-BE69F50DF410}" name="Column2096" dataDxfId="14428"/>
    <tableColumn id="2113" xr3:uid="{89403DA5-BE23-4218-A4BD-F38F636F224C}" name="Column2097" dataDxfId="14427"/>
    <tableColumn id="2114" xr3:uid="{4AD1B0CA-0036-4F64-B43B-9479802AEB4E}" name="Column2098" dataDxfId="14426"/>
    <tableColumn id="2115" xr3:uid="{C5930EE1-B1BD-4406-833B-BA68C9647CD8}" name="Column2099" dataDxfId="14425"/>
    <tableColumn id="2116" xr3:uid="{D090B3DE-E15C-406D-AC91-AA9953477041}" name="Column2100" dataDxfId="14424"/>
    <tableColumn id="2117" xr3:uid="{6EF1081F-3C0C-4A70-9B38-285804E02F12}" name="Column2101" dataDxfId="14423"/>
    <tableColumn id="2118" xr3:uid="{9B4EDAA6-F39C-4ED1-9214-A4D2CA1061C6}" name="Column2102" dataDxfId="14422"/>
    <tableColumn id="2119" xr3:uid="{70BD6442-B7AA-46EF-93BC-42D33415F6DB}" name="Column2103" dataDxfId="14421"/>
    <tableColumn id="2120" xr3:uid="{76679C8E-6433-4E78-BB35-AA439AD283C2}" name="Column2104" dataDxfId="14420"/>
    <tableColumn id="2121" xr3:uid="{A169CC2D-5955-49F0-9BB8-52EF67AA4F02}" name="Column2105" dataDxfId="14419"/>
    <tableColumn id="2122" xr3:uid="{D890F70A-3399-4243-86EC-58D2D6F98887}" name="Column2106" dataDxfId="14418"/>
    <tableColumn id="2123" xr3:uid="{59314F18-6AD4-44C5-A4CF-953ED9D7309A}" name="Column2107" dataDxfId="14417"/>
    <tableColumn id="2124" xr3:uid="{520C8398-C02F-4D08-8507-54D293FDAC54}" name="Column2108" dataDxfId="14416"/>
    <tableColumn id="2125" xr3:uid="{DF78A2AF-08AD-40AA-92B4-24B25FCED887}" name="Column2109" dataDxfId="14415"/>
    <tableColumn id="2126" xr3:uid="{44598000-5A04-45B6-BDAA-69353F6B2255}" name="Column2110" dataDxfId="14414"/>
    <tableColumn id="2127" xr3:uid="{7FFDF429-B566-4E51-9973-71ABBB3D1D37}" name="Column2111" dataDxfId="14413"/>
    <tableColumn id="2128" xr3:uid="{D37B0EA0-7431-4A77-8F99-6F969F97D715}" name="Column2112" dataDxfId="14412"/>
    <tableColumn id="2129" xr3:uid="{3E3DC579-82E1-42A0-9487-7A027AE4EE14}" name="Column2113" dataDxfId="14411"/>
    <tableColumn id="2130" xr3:uid="{6AE02170-B3A4-42CE-98EC-09E3F6C012F3}" name="Column2114" dataDxfId="14410"/>
    <tableColumn id="2131" xr3:uid="{B9F8E30A-07CB-4238-BD3C-1C069CFA7354}" name="Column2115" dataDxfId="14409"/>
    <tableColumn id="2132" xr3:uid="{8F81C15D-94EF-479B-8E36-B47EF9C325EE}" name="Column2116" dataDxfId="14408"/>
    <tableColumn id="2133" xr3:uid="{D404E2F1-CD16-488F-B63E-0A6231678BE8}" name="Column2117" dataDxfId="14407"/>
    <tableColumn id="2134" xr3:uid="{4EB8A6AF-CB39-4D79-AD79-80A3C49229B9}" name="Column2118" dataDxfId="14406"/>
    <tableColumn id="2135" xr3:uid="{D7AD9A01-4713-4A7D-9C0A-F832CCB92AFA}" name="Column2119" dataDxfId="14405"/>
    <tableColumn id="2136" xr3:uid="{1158EA4D-4A03-408A-A95B-32FF0827D7F7}" name="Column2120" dataDxfId="14404"/>
    <tableColumn id="2137" xr3:uid="{76AA8215-4AD1-4D5B-A7FD-D0DC60B64875}" name="Column2121" dataDxfId="14403"/>
    <tableColumn id="2138" xr3:uid="{43337839-F7D8-4E3B-AAB6-CEC682322DF2}" name="Column2122" dataDxfId="14402"/>
    <tableColumn id="2139" xr3:uid="{652E788F-ECEA-4237-888C-25E224909E1B}" name="Column2123" dataDxfId="14401"/>
    <tableColumn id="2140" xr3:uid="{F632A457-73EE-4668-A080-075B4C838004}" name="Column2124" dataDxfId="14400"/>
    <tableColumn id="2141" xr3:uid="{EE34BB6C-171A-4D81-BDF6-268B02F17924}" name="Column2125" dataDxfId="14399"/>
    <tableColumn id="2142" xr3:uid="{3484E082-7D55-4BD5-B4C7-4DBE496520F8}" name="Column2126" dataDxfId="14398"/>
    <tableColumn id="2143" xr3:uid="{BC28B12C-5392-48C2-BA2A-1696A38BDB03}" name="Column2127" dataDxfId="14397"/>
    <tableColumn id="2144" xr3:uid="{969DFAA0-F3AB-4977-8346-17E0E2AEC5FF}" name="Column2128" dataDxfId="14396"/>
    <tableColumn id="2145" xr3:uid="{37750B21-8920-4AA1-A0A8-73808CB414E4}" name="Column2129" dataDxfId="14395"/>
    <tableColumn id="2146" xr3:uid="{9BA41EF3-9FE4-41AC-9C74-FD1B29DCAF0A}" name="Column2130" dataDxfId="14394"/>
    <tableColumn id="2147" xr3:uid="{FDE292B1-85C5-4439-B66D-886BA66759F0}" name="Column2131" dataDxfId="14393"/>
    <tableColumn id="2148" xr3:uid="{224CE270-71EA-442F-AE83-B882847C200E}" name="Column2132" dataDxfId="14392"/>
    <tableColumn id="2149" xr3:uid="{6D2B5C07-281F-4844-871A-9E4153322884}" name="Column2133" dataDxfId="14391"/>
    <tableColumn id="2150" xr3:uid="{DE5D074F-D8F7-494C-8CBB-F9643B50DABA}" name="Column2134" dataDxfId="14390"/>
    <tableColumn id="2151" xr3:uid="{CA2BFA2B-640D-48BA-9B8A-F99CD65A3907}" name="Column2135" dataDxfId="14389"/>
    <tableColumn id="2152" xr3:uid="{93DE7912-DB8C-447A-AB51-E0D9EBB6FAD1}" name="Column2136" dataDxfId="14388"/>
    <tableColumn id="2153" xr3:uid="{3E2E8C5B-4D38-4C57-9626-9E73422A2C84}" name="Column2137" dataDxfId="14387"/>
    <tableColumn id="2154" xr3:uid="{07116510-CA8D-4936-98BB-824A45581113}" name="Column2138" dataDxfId="14386"/>
    <tableColumn id="2155" xr3:uid="{F93551DB-87C6-4EE5-80ED-8D74FA67202B}" name="Column2139" dataDxfId="14385"/>
    <tableColumn id="2156" xr3:uid="{C89E263E-5598-46C4-A0A7-F938ACB00A1F}" name="Column2140" dataDxfId="14384"/>
    <tableColumn id="2157" xr3:uid="{BB5C79BA-169E-4884-99B7-E1FE27963600}" name="Column2141" dataDxfId="14383"/>
    <tableColumn id="2158" xr3:uid="{C085226F-80DE-4A40-9A90-384F2FD922E7}" name="Column2142" dataDxfId="14382"/>
    <tableColumn id="2159" xr3:uid="{B9A482A0-97AE-45DB-8C94-E44073528392}" name="Column2143" dataDxfId="14381"/>
    <tableColumn id="2160" xr3:uid="{0CD3A29B-28BE-4CE0-97C4-70D42F3A2420}" name="Column2144" dataDxfId="14380"/>
    <tableColumn id="2161" xr3:uid="{B3825DF2-1B38-4895-821E-F91EDCF6F95A}" name="Column2145" dataDxfId="14379"/>
    <tableColumn id="2162" xr3:uid="{48BB15BB-D6B2-4F91-A1C4-2C1805DA099E}" name="Column2146" dataDxfId="14378"/>
    <tableColumn id="2163" xr3:uid="{01B7FEB8-BA78-4370-A426-2188DB4A098E}" name="Column2147" dataDxfId="14377"/>
    <tableColumn id="2164" xr3:uid="{7809FD89-35DE-45D8-B022-74188E3AF29D}" name="Column2148" dataDxfId="14376"/>
    <tableColumn id="2165" xr3:uid="{AD403321-590C-4A93-BD4D-59C24775E15F}" name="Column2149" dataDxfId="14375"/>
    <tableColumn id="2166" xr3:uid="{E10D269C-28FA-4B02-9182-2AED10850909}" name="Column2150" dataDxfId="14374"/>
    <tableColumn id="2167" xr3:uid="{E9A515A2-6385-4F89-A637-28D7B8EF53E1}" name="Column2151" dataDxfId="14373"/>
    <tableColumn id="2168" xr3:uid="{B0F50FC1-BE82-44DE-9808-3C723E308381}" name="Column2152" dataDxfId="14372"/>
    <tableColumn id="2169" xr3:uid="{9EDA4B94-B696-4084-A136-24D5ED3810B9}" name="Column2153" dataDxfId="14371"/>
    <tableColumn id="2170" xr3:uid="{38BFF0DF-F699-4C39-B5A9-40FE0129F644}" name="Column2154" dataDxfId="14370"/>
    <tableColumn id="2171" xr3:uid="{D0560FC0-C362-499F-819A-B7110AD41938}" name="Column2155" dataDxfId="14369"/>
    <tableColumn id="2172" xr3:uid="{EEC183A4-418B-4B15-9A26-E4975027970C}" name="Column2156" dataDxfId="14368"/>
    <tableColumn id="2173" xr3:uid="{A0F73AF1-B5E4-4182-A62A-41E290DD28F9}" name="Column2157" dataDxfId="14367"/>
    <tableColumn id="2174" xr3:uid="{F8BA5E87-828A-4D21-865E-00B3CB0A9A92}" name="Column2158" dataDxfId="14366"/>
    <tableColumn id="2175" xr3:uid="{96169826-638D-4739-BD02-3A9AF293505B}" name="Column2159" dataDxfId="14365"/>
    <tableColumn id="2176" xr3:uid="{E0F89606-8998-40EA-A027-BDDD867D1DC7}" name="Column2160" dataDxfId="14364"/>
    <tableColumn id="2177" xr3:uid="{232F3484-63A3-4323-BD7F-25A565ECD962}" name="Column2161" dataDxfId="14363"/>
    <tableColumn id="2178" xr3:uid="{F22854EC-08AB-4ECB-9E0B-E9B1428A8012}" name="Column2162" dataDxfId="14362"/>
    <tableColumn id="2179" xr3:uid="{5C60AFF5-D9DE-4E42-9F62-015BF91CC262}" name="Column2163" dataDxfId="14361"/>
    <tableColumn id="2180" xr3:uid="{20951B6A-E168-4857-BCB2-7499DCF7E529}" name="Column2164" dataDxfId="14360"/>
    <tableColumn id="2181" xr3:uid="{DDCCE8EC-A946-4071-8EF8-2C05E7DC2935}" name="Column2165" dataDxfId="14359"/>
    <tableColumn id="2182" xr3:uid="{0923C23E-836A-4C35-A99F-F2D152A755AF}" name="Column2166" dataDxfId="14358"/>
    <tableColumn id="2183" xr3:uid="{C683F463-B99C-40A6-BABF-4BB73ADC968A}" name="Column2167" dataDxfId="14357"/>
    <tableColumn id="2184" xr3:uid="{F67E4EA2-722A-4CB4-ACB6-2F92D76AAEB1}" name="Column2168" dataDxfId="14356"/>
    <tableColumn id="2185" xr3:uid="{672C6C4D-DDD7-4B91-980D-3F36B7FD0B71}" name="Column2169" dataDxfId="14355"/>
    <tableColumn id="2186" xr3:uid="{D3BEC904-3C24-4964-81DF-0C230D936C7F}" name="Column2170" dataDxfId="14354"/>
    <tableColumn id="2187" xr3:uid="{F1C506F3-ACF1-44DB-8235-E79E5E9D40A7}" name="Column2171" dataDxfId="14353"/>
    <tableColumn id="2188" xr3:uid="{BBB9CF42-7D67-49DE-BBB2-92DF7ECEAA5D}" name="Column2172" dataDxfId="14352"/>
    <tableColumn id="2189" xr3:uid="{06218E83-0C2C-4B2C-A887-38F66580AA3C}" name="Column2173" dataDxfId="14351"/>
    <tableColumn id="2190" xr3:uid="{DDF82969-94FC-4CD1-A908-F3B96206BD9D}" name="Column2174" dataDxfId="14350"/>
    <tableColumn id="2191" xr3:uid="{78715895-5AAC-4C23-9A49-59E05B379258}" name="Column2175" dataDxfId="14349"/>
    <tableColumn id="2192" xr3:uid="{E052C386-C248-408D-A997-8F8B2AC08FD2}" name="Column2176" dataDxfId="14348"/>
    <tableColumn id="2193" xr3:uid="{CDB0815A-967A-47CB-8D2D-C1ABAC909B9F}" name="Column2177" dataDxfId="14347"/>
    <tableColumn id="2194" xr3:uid="{12BC0D13-1AB5-4696-97D6-322989024744}" name="Column2178" dataDxfId="14346"/>
    <tableColumn id="2195" xr3:uid="{05302DE2-E37C-448A-B20E-7FA31612D6C1}" name="Column2179" dataDxfId="14345"/>
    <tableColumn id="2196" xr3:uid="{71D2300D-66F4-418F-AB6F-560A048B8A49}" name="Column2180" dataDxfId="14344"/>
    <tableColumn id="2197" xr3:uid="{3C6B4B97-CBC5-4494-857F-F775B3E7B34E}" name="Column2181" dataDxfId="14343"/>
    <tableColumn id="2198" xr3:uid="{3550871E-C1AC-46FC-8C39-25E7FFC48B99}" name="Column2182" dataDxfId="14342"/>
    <tableColumn id="2199" xr3:uid="{0A4ED77D-42E7-408E-9D1D-918AC3A47D6B}" name="Column2183" dataDxfId="14341"/>
    <tableColumn id="2200" xr3:uid="{A0918D27-0C52-4A39-B4C3-23A846E62465}" name="Column2184" dataDxfId="14340"/>
    <tableColumn id="2201" xr3:uid="{24BFD29A-D396-48CB-A94E-64B5C79EB2BF}" name="Column2185" dataDxfId="14339"/>
    <tableColumn id="2202" xr3:uid="{0EE53971-6CBC-4035-B094-797AA3A6F2E5}" name="Column2186" dataDxfId="14338"/>
    <tableColumn id="2203" xr3:uid="{C923A60B-50C3-4705-AC8D-EC74D5579F1E}" name="Column2187" dataDxfId="14337"/>
    <tableColumn id="2204" xr3:uid="{F3170943-D08C-46DB-B4E8-1BD45755D33D}" name="Column2188" dataDxfId="14336"/>
    <tableColumn id="2205" xr3:uid="{04EFB68F-79A0-4AA2-8E36-68E7351508EF}" name="Column2189" dataDxfId="14335"/>
    <tableColumn id="2206" xr3:uid="{D43C3B77-8123-4CA8-A10A-70866763BB0F}" name="Column2190" dataDxfId="14334"/>
    <tableColumn id="2207" xr3:uid="{65DC774E-2543-4E0C-9103-3E63EAC00406}" name="Column2191" dataDxfId="14333"/>
    <tableColumn id="2208" xr3:uid="{62F0EC0D-5CAF-4CB8-9EEF-860B2044F698}" name="Column2192" dataDxfId="14332"/>
    <tableColumn id="2209" xr3:uid="{7AE0023F-5ED8-484D-8BB1-64DDAFFAC2B9}" name="Column2193" dataDxfId="14331"/>
    <tableColumn id="2210" xr3:uid="{306AFB8F-3CF5-46CE-A9F1-FD37D6FFA8E6}" name="Column2194" dataDxfId="14330"/>
    <tableColumn id="2211" xr3:uid="{D658DABF-2488-47E5-9532-7EAA261A7387}" name="Column2195" dataDxfId="14329"/>
    <tableColumn id="2212" xr3:uid="{E2979F9C-5285-436F-AA30-2C5E01F2AD5F}" name="Column2196" dataDxfId="14328"/>
    <tableColumn id="2213" xr3:uid="{7C94CF4D-FD32-411D-98FE-EA0B60E2562C}" name="Column2197" dataDxfId="14327"/>
    <tableColumn id="2214" xr3:uid="{DA6835BA-F25A-4A3A-99AE-BA6CD31ECCA6}" name="Column2198" dataDxfId="14326"/>
    <tableColumn id="2215" xr3:uid="{1F832278-8A09-4254-BE50-A6327D9D761F}" name="Column2199" dataDxfId="14325"/>
    <tableColumn id="2216" xr3:uid="{D6AFFA8C-D78D-42A4-9F4E-CDA0E0902402}" name="Column2200" dataDxfId="14324"/>
    <tableColumn id="2217" xr3:uid="{6ABB31AD-F432-4593-AECE-3FB29A6DE1C7}" name="Column2201" dataDxfId="14323"/>
    <tableColumn id="2218" xr3:uid="{5D40C68F-6C21-45EF-9D78-BA7D8FB53C8C}" name="Column2202" dataDxfId="14322"/>
    <tableColumn id="2219" xr3:uid="{BED45C7D-A9F2-4803-A877-8B4428EF0E29}" name="Column2203" dataDxfId="14321"/>
    <tableColumn id="2220" xr3:uid="{2AE9B7CA-EEFC-4093-8E86-1813FF5EF5AF}" name="Column2204" dataDxfId="14320"/>
    <tableColumn id="2221" xr3:uid="{181CD59A-55AF-42BE-94F8-E9C70AEEF592}" name="Column2205" dataDxfId="14319"/>
    <tableColumn id="2222" xr3:uid="{D6C45C10-78B7-406C-983C-951F0CE288F3}" name="Column2206" dataDxfId="14318"/>
    <tableColumn id="2223" xr3:uid="{735A7AC9-0A34-4DD7-B08A-D1C53C56CE55}" name="Column2207" dataDxfId="14317"/>
    <tableColumn id="2224" xr3:uid="{24214432-3B2A-4C66-A049-9E306ADB02DE}" name="Column2208" dataDxfId="14316"/>
    <tableColumn id="2225" xr3:uid="{83EC1C68-7BFB-4826-8177-E07BE33E5BA2}" name="Column2209" dataDxfId="14315"/>
    <tableColumn id="2226" xr3:uid="{6B23774D-11C6-4749-8AB6-153350A0C10A}" name="Column2210" dataDxfId="14314"/>
    <tableColumn id="2227" xr3:uid="{15C72FB2-3EF1-4AF9-93E2-ADC1F4C313A5}" name="Column2211" dataDxfId="14313"/>
    <tableColumn id="2228" xr3:uid="{A19EF654-EEFF-4245-BF2A-56F315AEFB87}" name="Column2212" dataDxfId="14312"/>
    <tableColumn id="2229" xr3:uid="{80B9767F-A251-434B-994E-ACF451DD6871}" name="Column2213" dataDxfId="14311"/>
    <tableColumn id="2230" xr3:uid="{8139BB24-652B-4575-9A8B-9E1DDB0693A7}" name="Column2214" dataDxfId="14310"/>
    <tableColumn id="2231" xr3:uid="{A78DAC2B-AE20-4694-9F56-E1A4DA58BD49}" name="Column2215" dataDxfId="14309"/>
    <tableColumn id="2232" xr3:uid="{F38F1432-23F7-40A5-A186-7D14365079C7}" name="Column2216" dataDxfId="14308"/>
    <tableColumn id="2233" xr3:uid="{24B6E58E-F21D-4123-BD55-140A31FAFDD5}" name="Column2217" dataDxfId="14307"/>
    <tableColumn id="2234" xr3:uid="{95346F4A-3DCA-4A93-B66F-3EDF27F25BB8}" name="Column2218" dataDxfId="14306"/>
    <tableColumn id="2235" xr3:uid="{4FD75723-F1FF-461C-85F3-9F95C0D04343}" name="Column2219" dataDxfId="14305"/>
    <tableColumn id="2236" xr3:uid="{476BDC30-7034-4A80-9CB7-9467E53043BE}" name="Column2220" dataDxfId="14304"/>
    <tableColumn id="2237" xr3:uid="{4458AD66-E9C2-4CCA-9860-64627DE31793}" name="Column2221" dataDxfId="14303"/>
    <tableColumn id="2238" xr3:uid="{35953F1E-524F-40E0-9A76-1CF5B13DF40D}" name="Column2222" dataDxfId="14302"/>
    <tableColumn id="2239" xr3:uid="{AD3285F0-5B6E-40A5-8645-B238B7C4590C}" name="Column2223" dataDxfId="14301"/>
    <tableColumn id="2240" xr3:uid="{75A4B3D0-6A9A-418D-BA38-35A763B5983F}" name="Column2224" dataDxfId="14300"/>
    <tableColumn id="2241" xr3:uid="{74C77C61-87EF-4F18-B60C-8B466FFEA2BB}" name="Column2225" dataDxfId="14299"/>
    <tableColumn id="2242" xr3:uid="{605D276E-FF77-42F4-B20A-6542887C7B8D}" name="Column2226" dataDxfId="14298"/>
    <tableColumn id="2243" xr3:uid="{0BAE0049-90BA-46CE-8F41-EBC6D2326329}" name="Column2227" dataDxfId="14297"/>
    <tableColumn id="2244" xr3:uid="{9840C6B2-B44B-4F63-9F69-B8FC6D134225}" name="Column2228" dataDxfId="14296"/>
    <tableColumn id="2245" xr3:uid="{6286FEDB-C9A5-41DD-BB45-C01D40BBC9E6}" name="Column2229" dataDxfId="14295"/>
    <tableColumn id="2246" xr3:uid="{CEAD224B-CC17-4036-BAA5-86468C8F416A}" name="Column2230" dataDxfId="14294"/>
    <tableColumn id="2247" xr3:uid="{42F8D712-B2A1-4239-B5FE-E9B8493623B2}" name="Column2231" dataDxfId="14293"/>
    <tableColumn id="2248" xr3:uid="{26434366-40D2-4192-9841-DC5BC0B7EEEE}" name="Column2232" dataDxfId="14292"/>
    <tableColumn id="2249" xr3:uid="{775C9296-B3F6-494C-B1FD-3C7209C7E90A}" name="Column2233" dataDxfId="14291"/>
    <tableColumn id="2250" xr3:uid="{EAF9F4E4-4C04-4441-8756-0699B6E82E59}" name="Column2234" dataDxfId="14290"/>
    <tableColumn id="2251" xr3:uid="{9EB4AE2B-04C2-41C7-96DD-DC8739EB9D50}" name="Column2235" dataDxfId="14289"/>
    <tableColumn id="2252" xr3:uid="{B7126B9A-0859-4DF7-BBFB-A7C501A06E8E}" name="Column2236" dataDxfId="14288"/>
    <tableColumn id="2253" xr3:uid="{4CBA1AE2-6E23-4B0D-96E0-1A536D9C3DAA}" name="Column2237" dataDxfId="14287"/>
    <tableColumn id="2254" xr3:uid="{967B119F-17D5-4C20-B126-FA78EA2F9656}" name="Column2238" dataDxfId="14286"/>
    <tableColumn id="2255" xr3:uid="{B0D043A4-545A-4565-AE6B-41737EA325B9}" name="Column2239" dataDxfId="14285"/>
    <tableColumn id="2256" xr3:uid="{CFB5E952-FDA3-4887-8C0A-9389C3A546C2}" name="Column2240" dataDxfId="14284"/>
    <tableColumn id="2257" xr3:uid="{99317B37-BF32-4EED-90CC-EE412F93830F}" name="Column2241" dataDxfId="14283"/>
    <tableColumn id="2258" xr3:uid="{324C5A91-B916-495F-A55A-93DDD85AE185}" name="Column2242" dataDxfId="14282"/>
    <tableColumn id="2259" xr3:uid="{E6C05F48-53E4-416C-9EF8-13BB14DFC332}" name="Column2243" dataDxfId="14281"/>
    <tableColumn id="2260" xr3:uid="{087ED966-3971-4AB8-A2D2-BB2674372345}" name="Column2244" dataDxfId="14280"/>
    <tableColumn id="2261" xr3:uid="{6DF4EE5F-8AF8-41DC-80B0-AC6990CE4F4B}" name="Column2245" dataDxfId="14279"/>
    <tableColumn id="2262" xr3:uid="{DB51ABD7-9F44-46E1-BE78-D4FA7D61EB48}" name="Column2246" dataDxfId="14278"/>
    <tableColumn id="2263" xr3:uid="{0D0478A0-EC86-4164-82AF-B366E1EBF4C7}" name="Column2247" dataDxfId="14277"/>
    <tableColumn id="2264" xr3:uid="{12785F85-77A0-473B-BDEB-AFA0B09C396D}" name="Column2248" dataDxfId="14276"/>
    <tableColumn id="2265" xr3:uid="{711EACFB-C1F1-433E-8101-320C5C1E8D9B}" name="Column2249" dataDxfId="14275"/>
    <tableColumn id="2266" xr3:uid="{01402734-E8B4-486C-ADB1-C6CDC5AB5CB0}" name="Column2250" dataDxfId="14274"/>
    <tableColumn id="2267" xr3:uid="{14375111-3F46-4D6C-B8FB-C9EB0ACE3312}" name="Column2251" dataDxfId="14273"/>
    <tableColumn id="2268" xr3:uid="{08E5714B-27D1-42D5-874A-EF363A9E6751}" name="Column2252" dataDxfId="14272"/>
    <tableColumn id="2269" xr3:uid="{D8282326-863F-4F9D-A901-CC6E90D79F8F}" name="Column2253" dataDxfId="14271"/>
    <tableColumn id="2270" xr3:uid="{7053D099-8014-4AFB-9715-483AFE3CD636}" name="Column2254" dataDxfId="14270"/>
    <tableColumn id="2271" xr3:uid="{1E3A75BE-D88E-4039-98E9-3142D0E40151}" name="Column2255" dataDxfId="14269"/>
    <tableColumn id="2272" xr3:uid="{70B8E177-A08B-4D04-BBD7-EFE11EABED89}" name="Column2256" dataDxfId="14268"/>
    <tableColumn id="2273" xr3:uid="{B4E4615D-61DC-480B-A917-E1F8B525D771}" name="Column2257" dataDxfId="14267"/>
    <tableColumn id="2274" xr3:uid="{8FA35350-3BE6-4D7F-B339-F7FBE8A1C7A6}" name="Column2258" dataDxfId="14266"/>
    <tableColumn id="2275" xr3:uid="{08C8E782-CB65-427D-B8D3-BC08026AC1F2}" name="Column2259" dataDxfId="14265"/>
    <tableColumn id="2276" xr3:uid="{E7F1576F-156F-49DE-8205-B2112D33B920}" name="Column2260" dataDxfId="14264"/>
    <tableColumn id="2277" xr3:uid="{8F5B088A-88F8-48A1-8808-A6623EF0E2F8}" name="Column2261" dataDxfId="14263"/>
    <tableColumn id="2278" xr3:uid="{F1B85041-40B5-4A05-86FB-CABDF59F60AD}" name="Column2262" dataDxfId="14262"/>
    <tableColumn id="2279" xr3:uid="{636325F8-9CC3-4D94-B7B7-6FB8BD233429}" name="Column2263" dataDxfId="14261"/>
    <tableColumn id="2280" xr3:uid="{B52A4E10-9E75-43A9-B449-BF5CDDB7C9CE}" name="Column2264" dataDxfId="14260"/>
    <tableColumn id="2281" xr3:uid="{9B43EDA8-0771-499F-A2AB-AEB906CF29CB}" name="Column2265" dataDxfId="14259"/>
    <tableColumn id="2282" xr3:uid="{6BD53C50-6635-4B61-BD8B-E597C2E23715}" name="Column2266" dataDxfId="14258"/>
    <tableColumn id="2283" xr3:uid="{E2CAF3C9-BBD8-4650-AA67-4E43046C1D02}" name="Column2267" dataDxfId="14257"/>
    <tableColumn id="2284" xr3:uid="{2421A34D-D5CA-4F84-A282-9E155CE8B132}" name="Column2268" dataDxfId="14256"/>
    <tableColumn id="2285" xr3:uid="{D92F2413-D7B1-4C43-AEAA-ADC9AD2D6D24}" name="Column2269" dataDxfId="14255"/>
    <tableColumn id="2286" xr3:uid="{FB8D150D-EA38-44EA-9BEA-3EF4F0F113BF}" name="Column2270" dataDxfId="14254"/>
    <tableColumn id="2287" xr3:uid="{BB7F9FC1-AC27-45A9-B568-7F548DFBDA26}" name="Column2271" dataDxfId="14253"/>
    <tableColumn id="2288" xr3:uid="{246052A3-A0B3-4577-90C0-297EF465B0AB}" name="Column2272" dataDxfId="14252"/>
    <tableColumn id="2289" xr3:uid="{5078FB26-776B-4218-B9F1-64314DA18434}" name="Column2273" dataDxfId="14251"/>
    <tableColumn id="2290" xr3:uid="{C8DA0790-DB39-47DB-ABF0-7CCB041D1504}" name="Column2274" dataDxfId="14250"/>
    <tableColumn id="2291" xr3:uid="{A1BE4A25-B3A8-4B32-8B5B-5C77A4449CA9}" name="Column2275" dataDxfId="14249"/>
    <tableColumn id="2292" xr3:uid="{3D2DAC6E-C1DB-4B1E-BC89-61E0A595E5A5}" name="Column2276" dataDxfId="14248"/>
    <tableColumn id="2293" xr3:uid="{A6374E30-2061-46AA-8AB7-2E6D157CF688}" name="Column2277" dataDxfId="14247"/>
    <tableColumn id="2294" xr3:uid="{252570E9-9614-435C-B702-21FC662CBFA7}" name="Column2278" dataDxfId="14246"/>
    <tableColumn id="2295" xr3:uid="{02C992B5-01CB-4529-8025-D6C96A6A0EFC}" name="Column2279" dataDxfId="14245"/>
    <tableColumn id="2296" xr3:uid="{7974DC32-12DF-4B34-A02C-0322303DE688}" name="Column2280" dataDxfId="14244"/>
    <tableColumn id="2297" xr3:uid="{89341C15-00C0-4602-9F27-955628A883CF}" name="Column2281" dataDxfId="14243"/>
    <tableColumn id="2298" xr3:uid="{DCB9D4F3-1183-4D5F-8EE5-FB71F7DB80AD}" name="Column2282" dataDxfId="14242"/>
    <tableColumn id="2299" xr3:uid="{CF948FC9-411E-4378-9120-3BF635B7A826}" name="Column2283" dataDxfId="14241"/>
    <tableColumn id="2300" xr3:uid="{6BDD4F37-8A03-4646-8700-3888109B8A96}" name="Column2284" dataDxfId="14240"/>
    <tableColumn id="2301" xr3:uid="{52D6A930-61CB-4A55-9CEB-24C2C5CEB0E6}" name="Column2285" dataDxfId="14239"/>
    <tableColumn id="2302" xr3:uid="{B75695CB-F4CF-48CA-807A-5645DDDD6A77}" name="Column2286" dataDxfId="14238"/>
    <tableColumn id="2303" xr3:uid="{E09B219D-59D9-4757-B004-4AECFEF30298}" name="Column2287" dataDxfId="14237"/>
    <tableColumn id="2304" xr3:uid="{7B61DCA6-F2CF-4713-85EC-DB8A85A0B0C7}" name="Column2288" dataDxfId="14236"/>
    <tableColumn id="2305" xr3:uid="{81F3CEEA-0551-4E4F-8768-476088CF1D06}" name="Column2289" dataDxfId="14235"/>
    <tableColumn id="2306" xr3:uid="{7E21DE2E-6F36-43A1-B4A9-B742487F22ED}" name="Column2290" dataDxfId="14234"/>
    <tableColumn id="2307" xr3:uid="{CE4E27FD-F99F-431B-84AE-85CFC82556C0}" name="Column2291" dataDxfId="14233"/>
    <tableColumn id="2308" xr3:uid="{ED945A49-E49F-4DC6-B61F-0F357BF291EC}" name="Column2292" dataDxfId="14232"/>
    <tableColumn id="2309" xr3:uid="{3A1261A1-AE1B-4740-BE57-24B7BCB8C924}" name="Column2293" dataDxfId="14231"/>
    <tableColumn id="2310" xr3:uid="{5DE1B939-8A2B-48BA-821A-850BC613BD2D}" name="Column2294" dataDxfId="14230"/>
    <tableColumn id="2311" xr3:uid="{B1DF7424-821F-4AEA-9812-359CD1A6B386}" name="Column2295" dataDxfId="14229"/>
    <tableColumn id="2312" xr3:uid="{955625D1-1139-42B5-B049-8356FCAA999C}" name="Column2296" dataDxfId="14228"/>
    <tableColumn id="2313" xr3:uid="{18C9372B-E54C-4C68-893B-3E4D35E2734E}" name="Column2297" dataDxfId="14227"/>
    <tableColumn id="2314" xr3:uid="{9FA38976-2AE1-4A34-A8A5-BAB17F684645}" name="Column2298" dataDxfId="14226"/>
    <tableColumn id="2315" xr3:uid="{0C87FA62-0BB6-4458-8FB4-35EE74787B39}" name="Column2299" dataDxfId="14225"/>
    <tableColumn id="2316" xr3:uid="{84713F74-9B86-414A-B3B9-69FA9C4AF6AC}" name="Column2300" dataDxfId="14224"/>
    <tableColumn id="2317" xr3:uid="{5B5EDC88-CD88-41FE-92DD-A5438012E140}" name="Column2301" dataDxfId="14223"/>
    <tableColumn id="2318" xr3:uid="{B0625085-570F-47A4-8565-1D2DDC624EBC}" name="Column2302" dataDxfId="14222"/>
    <tableColumn id="2319" xr3:uid="{85FE1EA9-0FE5-4D58-BBDC-D549B2E2E37D}" name="Column2303" dataDxfId="14221"/>
    <tableColumn id="2320" xr3:uid="{D721FF54-EFE6-4CED-BD62-DF79D77FDBBE}" name="Column2304" dataDxfId="14220"/>
    <tableColumn id="2321" xr3:uid="{105D399D-88C5-44CC-9B27-6EE9F2AA8379}" name="Column2305" dataDxfId="14219"/>
    <tableColumn id="2322" xr3:uid="{47637E6D-149E-4870-A13F-B0EBF5FA554E}" name="Column2306" dataDxfId="14218"/>
    <tableColumn id="2323" xr3:uid="{D65D4BEE-778C-45A9-A007-C53CB9EE27FE}" name="Column2307" dataDxfId="14217"/>
    <tableColumn id="2324" xr3:uid="{15FE74CA-AED6-4FDA-8D28-134983E8083E}" name="Column2308" dataDxfId="14216"/>
    <tableColumn id="2325" xr3:uid="{D8991CFD-3C02-4D37-9974-1426340A3C98}" name="Column2309" dataDxfId="14215"/>
    <tableColumn id="2326" xr3:uid="{836DD34E-B348-4F33-92F9-DEA8C78F7451}" name="Column2310" dataDxfId="14214"/>
    <tableColumn id="2327" xr3:uid="{22EF19EE-1ECF-4C0E-A268-C67E8DDEC5CC}" name="Column2311" dataDxfId="14213"/>
    <tableColumn id="2328" xr3:uid="{64DB0308-55BD-4C97-BA26-2051D27526A3}" name="Column2312" dataDxfId="14212"/>
    <tableColumn id="2329" xr3:uid="{C0EC3A67-7E06-4EA8-97EB-874EC69988CC}" name="Column2313" dataDxfId="14211"/>
    <tableColumn id="2330" xr3:uid="{CF5A1218-6A76-46A6-86CA-9287BB3DFF4A}" name="Column2314" dataDxfId="14210"/>
    <tableColumn id="2331" xr3:uid="{D9095C2B-E895-4276-A3D4-D00FC7A22847}" name="Column2315" dataDxfId="14209"/>
    <tableColumn id="2332" xr3:uid="{CE17D25B-CD9A-4BF6-BA0E-30C8FB64FC86}" name="Column2316" dataDxfId="14208"/>
    <tableColumn id="2333" xr3:uid="{D482A94D-F106-4A4D-8060-15955C44725F}" name="Column2317" dataDxfId="14207"/>
    <tableColumn id="2334" xr3:uid="{6ABC5C2B-0991-4B18-A198-631F7405D625}" name="Column2318" dataDxfId="14206"/>
    <tableColumn id="2335" xr3:uid="{A2CE5562-05FE-410C-906C-E0267420B316}" name="Column2319" dataDxfId="14205"/>
    <tableColumn id="2336" xr3:uid="{C3C93986-C6D1-4067-91D9-E8A48D4BB04E}" name="Column2320" dataDxfId="14204"/>
    <tableColumn id="2337" xr3:uid="{86EB5744-3421-4A2F-91F8-81509B1D97D2}" name="Column2321" dataDxfId="14203"/>
    <tableColumn id="2338" xr3:uid="{56DE122D-576E-490F-8141-57952F7839E0}" name="Column2322" dataDxfId="14202"/>
    <tableColumn id="2339" xr3:uid="{5B792B2C-AACE-4BA2-9F92-3108D096E2D1}" name="Column2323" dataDxfId="14201"/>
    <tableColumn id="2340" xr3:uid="{F2B8C653-C994-42E0-8FB2-CC99E8D15451}" name="Column2324" dataDxfId="14200"/>
    <tableColumn id="2341" xr3:uid="{4B3DC296-6339-443A-9ADC-57D5382B9972}" name="Column2325" dataDxfId="14199"/>
    <tableColumn id="2342" xr3:uid="{C7E0AE83-93D9-46A4-BE3F-6BF8FFCAD754}" name="Column2326" dataDxfId="14198"/>
    <tableColumn id="2343" xr3:uid="{04F0EC31-DEF0-44ED-982A-5BDD6F818C73}" name="Column2327" dataDxfId="14197"/>
    <tableColumn id="2344" xr3:uid="{29A938D3-7CE2-44DE-8BBC-2F4BAD0BBB99}" name="Column2328" dataDxfId="14196"/>
    <tableColumn id="2345" xr3:uid="{8BFC7EC2-449B-49BC-AD89-C8F0470A9E94}" name="Column2329" dataDxfId="14195"/>
    <tableColumn id="2346" xr3:uid="{C40F14AC-9270-4CB4-BD0F-A4BEF914D341}" name="Column2330" dataDxfId="14194"/>
    <tableColumn id="2347" xr3:uid="{7F74C154-E387-4F5E-A84D-62501E0B3FF6}" name="Column2331" dataDxfId="14193"/>
    <tableColumn id="2348" xr3:uid="{DED3BF9F-D742-4DEC-AFB6-38B2E3111327}" name="Column2332" dataDxfId="14192"/>
    <tableColumn id="2349" xr3:uid="{BA9591AE-8F5E-4F90-AB5D-CD2C1FC76D6F}" name="Column2333" dataDxfId="14191"/>
    <tableColumn id="2350" xr3:uid="{05135BE1-EA58-423F-AB45-7754DB722052}" name="Column2334" dataDxfId="14190"/>
    <tableColumn id="2351" xr3:uid="{CBB7C586-B4DB-44AA-A97A-9BC273DE7C5B}" name="Column2335" dataDxfId="14189"/>
    <tableColumn id="2352" xr3:uid="{EA681164-6170-48AB-8283-796792695FC6}" name="Column2336" dataDxfId="14188"/>
    <tableColumn id="2353" xr3:uid="{25E0FE8E-EAFC-4DBC-ABB0-D7A0F5F99449}" name="Column2337" dataDxfId="14187"/>
    <tableColumn id="2354" xr3:uid="{357AC3EA-2E3B-4D8F-858F-5BCF34BCDC85}" name="Column2338" dataDxfId="14186"/>
    <tableColumn id="2355" xr3:uid="{6A5B33B5-4D70-4781-9957-86FBAAF78B57}" name="Column2339" dataDxfId="14185"/>
    <tableColumn id="2356" xr3:uid="{68A08D14-8A00-40FB-A57F-C1672363C588}" name="Column2340" dataDxfId="14184"/>
    <tableColumn id="2357" xr3:uid="{3D39B7D5-BCB4-48AB-BF7E-6AE322985060}" name="Column2341" dataDxfId="14183"/>
    <tableColumn id="2358" xr3:uid="{9C4D5A00-94E8-4CD9-A2CE-803BD845551A}" name="Column2342" dataDxfId="14182"/>
    <tableColumn id="2359" xr3:uid="{E79297E1-C3AF-4B3A-98F4-AA0737692FBE}" name="Column2343" dataDxfId="14181"/>
    <tableColumn id="2360" xr3:uid="{FA2CBF05-3D96-40B2-B497-28150E4FBD03}" name="Column2344" dataDxfId="14180"/>
    <tableColumn id="2361" xr3:uid="{2FA39100-FD44-45C0-B19C-507754F1F83E}" name="Column2345" dataDxfId="14179"/>
    <tableColumn id="2362" xr3:uid="{651CB582-A64B-4997-95FB-990C24A6035E}" name="Column2346" dataDxfId="14178"/>
    <tableColumn id="2363" xr3:uid="{ACC4CEF4-3A1A-423F-8C3B-F75FF51B8F64}" name="Column2347" dataDxfId="14177"/>
    <tableColumn id="2364" xr3:uid="{A6636687-B645-4351-9611-BB0D866D8FC7}" name="Column2348" dataDxfId="14176"/>
    <tableColumn id="2365" xr3:uid="{386F1FD5-916B-4782-BB93-A1450A917A98}" name="Column2349" dataDxfId="14175"/>
    <tableColumn id="2366" xr3:uid="{C347F27D-9BC1-46CD-9325-7FA4048EA6D3}" name="Column2350" dataDxfId="14174"/>
    <tableColumn id="2367" xr3:uid="{C33D4390-38A3-4757-8E30-DD5445D1DAF8}" name="Column2351" dataDxfId="14173"/>
    <tableColumn id="2368" xr3:uid="{B88C474E-8D79-4FEA-A24B-89782BE64D64}" name="Column2352" dataDxfId="14172"/>
    <tableColumn id="2369" xr3:uid="{C617C6F9-AA9B-4A10-AF4B-4B5B2D57F6C3}" name="Column2353" dataDxfId="14171"/>
    <tableColumn id="2370" xr3:uid="{42C51ED2-A793-4E51-BD9B-F05D880BFA85}" name="Column2354" dataDxfId="14170"/>
    <tableColumn id="2371" xr3:uid="{3B25051A-CB47-4812-BBAD-3C065B66D437}" name="Column2355" dataDxfId="14169"/>
    <tableColumn id="2372" xr3:uid="{A6337E1E-AEB2-4044-B93E-BD36117BCF4D}" name="Column2356" dataDxfId="14168"/>
    <tableColumn id="2373" xr3:uid="{3FC0F26C-DED2-4C73-9473-5B310FFD6B37}" name="Column2357" dataDxfId="14167"/>
    <tableColumn id="2374" xr3:uid="{335C7DA7-B33F-48E5-8A01-F7BC653018CC}" name="Column2358" dataDxfId="14166"/>
    <tableColumn id="2375" xr3:uid="{7B7565BA-0F76-4F98-B710-8EE9E3E27311}" name="Column2359" dataDxfId="14165"/>
    <tableColumn id="2376" xr3:uid="{A81C1802-DB9D-4391-B387-DA8D4384F232}" name="Column2360" dataDxfId="14164"/>
    <tableColumn id="2377" xr3:uid="{C4CE2517-F514-4967-B737-BEF64B5F3861}" name="Column2361" dataDxfId="14163"/>
    <tableColumn id="2378" xr3:uid="{DC46DC6B-B5CA-45B5-BF41-9E6FA14B17F0}" name="Column2362" dataDxfId="14162"/>
    <tableColumn id="2379" xr3:uid="{DA75A4FC-4772-422B-8DC5-ED84557389C3}" name="Column2363" dataDxfId="14161"/>
    <tableColumn id="2380" xr3:uid="{40370FF3-F4D9-407A-BABB-6F2011C40CA3}" name="Column2364" dataDxfId="14160"/>
    <tableColumn id="2381" xr3:uid="{2E03DA9A-B7DB-4B66-8A78-A585DB3E67BB}" name="Column2365" dataDxfId="14159"/>
    <tableColumn id="2382" xr3:uid="{186C11F6-18B0-4075-8E37-AD8EF35AA7DE}" name="Column2366" dataDxfId="14158"/>
    <tableColumn id="2383" xr3:uid="{3022CFAE-7055-455A-B3B9-AE2E89090F28}" name="Column2367" dataDxfId="14157"/>
    <tableColumn id="2384" xr3:uid="{85C7D2D5-2ED8-4FE5-81DE-4C33888581BD}" name="Column2368" dataDxfId="14156"/>
    <tableColumn id="2385" xr3:uid="{DF1A3083-B4C8-4CB9-9B68-F9D8007B5FEC}" name="Column2369" dataDxfId="14155"/>
    <tableColumn id="2386" xr3:uid="{EC052C7D-8358-45A8-AFB8-2640B2EC0F90}" name="Column2370" dataDxfId="14154"/>
    <tableColumn id="2387" xr3:uid="{41AE686D-4606-485C-9DFE-0E1D5141FF7B}" name="Column2371" dataDxfId="14153"/>
    <tableColumn id="2388" xr3:uid="{E8AA0506-1C4C-4C1F-829C-21D03FE36620}" name="Column2372" dataDxfId="14152"/>
    <tableColumn id="2389" xr3:uid="{DFBCF87D-5599-401F-BF57-65B92F706D5E}" name="Column2373" dataDxfId="14151"/>
    <tableColumn id="2390" xr3:uid="{9984E307-8284-42C6-9D15-C2EC4D2A8BF8}" name="Column2374" dataDxfId="14150"/>
    <tableColumn id="2391" xr3:uid="{3B572609-CF50-4719-8004-ABA7249E1B2A}" name="Column2375" dataDxfId="14149"/>
    <tableColumn id="2392" xr3:uid="{FFDBE95B-FB62-460E-AA20-FF29E241252E}" name="Column2376" dataDxfId="14148"/>
    <tableColumn id="2393" xr3:uid="{CD3DA693-BEB9-46C7-A2D1-5C4CCE318147}" name="Column2377" dataDxfId="14147"/>
    <tableColumn id="2394" xr3:uid="{EED96000-1B4E-4861-B058-9E857170D70D}" name="Column2378" dataDxfId="14146"/>
    <tableColumn id="2395" xr3:uid="{EBE07EE3-C483-412F-AEE3-0AB5B95BD5EB}" name="Column2379" dataDxfId="14145"/>
    <tableColumn id="2396" xr3:uid="{4A2916AD-C562-4CA5-8E90-948C966B6DE5}" name="Column2380" dataDxfId="14144"/>
    <tableColumn id="2397" xr3:uid="{3BBA5E6E-5E4E-4184-B2FC-515B95D1D9C4}" name="Column2381" dataDxfId="14143"/>
    <tableColumn id="2398" xr3:uid="{B82063F0-3DA5-4BF5-8192-A57162CF9DC9}" name="Column2382" dataDxfId="14142"/>
    <tableColumn id="2399" xr3:uid="{1AF58E7A-4CE0-481D-87F5-D25F1D2F0509}" name="Column2383" dataDxfId="14141"/>
    <tableColumn id="2400" xr3:uid="{EA56E3D0-5A95-44C2-9774-0C2F2AD008DC}" name="Column2384" dataDxfId="14140"/>
    <tableColumn id="2401" xr3:uid="{99DE0E0F-B826-4090-A9ED-4FD2904CADCC}" name="Column2385" dataDxfId="14139"/>
    <tableColumn id="2402" xr3:uid="{0F87E569-3712-4E19-956D-E630DA2A21B3}" name="Column2386" dataDxfId="14138"/>
    <tableColumn id="2403" xr3:uid="{4031972B-E2A8-46D3-B20C-00461A24BCB0}" name="Column2387" dataDxfId="14137"/>
    <tableColumn id="2404" xr3:uid="{AE5A5843-F85B-4CC8-8230-9A1F0A39FCDB}" name="Column2388" dataDxfId="14136"/>
    <tableColumn id="2405" xr3:uid="{A01EFF36-86EE-40C0-A706-E5D129F1715B}" name="Column2389" dataDxfId="14135"/>
    <tableColumn id="2406" xr3:uid="{076284AD-FEBB-4B95-B8F0-A076501199B7}" name="Column2390" dataDxfId="14134"/>
    <tableColumn id="2407" xr3:uid="{BC81205B-527B-4009-AB5C-A7151CA634CE}" name="Column2391" dataDxfId="14133"/>
    <tableColumn id="2408" xr3:uid="{B2BB7814-5309-44EF-B958-746E8B1BB4C3}" name="Column2392" dataDxfId="14132"/>
    <tableColumn id="2409" xr3:uid="{EC8647EE-0AB6-4A70-A001-35ECDB672A34}" name="Column2393" dataDxfId="14131"/>
    <tableColumn id="2410" xr3:uid="{0999494B-AEC8-4BBC-96B2-C23ADB70AB6A}" name="Column2394" dataDxfId="14130"/>
    <tableColumn id="2411" xr3:uid="{51F0F7FB-FC3A-456A-805C-E127E11FAE8D}" name="Column2395" dataDxfId="14129"/>
    <tableColumn id="2412" xr3:uid="{94D5F218-9219-48BF-A329-E10331F0F418}" name="Column2396" dataDxfId="14128"/>
    <tableColumn id="2413" xr3:uid="{B1FCCD3C-A01D-4F32-9E90-28BFCFE6A440}" name="Column2397" dataDxfId="14127"/>
    <tableColumn id="2414" xr3:uid="{007A0866-65BD-4D21-9132-DAABBCCAE24F}" name="Column2398" dataDxfId="14126"/>
    <tableColumn id="2415" xr3:uid="{4BC7AAB7-CED0-4B04-92EC-330EECD7DFD6}" name="Column2399" dataDxfId="14125"/>
    <tableColumn id="2416" xr3:uid="{26535D24-899A-46DC-85F8-AC40A2596749}" name="Column2400" dataDxfId="14124"/>
    <tableColumn id="2417" xr3:uid="{652909D7-6355-4558-ABA9-6DE3C7F5678B}" name="Column2401" dataDxfId="14123"/>
    <tableColumn id="2418" xr3:uid="{61F8D1EF-11AE-47D2-BD82-C1A9EC8E481E}" name="Column2402" dataDxfId="14122"/>
    <tableColumn id="2419" xr3:uid="{DD291D86-1B43-4796-A42D-7803296076F8}" name="Column2403" dataDxfId="14121"/>
    <tableColumn id="2420" xr3:uid="{5832D8B5-7A78-4D57-AD50-8306794CA721}" name="Column2404" dataDxfId="14120"/>
    <tableColumn id="2421" xr3:uid="{57B8852B-BB55-46BA-A5E3-E905CBA32289}" name="Column2405" dataDxfId="14119"/>
    <tableColumn id="2422" xr3:uid="{24C15BE0-A3A8-4A46-9445-89E09B492A91}" name="Column2406" dataDxfId="14118"/>
    <tableColumn id="2423" xr3:uid="{F2272EA1-2104-48D4-B576-3DAE85164A4F}" name="Column2407" dataDxfId="14117"/>
    <tableColumn id="2424" xr3:uid="{0D867AFE-4990-45EA-8B7C-43F50601C2FD}" name="Column2408" dataDxfId="14116"/>
    <tableColumn id="2425" xr3:uid="{FC737A41-ED22-4B4E-B919-FBC1C0EE52E4}" name="Column2409" dataDxfId="14115"/>
    <tableColumn id="2426" xr3:uid="{CDFB671F-FC5A-4EB5-B19D-D1E0AACD841C}" name="Column2410" dataDxfId="14114"/>
    <tableColumn id="2427" xr3:uid="{07922438-A741-49A9-A334-7F4F49DFBB48}" name="Column2411" dataDxfId="14113"/>
    <tableColumn id="2428" xr3:uid="{2D9EB82C-DAC4-4539-8098-4FA6A98BCFFB}" name="Column2412" dataDxfId="14112"/>
    <tableColumn id="2429" xr3:uid="{A7690D4B-9649-441F-AB68-F424AA9DBF71}" name="Column2413" dataDxfId="14111"/>
    <tableColumn id="2430" xr3:uid="{8B896B2D-0C3D-4349-9C17-51CFF381EFAC}" name="Column2414" dataDxfId="14110"/>
    <tableColumn id="2431" xr3:uid="{79865F03-887D-417D-8966-BF50C22AC865}" name="Column2415" dataDxfId="14109"/>
    <tableColumn id="2432" xr3:uid="{763A72D6-782D-4D3C-9782-55F8218E53BA}" name="Column2416" dataDxfId="14108"/>
    <tableColumn id="2433" xr3:uid="{F301A0C9-6A6D-4536-8420-2FD2C9C0F851}" name="Column2417" dataDxfId="14107"/>
    <tableColumn id="2434" xr3:uid="{8CAF019E-BDCA-48D7-A280-9DF6F3BE5860}" name="Column2418" dataDxfId="14106"/>
    <tableColumn id="2435" xr3:uid="{DB72CD62-310E-4729-9CD5-1D874E8CEB67}" name="Column2419" dataDxfId="14105"/>
    <tableColumn id="2436" xr3:uid="{80B319C0-86D7-4966-902D-3191B3777AC3}" name="Column2420" dataDxfId="14104"/>
    <tableColumn id="2437" xr3:uid="{AAE998D8-BC57-442E-8B8F-0D901C0D86AB}" name="Column2421" dataDxfId="14103"/>
    <tableColumn id="2438" xr3:uid="{99A69056-4F99-43F0-A6E2-7E09C2394DC7}" name="Column2422" dataDxfId="14102"/>
    <tableColumn id="2439" xr3:uid="{8A2BE813-AA6E-4F9C-A29B-DC5AA6E06382}" name="Column2423" dataDxfId="14101"/>
    <tableColumn id="2440" xr3:uid="{2DF77CDA-73CC-4C42-8D79-D7BDDBBFCC19}" name="Column2424" dataDxfId="14100"/>
    <tableColumn id="2441" xr3:uid="{3EDB0EE0-C7DE-4D0A-B962-C60D434142D9}" name="Column2425" dataDxfId="14099"/>
    <tableColumn id="2442" xr3:uid="{0779F877-A0DA-4CF3-84D9-F9CDEF482280}" name="Column2426" dataDxfId="14098"/>
    <tableColumn id="2443" xr3:uid="{1850E383-D742-405A-AAD8-1EC9D1748F42}" name="Column2427" dataDxfId="14097"/>
    <tableColumn id="2444" xr3:uid="{2D59B8E3-FA62-406A-A5EF-1A90480D1E19}" name="Column2428" dataDxfId="14096"/>
    <tableColumn id="2445" xr3:uid="{E504822F-1F4D-4259-A560-D9FF00F4DD59}" name="Column2429" dataDxfId="14095"/>
    <tableColumn id="2446" xr3:uid="{F4C5BB8C-2E52-47FF-B333-70315A5F369F}" name="Column2430" dataDxfId="14094"/>
    <tableColumn id="2447" xr3:uid="{0A992839-B7E6-4896-B972-E273318FFC1C}" name="Column2431" dataDxfId="14093"/>
    <tableColumn id="2448" xr3:uid="{D3580E93-A80E-4318-B8CB-D21FB964BA03}" name="Column2432" dataDxfId="14092"/>
    <tableColumn id="2449" xr3:uid="{C6DCE1D1-D75A-450C-9B11-CE68BC1404A6}" name="Column2433" dataDxfId="14091"/>
    <tableColumn id="2450" xr3:uid="{A727913C-C631-492D-B509-AEAD73FE5010}" name="Column2434" dataDxfId="14090"/>
    <tableColumn id="2451" xr3:uid="{8F164A2A-FC95-4D73-8F4A-16B760322BF2}" name="Column2435" dataDxfId="14089"/>
    <tableColumn id="2452" xr3:uid="{3BD26C8F-E197-49AA-B8D1-B04D9E51E97C}" name="Column2436" dataDxfId="14088"/>
    <tableColumn id="2453" xr3:uid="{C791CAEF-25DF-437D-9D0F-3F14750AE3F9}" name="Column2437" dataDxfId="14087"/>
    <tableColumn id="2454" xr3:uid="{B2AA4761-46FF-4710-9EC6-2DA343DE2593}" name="Column2438" dataDxfId="14086"/>
    <tableColumn id="2455" xr3:uid="{C9A9F154-A128-41B1-9AE3-2614931D02A8}" name="Column2439" dataDxfId="14085"/>
    <tableColumn id="2456" xr3:uid="{CAEE027D-7DDC-40F3-857D-C1E05B4CCCB2}" name="Column2440" dataDxfId="14084"/>
    <tableColumn id="2457" xr3:uid="{2AD62618-5FA0-4175-80E8-4EE139943BAA}" name="Column2441" dataDxfId="14083"/>
    <tableColumn id="2458" xr3:uid="{20C6CB8D-D3F7-4E59-81A7-9F24F7ED8803}" name="Column2442" dataDxfId="14082"/>
    <tableColumn id="2459" xr3:uid="{45EF9A1A-C926-4D36-BCAE-A828643666D3}" name="Column2443" dataDxfId="14081"/>
    <tableColumn id="2460" xr3:uid="{0C25EEEB-7291-4D46-8899-7AFCFE6AE4B3}" name="Column2444" dataDxfId="14080"/>
    <tableColumn id="2461" xr3:uid="{5E63D572-A80F-4C5E-83F8-86228035FC5B}" name="Column2445" dataDxfId="14079"/>
    <tableColumn id="2462" xr3:uid="{A99C4538-03D1-4C92-AD56-2F1EA29A20EB}" name="Column2446" dataDxfId="14078"/>
    <tableColumn id="2463" xr3:uid="{C28374A9-B068-4B53-8505-83E8D543EF30}" name="Column2447" dataDxfId="14077"/>
    <tableColumn id="2464" xr3:uid="{99A2D103-1358-4B1A-8249-C7B75D0A6080}" name="Column2448" dataDxfId="14076"/>
    <tableColumn id="2465" xr3:uid="{6D25FE19-B47D-4C3A-B582-DC5BA6D5D765}" name="Column2449" dataDxfId="14075"/>
    <tableColumn id="2466" xr3:uid="{D4C3DBBF-B5E8-4013-B05C-F8747DBC2616}" name="Column2450" dataDxfId="14074"/>
    <tableColumn id="2467" xr3:uid="{A53E24CB-352C-45D1-8569-39574F4695B3}" name="Column2451" dataDxfId="14073"/>
    <tableColumn id="2468" xr3:uid="{CD0D423B-0532-41D0-B6F3-C1B95E66AB52}" name="Column2452" dataDxfId="14072"/>
    <tableColumn id="2469" xr3:uid="{A74F01B4-4ADC-4003-9C79-DAEBC3510BCA}" name="Column2453" dataDxfId="14071"/>
    <tableColumn id="2470" xr3:uid="{44111682-18F5-4816-8262-0F5C9B9988A4}" name="Column2454" dataDxfId="14070"/>
    <tableColumn id="2471" xr3:uid="{7B3EFC4E-D5C3-4DF8-8251-D30D4A23B0D4}" name="Column2455" dataDxfId="14069"/>
    <tableColumn id="2472" xr3:uid="{7BB59054-B301-48D9-A3B8-5B0342DDEA89}" name="Column2456" dataDxfId="14068"/>
    <tableColumn id="2473" xr3:uid="{EC94E65D-6E7B-47AD-B922-8411DAB4C20B}" name="Column2457" dataDxfId="14067"/>
    <tableColumn id="2474" xr3:uid="{09404323-1D9F-4744-8A0B-24360854EC98}" name="Column2458" dataDxfId="14066"/>
    <tableColumn id="2475" xr3:uid="{B0C0D1A5-8B49-44F0-9D9C-1C6973890332}" name="Column2459" dataDxfId="14065"/>
    <tableColumn id="2476" xr3:uid="{F7D02DCF-2B55-49D1-887F-093F83A7E37E}" name="Column2460" dataDxfId="14064"/>
    <tableColumn id="2477" xr3:uid="{4442CDB5-E3E0-4CEF-B4B8-C4F5A089C5F9}" name="Column2461" dataDxfId="14063"/>
    <tableColumn id="2478" xr3:uid="{05DE2252-7E99-4014-AF7E-AFDA59B1015B}" name="Column2462" dataDxfId="14062"/>
    <tableColumn id="2479" xr3:uid="{A408CA07-4A83-4D74-BCA0-F25C6564161D}" name="Column2463" dataDxfId="14061"/>
    <tableColumn id="2480" xr3:uid="{BA77B18D-F0DE-43E0-8FE1-CC20FE625389}" name="Column2464" dataDxfId="14060"/>
    <tableColumn id="2481" xr3:uid="{E93568B1-E01E-437C-98AE-39B01061ABE4}" name="Column2465" dataDxfId="14059"/>
    <tableColumn id="2482" xr3:uid="{AE895D34-6052-48D5-BD32-8BF27E4ACD92}" name="Column2466" dataDxfId="14058"/>
    <tableColumn id="2483" xr3:uid="{48693E04-1112-4526-AD31-BBD835FE91AA}" name="Column2467" dataDxfId="14057"/>
    <tableColumn id="2484" xr3:uid="{F2BD5BA7-E1A7-4896-BE27-7BBDA75940FA}" name="Column2468" dataDxfId="14056"/>
    <tableColumn id="2485" xr3:uid="{C1C0BDFE-D65A-42EA-8CC2-EC3BFBDA50FA}" name="Column2469" dataDxfId="14055"/>
    <tableColumn id="2486" xr3:uid="{4EC00A17-D105-456C-8A09-E8622FCC3802}" name="Column2470" dataDxfId="14054"/>
    <tableColumn id="2487" xr3:uid="{95583D0A-CE32-42F6-8384-C3F799C2ADC7}" name="Column2471" dataDxfId="14053"/>
    <tableColumn id="2488" xr3:uid="{20690B33-AA37-4D04-B07D-A778ED88189B}" name="Column2472" dataDxfId="14052"/>
    <tableColumn id="2489" xr3:uid="{47D62483-8688-43DB-9F18-8525438D0A02}" name="Column2473" dataDxfId="14051"/>
    <tableColumn id="2490" xr3:uid="{A3C39028-4CDB-4D68-ACE2-33F5A10AE171}" name="Column2474" dataDxfId="14050"/>
    <tableColumn id="2491" xr3:uid="{C836C04A-BD67-4CCA-B296-F87D89D0FD13}" name="Column2475" dataDxfId="14049"/>
    <tableColumn id="2492" xr3:uid="{20C8DCE4-2F01-4496-B3BA-12B396F58621}" name="Column2476" dataDxfId="14048"/>
    <tableColumn id="2493" xr3:uid="{7D9C1B9A-C42C-40ED-A5B5-0C6E2309DD73}" name="Column2477" dataDxfId="14047"/>
    <tableColumn id="2494" xr3:uid="{B5AEDC0E-BC8C-4453-8BB8-FC0BA13A3599}" name="Column2478" dataDxfId="14046"/>
    <tableColumn id="2495" xr3:uid="{B8254E97-3746-4637-A607-FBB180571087}" name="Column2479" dataDxfId="14045"/>
    <tableColumn id="2496" xr3:uid="{1B00F1AE-FA4B-4248-96F2-D5811A3226B0}" name="Column2480" dataDxfId="14044"/>
    <tableColumn id="2497" xr3:uid="{22AA75A3-9137-4187-A6BC-8171968C61F1}" name="Column2481" dataDxfId="14043"/>
    <tableColumn id="2498" xr3:uid="{AAC18211-3D54-4B2B-870C-BC7E6033526F}" name="Column2482" dataDxfId="14042"/>
    <tableColumn id="2499" xr3:uid="{2C56F34E-56E4-48FB-A26F-48AD3E347E3B}" name="Column2483" dataDxfId="14041"/>
    <tableColumn id="2500" xr3:uid="{87F982D2-FA3F-466E-AAE3-D476331E6C61}" name="Column2484" dataDxfId="14040"/>
    <tableColumn id="2501" xr3:uid="{BDC1D346-D771-475A-A431-B04B1EE3CB4C}" name="Column2485" dataDxfId="14039"/>
    <tableColumn id="2502" xr3:uid="{9A594E0E-6290-473A-90FD-5C104614314A}" name="Column2486" dataDxfId="14038"/>
    <tableColumn id="2503" xr3:uid="{3D744D3D-5DD1-41B3-BDE0-4A7E73CE81C0}" name="Column2487" dataDxfId="14037"/>
    <tableColumn id="2504" xr3:uid="{0EFEAAA3-9FE5-408F-9081-F78BBDE719F7}" name="Column2488" dataDxfId="14036"/>
    <tableColumn id="2505" xr3:uid="{46BD7FE6-5EE6-4289-BD61-D9B18CA3BE5F}" name="Column2489" dataDxfId="14035"/>
    <tableColumn id="2506" xr3:uid="{E081C33D-8E6E-490D-A379-58F8F9EF13C6}" name="Column2490" dataDxfId="14034"/>
    <tableColumn id="2507" xr3:uid="{BA3BECED-D54B-468A-8A09-9C2689BFE72C}" name="Column2491" dataDxfId="14033"/>
    <tableColumn id="2508" xr3:uid="{8B72BC14-A2EE-4F91-A625-A3E70DCFC0FC}" name="Column2492" dataDxfId="14032"/>
    <tableColumn id="2509" xr3:uid="{DA0824EE-5111-4AAD-968E-FD82A0393A89}" name="Column2493" dataDxfId="14031"/>
    <tableColumn id="2510" xr3:uid="{B7992079-F3B6-4E0F-99B3-4225518749CB}" name="Column2494" dataDxfId="14030"/>
    <tableColumn id="2511" xr3:uid="{4382604B-A381-4C3B-B634-016B0E701049}" name="Column2495" dataDxfId="14029"/>
    <tableColumn id="2512" xr3:uid="{71CE1AEF-3727-404E-A98D-69F30BAAAB69}" name="Column2496" dataDxfId="14028"/>
    <tableColumn id="2513" xr3:uid="{5FD0CB2F-8C59-450A-BAF7-D3AD471A871B}" name="Column2497" dataDxfId="14027"/>
    <tableColumn id="2514" xr3:uid="{87206EEF-13C0-4AEF-840F-2F0F9A1416A0}" name="Column2498" dataDxfId="14026"/>
    <tableColumn id="2515" xr3:uid="{2BE1000C-212D-490A-B434-164FA4FAA574}" name="Column2499" dataDxfId="14025"/>
    <tableColumn id="2516" xr3:uid="{087F8587-0C36-4FD9-ACC4-CEE61C224A83}" name="Column2500" dataDxfId="14024"/>
    <tableColumn id="2517" xr3:uid="{A2F5FCFC-82DD-4A6C-9674-310AB169F2A3}" name="Column2501" dataDxfId="14023"/>
    <tableColumn id="2518" xr3:uid="{02128AC1-5A4B-4689-A873-60B7E8C1F3C0}" name="Column2502" dataDxfId="14022"/>
    <tableColumn id="2519" xr3:uid="{82337A9C-60CE-49E0-B84C-97CF7EF4933F}" name="Column2503" dataDxfId="14021"/>
    <tableColumn id="2520" xr3:uid="{3B9AEBC8-0971-470F-B124-090734E4B790}" name="Column2504" dataDxfId="14020"/>
    <tableColumn id="2521" xr3:uid="{60D5C0C6-C205-4866-9A9E-129E103A61AC}" name="Column2505" dataDxfId="14019"/>
    <tableColumn id="2522" xr3:uid="{740AA315-E8BE-41A1-99C2-5893277B7E2A}" name="Column2506" dataDxfId="14018"/>
    <tableColumn id="2523" xr3:uid="{E9FC3297-EEE8-4264-A3B4-DC4C4EB182FD}" name="Column2507" dataDxfId="14017"/>
    <tableColumn id="2524" xr3:uid="{34F6A6A7-6855-4D1A-A936-DE203DB5DA4A}" name="Column2508" dataDxfId="14016"/>
    <tableColumn id="2525" xr3:uid="{BCDF1971-371A-47FD-8256-7BB5CF364EC2}" name="Column2509" dataDxfId="14015"/>
    <tableColumn id="2526" xr3:uid="{69284488-2306-4EDD-B58E-988302DF8082}" name="Column2510" dataDxfId="14014"/>
    <tableColumn id="2527" xr3:uid="{9E33E420-6D57-4601-8F43-9AC101FC1DCF}" name="Column2511" dataDxfId="14013"/>
    <tableColumn id="2528" xr3:uid="{7DE625E5-AD56-4739-B581-7F38684380D4}" name="Column2512" dataDxfId="14012"/>
    <tableColumn id="2529" xr3:uid="{3758F12D-6BAD-41CA-B85A-F95F1E6B376A}" name="Column2513" dataDxfId="14011"/>
    <tableColumn id="2530" xr3:uid="{46F0D1B3-B862-4DC2-9AAD-626C41CC8089}" name="Column2514" dataDxfId="14010"/>
    <tableColumn id="2531" xr3:uid="{44A807A0-2263-4B04-B869-1777B2127129}" name="Column2515" dataDxfId="14009"/>
    <tableColumn id="2532" xr3:uid="{E637E80E-114E-4418-9675-32DD448B05E4}" name="Column2516" dataDxfId="14008"/>
    <tableColumn id="2533" xr3:uid="{2C5FFB27-C193-4BBD-9054-980FA292DC1C}" name="Column2517" dataDxfId="14007"/>
    <tableColumn id="2534" xr3:uid="{6D9B570A-F2C0-4D20-87C7-C26D06E79A86}" name="Column2518" dataDxfId="14006"/>
    <tableColumn id="2535" xr3:uid="{3AD2BA35-59D0-4486-AA6A-20B89DAA01EE}" name="Column2519" dataDxfId="14005"/>
    <tableColumn id="2536" xr3:uid="{8455A1D6-F39E-4A2A-83A6-4EDAD6B15FC8}" name="Column2520" dataDxfId="14004"/>
    <tableColumn id="2537" xr3:uid="{904472CB-C856-4335-8248-49C06699206A}" name="Column2521" dataDxfId="14003"/>
    <tableColumn id="2538" xr3:uid="{F291D64F-6A25-40DF-952B-30B48DEC3B06}" name="Column2522" dataDxfId="14002"/>
    <tableColumn id="2539" xr3:uid="{D3DBEC6B-0877-4FC9-B2C9-9AA95BFB353F}" name="Column2523" dataDxfId="14001"/>
    <tableColumn id="2540" xr3:uid="{EC606818-82E5-4881-AAEA-C40A871B97D3}" name="Column2524" dataDxfId="14000"/>
    <tableColumn id="2541" xr3:uid="{63D09DC4-9427-412E-9696-DBD694174451}" name="Column2525" dataDxfId="13999"/>
    <tableColumn id="2542" xr3:uid="{B528FDD5-DCEC-4C0B-A583-717135030530}" name="Column2526" dataDxfId="13998"/>
    <tableColumn id="2543" xr3:uid="{8522FFE2-0810-4310-BFC1-39E6B774F978}" name="Column2527" dataDxfId="13997"/>
    <tableColumn id="2544" xr3:uid="{8E805B18-FFC9-465F-9F9A-262E8C2FFE02}" name="Column2528" dataDxfId="13996"/>
    <tableColumn id="2545" xr3:uid="{9069AD75-B5EA-4478-931A-51DC5D11CD48}" name="Column2529" dataDxfId="13995"/>
    <tableColumn id="2546" xr3:uid="{F3AE3C11-CAFD-4F77-9285-08F6BD87D352}" name="Column2530" dataDxfId="13994"/>
    <tableColumn id="2547" xr3:uid="{A0AF5EE6-FDEE-42ED-B273-A9D8D9CFD04B}" name="Column2531" dataDxfId="13993"/>
    <tableColumn id="2548" xr3:uid="{9783D109-1EA7-457D-923B-DB001F799E58}" name="Column2532" dataDxfId="13992"/>
    <tableColumn id="2549" xr3:uid="{F54DDF22-67CF-47EB-8216-6270EEFF0202}" name="Column2533" dataDxfId="13991"/>
    <tableColumn id="2550" xr3:uid="{74520869-D857-4EEF-AB9B-E648E035F206}" name="Column2534" dataDxfId="13990"/>
    <tableColumn id="2551" xr3:uid="{4720D2A4-3C1A-4384-9BEB-84D9E61716AD}" name="Column2535" dataDxfId="13989"/>
    <tableColumn id="2552" xr3:uid="{8905B3BD-DA4C-424D-AE40-11DE8C0ACA80}" name="Column2536" dataDxfId="13988"/>
    <tableColumn id="2553" xr3:uid="{B0491F87-A395-4AAC-87A1-0BD20167568C}" name="Column2537" dataDxfId="13987"/>
    <tableColumn id="2554" xr3:uid="{95B65898-78FC-4DA2-AC10-E9AD23733715}" name="Column2538" dataDxfId="13986"/>
    <tableColumn id="2555" xr3:uid="{4A7AE0E7-4D10-44CC-9876-734471AFAE34}" name="Column2539" dataDxfId="13985"/>
    <tableColumn id="2556" xr3:uid="{4B6E7D3A-FD68-4244-B7C9-0F8BD51D9716}" name="Column2540" dataDxfId="13984"/>
    <tableColumn id="2557" xr3:uid="{46695C63-BB79-43E7-B761-C7F4193C3F9D}" name="Column2541" dataDxfId="13983"/>
    <tableColumn id="2558" xr3:uid="{92374154-C952-409E-BF41-BA77565339BB}" name="Column2542" dataDxfId="13982"/>
    <tableColumn id="2559" xr3:uid="{D3442BB6-27AC-4490-9B85-FF2A37A94A31}" name="Column2543" dataDxfId="13981"/>
    <tableColumn id="2560" xr3:uid="{16C67D12-11C7-489E-8F96-4DF03C911EA7}" name="Column2544" dataDxfId="13980"/>
    <tableColumn id="2561" xr3:uid="{645FA48B-B0D2-4E51-AA35-36191CA8203C}" name="Column2545" dataDxfId="13979"/>
    <tableColumn id="2562" xr3:uid="{D9B62A2C-BD64-4EA9-A77B-2AC04F827BE6}" name="Column2546" dataDxfId="13978"/>
    <tableColumn id="2563" xr3:uid="{CA1F7437-E10A-4543-A391-C9A32D6A36C1}" name="Column2547" dataDxfId="13977"/>
    <tableColumn id="2564" xr3:uid="{9FFDBC3A-05F6-465C-8DA9-32401DDA73EA}" name="Column2548" dataDxfId="13976"/>
    <tableColumn id="2565" xr3:uid="{C540486C-149E-40D7-826E-5939E19490E8}" name="Column2549" dataDxfId="13975"/>
    <tableColumn id="2566" xr3:uid="{AD3D62D6-FF90-4923-ACE8-2AB0DA62CE55}" name="Column2550" dataDxfId="13974"/>
    <tableColumn id="2567" xr3:uid="{34DF0153-7613-478D-A051-120CB49BC19C}" name="Column2551" dataDxfId="13973"/>
    <tableColumn id="2568" xr3:uid="{9FDBFB72-CD32-48CF-B091-78368D2EB55C}" name="Column2552" dataDxfId="13972"/>
    <tableColumn id="2569" xr3:uid="{DD673CEC-CE5D-4A84-95CD-583F5548519A}" name="Column2553" dataDxfId="13971"/>
    <tableColumn id="2570" xr3:uid="{AEC63FCE-69CE-4E5D-821B-FECF0566CC4F}" name="Column2554" dataDxfId="13970"/>
    <tableColumn id="2571" xr3:uid="{D62D8BF2-DEF4-43BF-8FC5-5907A31FC603}" name="Column2555" dataDxfId="13969"/>
    <tableColumn id="2572" xr3:uid="{70233609-8BB6-44E4-A95F-07107A7822B4}" name="Column2556" dataDxfId="13968"/>
    <tableColumn id="2573" xr3:uid="{EED27C1B-8AE8-4811-9F31-14F876C62A30}" name="Column2557" dataDxfId="13967"/>
    <tableColumn id="2574" xr3:uid="{8CB8D716-9EDF-456B-88C3-4C9E51EA506E}" name="Column2558" dataDxfId="13966"/>
    <tableColumn id="2575" xr3:uid="{5804C3D9-E90C-4001-9086-67FF9388ED3C}" name="Column2559" dataDxfId="13965"/>
    <tableColumn id="2576" xr3:uid="{11B5048D-2FBD-4D4C-88E9-7EF111FEACBD}" name="Column2560" dataDxfId="13964"/>
    <tableColumn id="2577" xr3:uid="{E2B65AE8-1A70-47D8-93D2-81E9F2C0395C}" name="Column2561" dataDxfId="13963"/>
    <tableColumn id="2578" xr3:uid="{7B784BB8-7300-4F43-A43F-9BE47F15CF85}" name="Column2562" dataDxfId="13962"/>
    <tableColumn id="2579" xr3:uid="{EA1B9E7D-0F01-4ED8-8038-155E031C046A}" name="Column2563" dataDxfId="13961"/>
    <tableColumn id="2580" xr3:uid="{586C7D44-02C4-4DC3-9AD8-897BC10F20D0}" name="Column2564" dataDxfId="13960"/>
    <tableColumn id="2581" xr3:uid="{7573322A-C9A7-43CC-94C8-B4A6B5344D52}" name="Column2565" dataDxfId="13959"/>
    <tableColumn id="2582" xr3:uid="{1B5D6643-0F1C-40C9-AA8E-A1B9FFFA0A7E}" name="Column2566" dataDxfId="13958"/>
    <tableColumn id="2583" xr3:uid="{BD46713B-CC79-498F-9C81-ABB15BE0E252}" name="Column2567" dataDxfId="13957"/>
    <tableColumn id="2584" xr3:uid="{68FDC7E1-4FF8-4A35-B36D-4C511BFB3A19}" name="Column2568" dataDxfId="13956"/>
    <tableColumn id="2585" xr3:uid="{0C17FA90-3D54-4680-A4D9-FAD0B96641BC}" name="Column2569" dataDxfId="13955"/>
    <tableColumn id="2586" xr3:uid="{E828B4B5-F0E6-44B8-ACC6-6DE8C901CCB4}" name="Column2570" dataDxfId="13954"/>
    <tableColumn id="2587" xr3:uid="{9F4ED1FB-87BF-452C-9961-CD929426A7E4}" name="Column2571" dataDxfId="13953"/>
    <tableColumn id="2588" xr3:uid="{33773A3F-3C6A-43EE-81E1-052CDC0ED395}" name="Column2572" dataDxfId="13952"/>
    <tableColumn id="2589" xr3:uid="{1F7CD9FF-776A-4EA7-BE93-7AFBAB40A4F1}" name="Column2573" dataDxfId="13951"/>
    <tableColumn id="2590" xr3:uid="{9E55E996-9CAC-47A1-8978-69E0B26BC8A3}" name="Column2574" dataDxfId="13950"/>
    <tableColumn id="2591" xr3:uid="{D59FFFF7-97E1-47EB-AEFA-B547DF41CDCD}" name="Column2575" dataDxfId="13949"/>
    <tableColumn id="2592" xr3:uid="{D7665754-857A-4AC5-A3D1-5E592B27E086}" name="Column2576" dataDxfId="13948"/>
    <tableColumn id="2593" xr3:uid="{47F77197-A1DA-4F64-BD21-421CA1810CE4}" name="Column2577" dataDxfId="13947"/>
    <tableColumn id="2594" xr3:uid="{EEE825DF-49A7-420E-A2BE-E2A49A833AC8}" name="Column2578" dataDxfId="13946"/>
    <tableColumn id="2595" xr3:uid="{CB9BED6C-A59B-4769-9078-4DA9D0DA2870}" name="Column2579" dataDxfId="13945"/>
    <tableColumn id="2596" xr3:uid="{E39203CB-E453-4D26-8B76-AC549F58060E}" name="Column2580" dataDxfId="13944"/>
    <tableColumn id="2597" xr3:uid="{BFA1A66F-D4B6-4339-9644-3A40A42A4A14}" name="Column2581" dataDxfId="13943"/>
    <tableColumn id="2598" xr3:uid="{A78E8D5C-4A2E-4D1A-BC49-A5B5DAF7EB95}" name="Column2582" dataDxfId="13942"/>
    <tableColumn id="2599" xr3:uid="{703A2DCF-6437-4886-BE9E-39C10F0C4E63}" name="Column2583" dataDxfId="13941"/>
    <tableColumn id="2600" xr3:uid="{C28347DF-013E-4AD2-8DD1-A891E3DDB5AC}" name="Column2584" dataDxfId="13940"/>
    <tableColumn id="2601" xr3:uid="{023CB544-CB87-43BB-A6D6-7FB5F115E083}" name="Column2585" dataDxfId="13939"/>
    <tableColumn id="2602" xr3:uid="{8E4512B7-3ED3-4484-BA96-854CCF5C137A}" name="Column2586" dataDxfId="13938"/>
    <tableColumn id="2603" xr3:uid="{0394F5B0-0CA0-46A5-AD36-1A1E71D4DB77}" name="Column2587" dataDxfId="13937"/>
    <tableColumn id="2604" xr3:uid="{AD62DD06-E184-444F-9C69-62DCF8DFDE98}" name="Column2588" dataDxfId="13936"/>
    <tableColumn id="2605" xr3:uid="{73E7D28C-F1B4-4C66-8A21-AE61ECA30166}" name="Column2589" dataDxfId="13935"/>
    <tableColumn id="2606" xr3:uid="{D9B797FF-0BD7-407F-B4D7-EACDF9C7CE46}" name="Column2590" dataDxfId="13934"/>
    <tableColumn id="2607" xr3:uid="{E773E766-83E3-4879-91CA-809A87188074}" name="Column2591" dataDxfId="13933"/>
    <tableColumn id="2608" xr3:uid="{8DEC594E-5B0F-4386-9E78-516D65778000}" name="Column2592" dataDxfId="13932"/>
    <tableColumn id="2609" xr3:uid="{6912C84C-AB63-497C-82B0-C46C868CEBD6}" name="Column2593" dataDxfId="13931"/>
    <tableColumn id="2610" xr3:uid="{537F4898-FAF9-4983-AC89-40CF422E6935}" name="Column2594" dataDxfId="13930"/>
    <tableColumn id="2611" xr3:uid="{A57F2613-FBB2-4767-A517-57A652BA17BC}" name="Column2595" dataDxfId="13929"/>
    <tableColumn id="2612" xr3:uid="{78FF00EE-F0DB-4E8A-98F0-91F13B955FA0}" name="Column2596" dataDxfId="13928"/>
    <tableColumn id="2613" xr3:uid="{557160FF-6A6A-48D2-A241-D8FB64A584E1}" name="Column2597" dataDxfId="13927"/>
    <tableColumn id="2614" xr3:uid="{A633BDB5-F3E7-443F-8F77-5FA8BA6C8ABB}" name="Column2598" dataDxfId="13926"/>
    <tableColumn id="2615" xr3:uid="{7ADBDEA9-84DE-4F48-AB1A-F95D157E376C}" name="Column2599" dataDxfId="13925"/>
    <tableColumn id="2616" xr3:uid="{A589B562-1821-4867-8C64-772DE2C9F1E4}" name="Column2600" dataDxfId="13924"/>
    <tableColumn id="2617" xr3:uid="{BE6E6BB2-290E-4000-A2AA-AAAE81DB4B25}" name="Column2601" dataDxfId="13923"/>
    <tableColumn id="2618" xr3:uid="{47A036BD-A418-47C9-A643-CE68E84C149F}" name="Column2602" dataDxfId="13922"/>
    <tableColumn id="2619" xr3:uid="{CB8FC769-25CC-4485-9D80-F7A342553AB7}" name="Column2603" dataDxfId="13921"/>
    <tableColumn id="2620" xr3:uid="{7FB32735-8D8F-427D-966E-81BF47E3F48F}" name="Column2604" dataDxfId="13920"/>
    <tableColumn id="2621" xr3:uid="{2E0490F9-EC79-4FA6-84DA-35A53979D097}" name="Column2605" dataDxfId="13919"/>
    <tableColumn id="2622" xr3:uid="{6D935905-08D0-4107-9C34-A9B23C38081E}" name="Column2606" dataDxfId="13918"/>
    <tableColumn id="2623" xr3:uid="{D514991F-0A26-45D3-AA0F-57702731F29F}" name="Column2607" dataDxfId="13917"/>
    <tableColumn id="2624" xr3:uid="{15084D2B-BFD8-4633-B555-BCCA291AACF8}" name="Column2608" dataDxfId="13916"/>
    <tableColumn id="2625" xr3:uid="{82AB47C0-DFAE-4135-8F84-296A89F6064A}" name="Column2609" dataDxfId="13915"/>
    <tableColumn id="2626" xr3:uid="{A8F89745-A997-4799-8496-665C37D47C4C}" name="Column2610" dataDxfId="13914"/>
    <tableColumn id="2627" xr3:uid="{6DB45DD3-900B-4DB5-932E-3B826BC6276C}" name="Column2611" dataDxfId="13913"/>
    <tableColumn id="2628" xr3:uid="{6863DC03-EA57-41BA-B94A-BFE22A9F7CC8}" name="Column2612" dataDxfId="13912"/>
    <tableColumn id="2629" xr3:uid="{A8028507-C6FA-482C-B233-0A295717AA70}" name="Column2613" dataDxfId="13911"/>
    <tableColumn id="2630" xr3:uid="{E689721F-6905-409F-8F81-B23FAC609575}" name="Column2614" dataDxfId="13910"/>
    <tableColumn id="2631" xr3:uid="{74BA406D-132C-4049-9426-855847D4F811}" name="Column2615" dataDxfId="13909"/>
    <tableColumn id="2632" xr3:uid="{B6432A2A-D49C-4DA4-AEB5-4AA79A4A9A03}" name="Column2616" dataDxfId="13908"/>
    <tableColumn id="2633" xr3:uid="{B8A727B8-2E4C-46BD-898F-04D8A9046FAF}" name="Column2617" dataDxfId="13907"/>
    <tableColumn id="2634" xr3:uid="{BF4A84AF-BE0D-4A35-8C2E-8F003107BB3F}" name="Column2618" dataDxfId="13906"/>
    <tableColumn id="2635" xr3:uid="{F18A94BC-47EF-4C17-ADF6-A643E93426FE}" name="Column2619" dataDxfId="13905"/>
    <tableColumn id="2636" xr3:uid="{82286134-A937-49A0-9C11-836124B002C0}" name="Column2620" dataDxfId="13904"/>
    <tableColumn id="2637" xr3:uid="{A06CF8F0-E7B7-4B6C-972B-588B83B01A0D}" name="Column2621" dataDxfId="13903"/>
    <tableColumn id="2638" xr3:uid="{54FF9D58-709E-42EC-B155-F10C9283344F}" name="Column2622" dataDxfId="13902"/>
    <tableColumn id="2639" xr3:uid="{CF55DE60-8CDB-4517-8892-C8E79C8DCAB2}" name="Column2623" dataDxfId="13901"/>
    <tableColumn id="2640" xr3:uid="{916491C8-D062-479B-8166-01EDD7541615}" name="Column2624" dataDxfId="13900"/>
    <tableColumn id="2641" xr3:uid="{043D91D0-30E9-4333-A0B9-D6A791852D66}" name="Column2625" dataDxfId="13899"/>
    <tableColumn id="2642" xr3:uid="{C4B9DAA5-5D5C-46E7-9E36-B9342335A293}" name="Column2626" dataDxfId="13898"/>
    <tableColumn id="2643" xr3:uid="{5352CEA5-B6CE-4B82-B863-CACD51FD4943}" name="Column2627" dataDxfId="13897"/>
    <tableColumn id="2644" xr3:uid="{287B6758-2CEA-46FC-B648-078D9A45C827}" name="Column2628" dataDxfId="13896"/>
    <tableColumn id="2645" xr3:uid="{4038CE2F-840E-4D1B-92FD-FD1BB7318D63}" name="Column2629" dataDxfId="13895"/>
    <tableColumn id="2646" xr3:uid="{066FC689-893F-404E-9A59-7BDE3241375D}" name="Column2630" dataDxfId="13894"/>
    <tableColumn id="2647" xr3:uid="{7ED236F8-FEF1-481E-B868-4EC1756E6C7F}" name="Column2631" dataDxfId="13893"/>
    <tableColumn id="2648" xr3:uid="{3BCEA63A-82B4-4545-A28A-FA8567C039E5}" name="Column2632" dataDxfId="13892"/>
    <tableColumn id="2649" xr3:uid="{88BE91D2-C169-4420-AF6F-D9619AA338F1}" name="Column2633" dataDxfId="13891"/>
    <tableColumn id="2650" xr3:uid="{5879540D-7CC6-4C95-A86B-ABF604B2C34F}" name="Column2634" dataDxfId="13890"/>
    <tableColumn id="2651" xr3:uid="{67E38D5C-83E0-4FBC-8E78-262503361651}" name="Column2635" dataDxfId="13889"/>
    <tableColumn id="2652" xr3:uid="{1706559A-4B56-4E55-8497-8B8D088C9EDD}" name="Column2636" dataDxfId="13888"/>
    <tableColumn id="2653" xr3:uid="{3CEFBC73-B283-4E9E-A532-59A03F83DB9D}" name="Column2637" dataDxfId="13887"/>
    <tableColumn id="2654" xr3:uid="{4345A632-09FA-4FA9-ADD8-9FBE3E7099C1}" name="Column2638" dataDxfId="13886"/>
    <tableColumn id="2655" xr3:uid="{AA85B41C-7366-414F-ACAE-0683E6D270A1}" name="Column2639" dataDxfId="13885"/>
    <tableColumn id="2656" xr3:uid="{6B0CFAAB-EE02-4B83-894E-473933CFCB84}" name="Column2640" dataDxfId="13884"/>
    <tableColumn id="2657" xr3:uid="{AA02BBAF-5A0F-440D-B118-D3478609F23E}" name="Column2641" dataDxfId="13883"/>
    <tableColumn id="2658" xr3:uid="{7599F582-7A95-4805-837C-8C1E8485C594}" name="Column2642" dataDxfId="13882"/>
    <tableColumn id="2659" xr3:uid="{2865E543-99E4-4F18-BF6E-49AB72993620}" name="Column2643" dataDxfId="13881"/>
    <tableColumn id="2660" xr3:uid="{CE869F9E-ED32-465E-8F3B-3BE667A80075}" name="Column2644" dataDxfId="13880"/>
    <tableColumn id="2661" xr3:uid="{C911BAA0-799A-40DF-BF20-464F4AB23DBA}" name="Column2645" dataDxfId="13879"/>
    <tableColumn id="2662" xr3:uid="{12BCB4E8-1A03-45C4-848A-CD17CC7B3A3A}" name="Column2646" dataDxfId="13878"/>
    <tableColumn id="2663" xr3:uid="{041DDA86-D471-4EC2-8F9C-8DE8262B4438}" name="Column2647" dataDxfId="13877"/>
    <tableColumn id="2664" xr3:uid="{FDB608C5-7498-4FFF-88DD-6EB417FB9B5D}" name="Column2648" dataDxfId="13876"/>
    <tableColumn id="2665" xr3:uid="{8BA4B6FC-F80F-4270-B818-75462CC4FB3E}" name="Column2649" dataDxfId="13875"/>
    <tableColumn id="2666" xr3:uid="{481ED7D1-F1CA-45E3-8DC4-BBC155AF604D}" name="Column2650" dataDxfId="13874"/>
    <tableColumn id="2667" xr3:uid="{62FCC14E-674F-449F-9EDB-C98C2D85587B}" name="Column2651" dataDxfId="13873"/>
    <tableColumn id="2668" xr3:uid="{5D16B4D7-DF41-49AD-BF60-FE4BAD26D1A7}" name="Column2652" dataDxfId="13872"/>
    <tableColumn id="2669" xr3:uid="{3C69771B-D043-48FB-B91E-CDD7FEEFCB25}" name="Column2653" dataDxfId="13871"/>
    <tableColumn id="2670" xr3:uid="{B8B717FD-AB98-4A78-A5CF-8DF7DDA231D9}" name="Column2654" dataDxfId="13870"/>
    <tableColumn id="2671" xr3:uid="{AA4D4C25-E813-4A21-A1ED-E64121105BC5}" name="Column2655" dataDxfId="13869"/>
    <tableColumn id="2672" xr3:uid="{DC0A6C62-4FB6-4E32-ABD6-D0F1B6A986FD}" name="Column2656" dataDxfId="13868"/>
    <tableColumn id="2673" xr3:uid="{F062B1CC-61C9-4E64-BE2D-44BC4F6ACE62}" name="Column2657" dataDxfId="13867"/>
    <tableColumn id="2674" xr3:uid="{0761706D-5DD3-425D-B2E9-CBEEEFBF2B21}" name="Column2658" dataDxfId="13866"/>
    <tableColumn id="2675" xr3:uid="{D6C438E7-5B85-4558-BFBD-6A1AA9183A68}" name="Column2659" dataDxfId="13865"/>
    <tableColumn id="2676" xr3:uid="{D2403DAA-ED62-4A7B-B28D-BB4277B488B9}" name="Column2660" dataDxfId="13864"/>
    <tableColumn id="2677" xr3:uid="{1A0A8BFD-E759-4CA1-A539-01A44493F384}" name="Column2661" dataDxfId="13863"/>
    <tableColumn id="2678" xr3:uid="{8D48458B-F553-4DD8-BA43-54664374A7D5}" name="Column2662" dataDxfId="13862"/>
    <tableColumn id="2679" xr3:uid="{CFD854F9-ADEB-4ECF-B133-A43A5D76AAB3}" name="Column2663" dataDxfId="13861"/>
    <tableColumn id="2680" xr3:uid="{CEF796D1-90E6-4F1D-933C-71BA53D18C5E}" name="Column2664" dataDxfId="13860"/>
    <tableColumn id="2681" xr3:uid="{7AE502A6-1481-4ABD-A63E-17B330C447F4}" name="Column2665" dataDxfId="13859"/>
    <tableColumn id="2682" xr3:uid="{1FAF4E34-A49D-48E9-8172-155938F6C32E}" name="Column2666" dataDxfId="13858"/>
    <tableColumn id="2683" xr3:uid="{16542102-10BB-411D-A5ED-6CCCB682F1D7}" name="Column2667" dataDxfId="13857"/>
    <tableColumn id="2684" xr3:uid="{937B21C5-6767-4D4F-9565-24B5A0497F62}" name="Column2668" dataDxfId="13856"/>
    <tableColumn id="2685" xr3:uid="{AA405937-4B24-4005-989D-A408B03646EC}" name="Column2669" dataDxfId="13855"/>
    <tableColumn id="2686" xr3:uid="{2B29007A-C578-4813-BFB1-B5AC80B0EF70}" name="Column2670" dataDxfId="13854"/>
    <tableColumn id="2687" xr3:uid="{1E5B9784-4768-4AB4-997C-D9E3F2729D1D}" name="Column2671" dataDxfId="13853"/>
    <tableColumn id="2688" xr3:uid="{B90C0408-C775-481A-83ED-68EADEF9F7C6}" name="Column2672" dataDxfId="13852"/>
    <tableColumn id="2689" xr3:uid="{DA6DB075-2833-4382-9346-56E4B4754273}" name="Column2673" dataDxfId="13851"/>
    <tableColumn id="2690" xr3:uid="{E863954B-02B3-4BDF-842D-2FD2541A3D5D}" name="Column2674" dataDxfId="13850"/>
    <tableColumn id="2691" xr3:uid="{64D368C6-3B9E-4D08-A22B-DA181F315E60}" name="Column2675" dataDxfId="13849"/>
    <tableColumn id="2692" xr3:uid="{59EF1877-EC2F-43E0-A3F5-05FAE887B3CA}" name="Column2676" dataDxfId="13848"/>
    <tableColumn id="2693" xr3:uid="{11882CB1-799E-4D62-9613-6BCD2881CAEC}" name="Column2677" dataDxfId="13847"/>
    <tableColumn id="2694" xr3:uid="{BE498317-780E-410E-BB1C-AAADD1CF4341}" name="Column2678" dataDxfId="13846"/>
    <tableColumn id="2695" xr3:uid="{9A70A539-2792-4565-8364-4EB7065CFE43}" name="Column2679" dataDxfId="13845"/>
    <tableColumn id="2696" xr3:uid="{7509062A-CFDC-489A-A8F3-CF34F8FB10C5}" name="Column2680" dataDxfId="13844"/>
    <tableColumn id="2697" xr3:uid="{E21B7574-827E-45EE-A4F6-C3C5D48EF840}" name="Column2681" dataDxfId="13843"/>
    <tableColumn id="2698" xr3:uid="{22D88552-75DF-4BCC-A918-1AF7280958EB}" name="Column2682" dataDxfId="13842"/>
    <tableColumn id="2699" xr3:uid="{8960581E-200B-4410-A812-9276FF3E5D9C}" name="Column2683" dataDxfId="13841"/>
    <tableColumn id="2700" xr3:uid="{0811C52C-8BE9-4055-9AA9-F443AA346CA3}" name="Column2684" dataDxfId="13840"/>
    <tableColumn id="2701" xr3:uid="{F646A459-7EFC-4B95-A413-B5B7441EE115}" name="Column2685" dataDxfId="13839"/>
    <tableColumn id="2702" xr3:uid="{4FA9E0B2-0CA6-48B1-B4A0-BC3A824B9A02}" name="Column2686" dataDxfId="13838"/>
    <tableColumn id="2703" xr3:uid="{8FE6D5BC-EF96-44C5-BD21-40E2ED52D3F4}" name="Column2687" dataDxfId="13837"/>
    <tableColumn id="2704" xr3:uid="{9BCAD51B-A570-40F7-9721-1CB9909AF664}" name="Column2688" dataDxfId="13836"/>
    <tableColumn id="2705" xr3:uid="{412362E7-F2A9-448E-BA2B-903FDAF68886}" name="Column2689" dataDxfId="13835"/>
    <tableColumn id="2706" xr3:uid="{A4D54E38-092F-4ADA-AA80-FBC6DB8409BB}" name="Column2690" dataDxfId="13834"/>
    <tableColumn id="2707" xr3:uid="{47F008B2-C0C2-4AC6-BEFE-30F64B30BA12}" name="Column2691" dataDxfId="13833"/>
    <tableColumn id="2708" xr3:uid="{67E24825-868A-4E19-A0A4-C7F12818045B}" name="Column2692" dataDxfId="13832"/>
    <tableColumn id="2709" xr3:uid="{E690B04A-03C9-4949-BAA9-4C33E41D0C8D}" name="Column2693" dataDxfId="13831"/>
    <tableColumn id="2710" xr3:uid="{8FEC891D-5B0A-4C26-A45B-B4A56BF3A70B}" name="Column2694" dataDxfId="13830"/>
    <tableColumn id="2711" xr3:uid="{436256F0-B817-4272-A309-C7138EC23C66}" name="Column2695" dataDxfId="13829"/>
    <tableColumn id="2712" xr3:uid="{2B6FC96F-992C-4C30-8BD1-168A191EEB38}" name="Column2696" dataDxfId="13828"/>
    <tableColumn id="2713" xr3:uid="{D4DBCBB3-16F6-45E0-8565-D3B623432553}" name="Column2697" dataDxfId="13827"/>
    <tableColumn id="2714" xr3:uid="{A6A361B8-60B1-4DC2-AD33-F0F38EEF4010}" name="Column2698" dataDxfId="13826"/>
    <tableColumn id="2715" xr3:uid="{6D78D39F-2D00-48AB-A1F0-E9DB2552595F}" name="Column2699" dataDxfId="13825"/>
    <tableColumn id="2716" xr3:uid="{B57B7182-3145-4323-9EBC-195088121430}" name="Column2700" dataDxfId="13824"/>
    <tableColumn id="2717" xr3:uid="{D4F27448-6B9B-467F-AF4F-D98C083EFDB0}" name="Column2701" dataDxfId="13823"/>
    <tableColumn id="2718" xr3:uid="{A54B9EC4-F468-4E1A-89C5-ADF9C9BC3370}" name="Column2702" dataDxfId="13822"/>
    <tableColumn id="2719" xr3:uid="{407C2705-1F1F-4DD0-A75B-40CCE32CC749}" name="Column2703" dataDxfId="13821"/>
    <tableColumn id="2720" xr3:uid="{E3D049A0-283B-45DD-8AE4-D43A5ADA8796}" name="Column2704" dataDxfId="13820"/>
    <tableColumn id="2721" xr3:uid="{C25C331F-5A0F-4A24-AC50-EC5E20A8CC11}" name="Column2705" dataDxfId="13819"/>
    <tableColumn id="2722" xr3:uid="{2767F660-3008-49D5-ABAB-C02F5EFCE29C}" name="Column2706" dataDxfId="13818"/>
    <tableColumn id="2723" xr3:uid="{5DD1994C-9AD7-4FE7-90B6-4E969B07EBF5}" name="Column2707" dataDxfId="13817"/>
    <tableColumn id="2724" xr3:uid="{A489F6DC-EE87-4921-A521-4ABEE99F94EF}" name="Column2708" dataDxfId="13816"/>
    <tableColumn id="2725" xr3:uid="{902BD748-36B0-4351-9D09-D5143E413D2E}" name="Column2709" dataDxfId="13815"/>
    <tableColumn id="2726" xr3:uid="{4BBEFAB9-3FED-4C09-8D0A-9C8AB71FECF0}" name="Column2710" dataDxfId="13814"/>
    <tableColumn id="2727" xr3:uid="{5345F068-7DBB-4578-80FA-BA780A6180F3}" name="Column2711" dataDxfId="13813"/>
    <tableColumn id="2728" xr3:uid="{C38CB154-6BCA-452E-9A0A-A0FD318C86C9}" name="Column2712" dataDxfId="13812"/>
    <tableColumn id="2729" xr3:uid="{32782643-E5AD-4DEE-B81D-2E512C521ED2}" name="Column2713" dataDxfId="13811"/>
    <tableColumn id="2730" xr3:uid="{32692687-FD25-4ECA-8DCC-81DDD681B8D7}" name="Column2714" dataDxfId="13810"/>
    <tableColumn id="2731" xr3:uid="{151CAB33-F74E-42CA-8F13-CFADF68BB72D}" name="Column2715" dataDxfId="13809"/>
    <tableColumn id="2732" xr3:uid="{8459CF46-98CF-456E-8879-6B3A0535DDBE}" name="Column2716" dataDxfId="13808"/>
    <tableColumn id="2733" xr3:uid="{D1B807D2-4621-4472-ABD1-92CC9AD018A2}" name="Column2717" dataDxfId="13807"/>
    <tableColumn id="2734" xr3:uid="{9E6BBCBE-2436-49FD-B3EA-6D04A70B8D52}" name="Column2718" dataDxfId="13806"/>
    <tableColumn id="2735" xr3:uid="{13ABA9BF-93C8-4BB8-B6F1-045314A1D05A}" name="Column2719" dataDxfId="13805"/>
    <tableColumn id="2736" xr3:uid="{D92E3A70-773B-4719-9589-6033B66F186E}" name="Column2720" dataDxfId="13804"/>
    <tableColumn id="2737" xr3:uid="{D0C89885-12CD-4AEA-BDFC-BBC8C17FA0DB}" name="Column2721" dataDxfId="13803"/>
    <tableColumn id="2738" xr3:uid="{6F1A6722-EA96-4120-9FB7-3E4EB4785EFA}" name="Column2722" dataDxfId="13802"/>
    <tableColumn id="2739" xr3:uid="{C8AD05D7-FF3F-4CAD-BF33-B691BEEBDCBD}" name="Column2723" dataDxfId="13801"/>
    <tableColumn id="2740" xr3:uid="{1DAED3C0-0491-417D-9B80-DAEE7AF5F6D2}" name="Column2724" dataDxfId="13800"/>
    <tableColumn id="2741" xr3:uid="{686F5F22-5096-487F-BDB4-6EA7E900DD0D}" name="Column2725" dataDxfId="13799"/>
    <tableColumn id="2742" xr3:uid="{15994F58-5120-46F4-9DBB-EF4D45BE22C1}" name="Column2726" dataDxfId="13798"/>
    <tableColumn id="2743" xr3:uid="{9A86916B-1FC7-433F-9EE6-B62ED47F03D5}" name="Column2727" dataDxfId="13797"/>
    <tableColumn id="2744" xr3:uid="{6AE66C6A-F419-4421-9A51-98B179D44E68}" name="Column2728" dataDxfId="13796"/>
    <tableColumn id="2745" xr3:uid="{899503A0-7B5C-4433-9F58-AB72D462AF85}" name="Column2729" dataDxfId="13795"/>
    <tableColumn id="2746" xr3:uid="{46166BE4-A6C4-41BC-A7A4-BF862CD62961}" name="Column2730" dataDxfId="13794"/>
    <tableColumn id="2747" xr3:uid="{0D0C4C1F-C823-4E62-8469-3B68B876CC43}" name="Column2731" dataDxfId="13793"/>
    <tableColumn id="2748" xr3:uid="{A328C403-D0BC-423D-B728-87CB3EC27B11}" name="Column2732" dataDxfId="13792"/>
    <tableColumn id="2749" xr3:uid="{38329BA9-3D5F-4B87-AACC-7DB91F485BAB}" name="Column2733" dataDxfId="13791"/>
    <tableColumn id="2750" xr3:uid="{B1BB8BFC-99F1-47F4-9B10-103AB05B416A}" name="Column2734" dataDxfId="13790"/>
    <tableColumn id="2751" xr3:uid="{A3B3E741-858B-44CD-A2D0-B6AE63FE3599}" name="Column2735" dataDxfId="13789"/>
    <tableColumn id="2752" xr3:uid="{3727FA77-92A9-4E3E-A1D4-A8C76B47B6B0}" name="Column2736" dataDxfId="13788"/>
    <tableColumn id="2753" xr3:uid="{F52CB09D-C647-4167-AC3F-7E5D1633E6AB}" name="Column2737" dataDxfId="13787"/>
    <tableColumn id="2754" xr3:uid="{211D8D19-F8EE-4A57-AC85-75470699C711}" name="Column2738" dataDxfId="13786"/>
    <tableColumn id="2755" xr3:uid="{56335A2F-BB21-48E4-A630-C954EF884E99}" name="Column2739" dataDxfId="13785"/>
    <tableColumn id="2756" xr3:uid="{B29ED843-E4F6-43D8-BA74-05CC4E836218}" name="Column2740" dataDxfId="13784"/>
    <tableColumn id="2757" xr3:uid="{02239F8E-7B45-4595-905B-9B8B586CE33B}" name="Column2741" dataDxfId="13783"/>
    <tableColumn id="2758" xr3:uid="{8C06EB40-D99F-42AA-BC51-5B4C75302B75}" name="Column2742" dataDxfId="13782"/>
    <tableColumn id="2759" xr3:uid="{39147ABF-D1BE-481B-BAE8-6A47976003A1}" name="Column2743" dataDxfId="13781"/>
    <tableColumn id="2760" xr3:uid="{3AB11E17-1DB5-4391-BB2D-ED9AE612DBA4}" name="Column2744" dataDxfId="13780"/>
    <tableColumn id="2761" xr3:uid="{D1E1F023-89F4-40F0-9E80-661B62687FFD}" name="Column2745" dataDxfId="13779"/>
    <tableColumn id="2762" xr3:uid="{590AD4F0-8879-41DB-A7D0-4B79AE1F3D9E}" name="Column2746" dataDxfId="13778"/>
    <tableColumn id="2763" xr3:uid="{31C9D0CE-D28F-4A05-84BE-C17CF6161B63}" name="Column2747" dataDxfId="13777"/>
    <tableColumn id="2764" xr3:uid="{8D19BAD4-0F5B-4E80-8AA3-188A25EEA155}" name="Column2748" dataDxfId="13776"/>
    <tableColumn id="2765" xr3:uid="{E16A2AB4-3793-42AC-9A1D-960510683AB9}" name="Column2749" dataDxfId="13775"/>
    <tableColumn id="2766" xr3:uid="{0AB55FB6-D237-4A18-ADA2-09BE0EB7F482}" name="Column2750" dataDxfId="13774"/>
    <tableColumn id="2767" xr3:uid="{F52DCBC7-F5CD-4521-AD29-9EABE8B509ED}" name="Column2751" dataDxfId="13773"/>
    <tableColumn id="2768" xr3:uid="{9C430CE5-C0E4-4E99-8DC1-3DE4E165F3CB}" name="Column2752" dataDxfId="13772"/>
    <tableColumn id="2769" xr3:uid="{DDBBE2A9-63AE-433C-89E1-470ED26344E7}" name="Column2753" dataDxfId="13771"/>
    <tableColumn id="2770" xr3:uid="{C63E4884-84BF-425B-8478-FCCBC276AC00}" name="Column2754" dataDxfId="13770"/>
    <tableColumn id="2771" xr3:uid="{82B8BC13-779D-444E-96F4-C698E5292939}" name="Column2755" dataDxfId="13769"/>
    <tableColumn id="2772" xr3:uid="{357F44AF-A577-44DC-BC2D-9B71CB07ED07}" name="Column2756" dataDxfId="13768"/>
    <tableColumn id="2773" xr3:uid="{3153CF5D-D588-4DFC-9159-11CD05739BD2}" name="Column2757" dataDxfId="13767"/>
    <tableColumn id="2774" xr3:uid="{94BAB0A3-25CC-4B15-9575-91597FD256E8}" name="Column2758" dataDxfId="13766"/>
    <tableColumn id="2775" xr3:uid="{A63D19EB-3E14-4B39-99F2-5CDB951A9CE8}" name="Column2759" dataDxfId="13765"/>
    <tableColumn id="2776" xr3:uid="{D6BBF16D-1B46-4693-89B0-195BDB7C3724}" name="Column2760" dataDxfId="13764"/>
    <tableColumn id="2777" xr3:uid="{0D47F9E1-5F08-43D2-BB2D-5FC57C3B4595}" name="Column2761" dataDxfId="13763"/>
    <tableColumn id="2778" xr3:uid="{05D069C4-4FFE-484C-B872-81D2A9432598}" name="Column2762" dataDxfId="13762"/>
    <tableColumn id="2779" xr3:uid="{F984C4AF-737C-45C0-B433-1AC25E9A2C5B}" name="Column2763" dataDxfId="13761"/>
    <tableColumn id="2780" xr3:uid="{1DB50CC0-51B6-41CA-9129-6CC44D2DCA9B}" name="Column2764" dataDxfId="13760"/>
    <tableColumn id="2781" xr3:uid="{4DC14FA5-EA10-4B01-8756-94D51A4DEE4E}" name="Column2765" dataDxfId="13759"/>
    <tableColumn id="2782" xr3:uid="{3A7BC173-6715-4D71-B095-96F4F4D9D2D3}" name="Column2766" dataDxfId="13758"/>
    <tableColumn id="2783" xr3:uid="{1EC3F671-B175-4F32-A6B6-7FFA8A8F8692}" name="Column2767" dataDxfId="13757"/>
    <tableColumn id="2784" xr3:uid="{F2D3DA38-9EC8-42C1-BB09-8F961A9446FB}" name="Column2768" dataDxfId="13756"/>
    <tableColumn id="2785" xr3:uid="{2FA5CF4F-A5CC-417C-8242-BF87A04360A2}" name="Column2769" dataDxfId="13755"/>
    <tableColumn id="2786" xr3:uid="{6FBA91E8-9D1C-490F-B1F4-FC8F7B1677EA}" name="Column2770" dataDxfId="13754"/>
    <tableColumn id="2787" xr3:uid="{0095DE69-3B6E-4F7D-B4F0-2F5D5EA2D356}" name="Column2771" dataDxfId="13753"/>
    <tableColumn id="2788" xr3:uid="{36279D75-80FD-40B2-9443-B60EBECAE219}" name="Column2772" dataDxfId="13752"/>
    <tableColumn id="2789" xr3:uid="{86EF3969-895B-467B-BBEC-88A9B68E58B5}" name="Column2773" dataDxfId="13751"/>
    <tableColumn id="2790" xr3:uid="{DC495E6B-F6D7-49C2-ADDA-42ECC1166386}" name="Column2774" dataDxfId="13750"/>
    <tableColumn id="2791" xr3:uid="{D8D5F831-1D00-4722-94F3-A14A2CF8DCC7}" name="Column2775" dataDxfId="13749"/>
    <tableColumn id="2792" xr3:uid="{0DC3EEFA-DA2F-4AB6-893C-14FD51A7566A}" name="Column2776" dataDxfId="13748"/>
    <tableColumn id="2793" xr3:uid="{D5B7B148-02F9-408F-BCCD-E5ABCBEB5380}" name="Column2777" dataDxfId="13747"/>
    <tableColumn id="2794" xr3:uid="{484E27E6-5536-464A-87CC-BC8B412CF91F}" name="Column2778" dataDxfId="13746"/>
    <tableColumn id="2795" xr3:uid="{771B197C-C653-41EB-9389-EEC5642DAC69}" name="Column2779" dataDxfId="13745"/>
    <tableColumn id="2796" xr3:uid="{98FBEEE4-5891-453D-8799-8F00CAD631AC}" name="Column2780" dataDxfId="13744"/>
    <tableColumn id="2797" xr3:uid="{E527479C-7487-4537-91DB-8B6B24D7790B}" name="Column2781" dataDxfId="13743"/>
    <tableColumn id="2798" xr3:uid="{340E19CA-B003-4980-B83F-B4A10515046B}" name="Column2782" dataDxfId="13742"/>
    <tableColumn id="2799" xr3:uid="{9EFFCF29-42EA-4F1A-8449-91E5027D6731}" name="Column2783" dataDxfId="13741"/>
    <tableColumn id="2800" xr3:uid="{6E3A5567-FB24-4AF1-BC87-0B5C0382B07D}" name="Column2784" dataDxfId="13740"/>
    <tableColumn id="2801" xr3:uid="{DA20AD07-4841-44D6-BD1D-D0F9CF5D7AD5}" name="Column2785" dataDxfId="13739"/>
    <tableColumn id="2802" xr3:uid="{86EF0B31-DB80-44FB-A553-D3FAA56FE4D6}" name="Column2786" dataDxfId="13738"/>
    <tableColumn id="2803" xr3:uid="{E74551E7-4AFF-4A42-9024-55A6405F26EE}" name="Column2787" dataDxfId="13737"/>
    <tableColumn id="2804" xr3:uid="{8CB2E2FF-6775-4980-A3E2-FF17A45D02B6}" name="Column2788" dataDxfId="13736"/>
    <tableColumn id="2805" xr3:uid="{BBE25B8E-3EC5-404E-B0D4-62AB465CA341}" name="Column2789" dataDxfId="13735"/>
    <tableColumn id="2806" xr3:uid="{58CA85C9-8BEA-4A86-86E9-22DE28005F5C}" name="Column2790" dataDxfId="13734"/>
    <tableColumn id="2807" xr3:uid="{FC0AEE07-39D4-48F9-BC3A-7554AC938FC5}" name="Column2791" dataDxfId="13733"/>
    <tableColumn id="2808" xr3:uid="{25986237-973C-4E2B-99C4-652C4DCACBFB}" name="Column2792" dataDxfId="13732"/>
    <tableColumn id="2809" xr3:uid="{5407A9F8-B88B-4C94-AEB2-3767E0CF57C2}" name="Column2793" dataDxfId="13731"/>
    <tableColumn id="2810" xr3:uid="{11E92197-0CF0-49DF-AA21-54A5B50E8355}" name="Column2794" dataDxfId="13730"/>
    <tableColumn id="2811" xr3:uid="{E1BD89DC-9C1B-4F5D-A1CC-53E107C2CF15}" name="Column2795" dataDxfId="13729"/>
    <tableColumn id="2812" xr3:uid="{2CE7C8D8-96BE-4131-8018-A636CB4A2D01}" name="Column2796" dataDxfId="13728"/>
    <tableColumn id="2813" xr3:uid="{2F3549AC-9178-4ECF-938C-669F25C6A318}" name="Column2797" dataDxfId="13727"/>
    <tableColumn id="2814" xr3:uid="{F806A216-E130-4A10-A1D5-D399AE5F549D}" name="Column2798" dataDxfId="13726"/>
    <tableColumn id="2815" xr3:uid="{D8DF51BD-44AA-4755-8D4E-F885F9F140FA}" name="Column2799" dataDxfId="13725"/>
    <tableColumn id="2816" xr3:uid="{211A6161-D106-41B4-9FDA-658A8CAA6C5A}" name="Column2800" dataDxfId="13724"/>
    <tableColumn id="2817" xr3:uid="{B0192A51-97D6-49BB-ABDB-B5EBAC182535}" name="Column2801" dataDxfId="13723"/>
    <tableColumn id="2818" xr3:uid="{0EF12BCC-5654-474B-8D17-EE1AD25FE206}" name="Column2802" dataDxfId="13722"/>
    <tableColumn id="2819" xr3:uid="{707E57F7-9471-4BEC-A9C3-B77ED03BC598}" name="Column2803" dataDxfId="13721"/>
    <tableColumn id="2820" xr3:uid="{BA1790D6-4A54-4D3D-A327-CA6F4B96B9EE}" name="Column2804" dataDxfId="13720"/>
    <tableColumn id="2821" xr3:uid="{FA8F08F1-3EB9-4453-97E1-8F405CF50C84}" name="Column2805" dataDxfId="13719"/>
    <tableColumn id="2822" xr3:uid="{0A9D0B49-D77B-4201-BA80-263D1C7DC780}" name="Column2806" dataDxfId="13718"/>
    <tableColumn id="2823" xr3:uid="{FE43E91F-DCEB-431F-9768-7FDC15B94441}" name="Column2807" dataDxfId="13717"/>
    <tableColumn id="2824" xr3:uid="{74500AC1-0B66-4880-A1F8-5C579377979E}" name="Column2808" dataDxfId="13716"/>
    <tableColumn id="2825" xr3:uid="{A3445D70-8EAF-4CD8-863B-6C62B1CAE5AD}" name="Column2809" dataDxfId="13715"/>
    <tableColumn id="2826" xr3:uid="{D03789FB-646F-4C91-88DB-D4AD04936AAC}" name="Column2810" dataDxfId="13714"/>
    <tableColumn id="2827" xr3:uid="{4B9DF6E6-A82C-45AA-AE7C-B9F580CEB7A5}" name="Column2811" dataDxfId="13713"/>
    <tableColumn id="2828" xr3:uid="{0590F037-3D5C-4CB9-94BD-154026D40423}" name="Column2812" dataDxfId="13712"/>
    <tableColumn id="2829" xr3:uid="{495FAF82-B05E-4385-BA0B-651F2835BE35}" name="Column2813" dataDxfId="13711"/>
    <tableColumn id="2830" xr3:uid="{54F7CFC0-9FA3-4B6E-9C52-AF9B023DCEA0}" name="Column2814" dataDxfId="13710"/>
    <tableColumn id="2831" xr3:uid="{0ED892C4-45BE-41A7-9300-1372327FDEE3}" name="Column2815" dataDxfId="13709"/>
    <tableColumn id="2832" xr3:uid="{73FCA54C-509F-44EA-8B37-91DB659ACCBD}" name="Column2816" dataDxfId="13708"/>
    <tableColumn id="2833" xr3:uid="{3EE08C17-5955-4AD8-8052-1D85EB449B33}" name="Column2817" dataDxfId="13707"/>
    <tableColumn id="2834" xr3:uid="{F7531374-19AD-4DE8-8D29-0551F8E26EDE}" name="Column2818" dataDxfId="13706"/>
    <tableColumn id="2835" xr3:uid="{61EE24D0-70AB-4C74-BBAD-54E0440B8293}" name="Column2819" dataDxfId="13705"/>
    <tableColumn id="2836" xr3:uid="{C35BA7BD-7138-46FE-A934-DCB861EC77AD}" name="Column2820" dataDxfId="13704"/>
    <tableColumn id="2837" xr3:uid="{0E9D31DD-BFF1-422A-8B15-112D7B8D4A22}" name="Column2821" dataDxfId="13703"/>
    <tableColumn id="2838" xr3:uid="{B17E52A0-54D3-49AF-A47B-265C5A7D1F13}" name="Column2822" dataDxfId="13702"/>
    <tableColumn id="2839" xr3:uid="{12FA9FE1-6ADD-42B0-8950-C1B11711373C}" name="Column2823" dataDxfId="13701"/>
    <tableColumn id="2840" xr3:uid="{8E875674-8FCB-4A13-8A83-B017D49EECBC}" name="Column2824" dataDxfId="13700"/>
    <tableColumn id="2841" xr3:uid="{16A02784-1FDB-4AA4-8023-51DA924170B4}" name="Column2825" dataDxfId="13699"/>
    <tableColumn id="2842" xr3:uid="{1E916BA3-09E1-4CF6-9640-5E2CAC54C59F}" name="Column2826" dataDxfId="13698"/>
    <tableColumn id="2843" xr3:uid="{E3926DDD-B37A-4EE4-BACB-4FF527AFE5D0}" name="Column2827" dataDxfId="13697"/>
    <tableColumn id="2844" xr3:uid="{41C0D89E-BFD3-49EA-A3A8-96DD26537614}" name="Column2828" dataDxfId="13696"/>
    <tableColumn id="2845" xr3:uid="{E24130E3-C0CD-4024-8BD7-90A93B4B1D73}" name="Column2829" dataDxfId="13695"/>
    <tableColumn id="2846" xr3:uid="{39A1F104-0374-462F-AD76-08AFED05087F}" name="Column2830" dataDxfId="13694"/>
    <tableColumn id="2847" xr3:uid="{31D50AE8-FF7E-4066-8F16-F83A837B3F15}" name="Column2831" dataDxfId="13693"/>
    <tableColumn id="2848" xr3:uid="{6AA0968D-4289-424B-A5DF-134901443AC3}" name="Column2832" dataDxfId="13692"/>
    <tableColumn id="2849" xr3:uid="{9A092183-030C-4EED-AF65-B390A788C310}" name="Column2833" dataDxfId="13691"/>
    <tableColumn id="2850" xr3:uid="{16A42102-6B2C-43E4-82B7-86A4AE87D919}" name="Column2834" dataDxfId="13690"/>
    <tableColumn id="2851" xr3:uid="{4D723149-4C0D-4B61-B6C2-1BFA5D48EF24}" name="Column2835" dataDxfId="13689"/>
    <tableColumn id="2852" xr3:uid="{BFEB797F-1CFB-45C9-89F5-7FFBA6040EA0}" name="Column2836" dataDxfId="13688"/>
    <tableColumn id="2853" xr3:uid="{D88E2ABF-B3F0-4DDC-B340-64359438234C}" name="Column2837" dataDxfId="13687"/>
    <tableColumn id="2854" xr3:uid="{765252E5-4F3A-4109-B12F-EEF41411FDE1}" name="Column2838" dataDxfId="13686"/>
    <tableColumn id="2855" xr3:uid="{33D5B293-8118-4B54-99D0-9E67B8E6885E}" name="Column2839" dataDxfId="13685"/>
    <tableColumn id="2856" xr3:uid="{B6111E89-2630-4160-8474-424AF418DF5E}" name="Column2840" dataDxfId="13684"/>
    <tableColumn id="2857" xr3:uid="{0F3D30D0-800F-4723-B6BC-D28C34EA39FE}" name="Column2841" dataDxfId="13683"/>
    <tableColumn id="2858" xr3:uid="{6151D7A4-84E3-4777-A693-E89687B83762}" name="Column2842" dataDxfId="13682"/>
    <tableColumn id="2859" xr3:uid="{A0F2F4D8-67DF-4F82-86C2-959B60D879F7}" name="Column2843" dataDxfId="13681"/>
    <tableColumn id="2860" xr3:uid="{17F5AFAB-3CFA-4ECE-9819-2DDC1D28C100}" name="Column2844" dataDxfId="13680"/>
    <tableColumn id="2861" xr3:uid="{C71ABE1B-C6AF-480D-8FCB-7001FE005A4B}" name="Column2845" dataDxfId="13679"/>
    <tableColumn id="2862" xr3:uid="{7B463B76-CC4B-41A5-9024-5C9E1C39DEE9}" name="Column2846" dataDxfId="13678"/>
    <tableColumn id="2863" xr3:uid="{D2F0069B-597E-4206-A303-9611CF905F32}" name="Column2847" dataDxfId="13677"/>
    <tableColumn id="2864" xr3:uid="{6490D90C-104A-4D5C-89D7-9C87B44E05CA}" name="Column2848" dataDxfId="13676"/>
    <tableColumn id="2865" xr3:uid="{81C5530B-4CAE-4D58-917C-91F8F1A7CC3B}" name="Column2849" dataDxfId="13675"/>
    <tableColumn id="2866" xr3:uid="{6A7C331C-ED34-4551-A806-F828A8A7772D}" name="Column2850" dataDxfId="13674"/>
    <tableColumn id="2867" xr3:uid="{D518C6E5-E731-4B95-A875-84DA6253F7E5}" name="Column2851" dataDxfId="13673"/>
    <tableColumn id="2868" xr3:uid="{6EC67EF7-023D-4A29-8860-8B028CF4C0E7}" name="Column2852" dataDxfId="13672"/>
    <tableColumn id="2869" xr3:uid="{3EF58D25-E942-4447-8687-2DD03AD4114A}" name="Column2853" dataDxfId="13671"/>
    <tableColumn id="2870" xr3:uid="{CA2780B5-649D-4129-938A-9F4A507C55CF}" name="Column2854" dataDxfId="13670"/>
    <tableColumn id="2871" xr3:uid="{EBE039E8-EDB4-432E-8338-E8EED9913F33}" name="Column2855" dataDxfId="13669"/>
    <tableColumn id="2872" xr3:uid="{4EF88765-92B0-4AD1-890E-8CCE75F19589}" name="Column2856" dataDxfId="13668"/>
    <tableColumn id="2873" xr3:uid="{E5B9770A-B062-4130-88FC-CAF61B74A327}" name="Column2857" dataDxfId="13667"/>
    <tableColumn id="2874" xr3:uid="{3D7F68F9-3288-484E-BEA9-CB79AF42F647}" name="Column2858" dataDxfId="13666"/>
    <tableColumn id="2875" xr3:uid="{A64BCA01-016D-4F32-9982-8F95FEF45B54}" name="Column2859" dataDxfId="13665"/>
    <tableColumn id="2876" xr3:uid="{766CF1C6-B7E2-4117-9779-BC1935C4D1A2}" name="Column2860" dataDxfId="13664"/>
    <tableColumn id="2877" xr3:uid="{F3A4567A-79C2-4E40-8099-DDEF5B159228}" name="Column2861" dataDxfId="13663"/>
    <tableColumn id="2878" xr3:uid="{E6788FEA-F164-43ED-B7BF-2D5B96E77D65}" name="Column2862" dataDxfId="13662"/>
    <tableColumn id="2879" xr3:uid="{11B4ADB9-B4EE-491B-9DA8-4B5FB4234DC1}" name="Column2863" dataDxfId="13661"/>
    <tableColumn id="2880" xr3:uid="{6AAB8D20-F06E-4C06-A4B8-44B509F8639E}" name="Column2864" dataDxfId="13660"/>
    <tableColumn id="2881" xr3:uid="{8317A72D-29FB-4C82-9996-3E80E114ABBC}" name="Column2865" dataDxfId="13659"/>
    <tableColumn id="2882" xr3:uid="{4742955B-F313-4128-A060-E498A767A30F}" name="Column2866" dataDxfId="13658"/>
    <tableColumn id="2883" xr3:uid="{16B5FF4C-865F-4D0F-9793-57B92D7FA7D4}" name="Column2867" dataDxfId="13657"/>
    <tableColumn id="2884" xr3:uid="{5F6A701D-3481-4F9F-93D4-34367018D7F8}" name="Column2868" dataDxfId="13656"/>
    <tableColumn id="2885" xr3:uid="{B4B4AC88-394D-4803-8643-FA4CC7D95AB3}" name="Column2869" dataDxfId="13655"/>
    <tableColumn id="2886" xr3:uid="{DA9D2DC4-639A-48B2-AC2A-A733B3CC76E3}" name="Column2870" dataDxfId="13654"/>
    <tableColumn id="2887" xr3:uid="{AE33BCA2-8E69-45D3-BBFE-7D14C79AFD2F}" name="Column2871" dataDxfId="13653"/>
    <tableColumn id="2888" xr3:uid="{A43DCA0A-D9DB-4A69-8075-CFEEFF5B07C5}" name="Column2872" dataDxfId="13652"/>
    <tableColumn id="2889" xr3:uid="{6A596384-B4AA-4892-ADF5-3A73B6E1AEDB}" name="Column2873" dataDxfId="13651"/>
    <tableColumn id="2890" xr3:uid="{964FF04E-8744-4086-878E-EFD02C0A7D67}" name="Column2874" dataDxfId="13650"/>
    <tableColumn id="2891" xr3:uid="{D6413CD7-B06C-4B27-A679-7D39B6A0D7CA}" name="Column2875" dataDxfId="13649"/>
    <tableColumn id="2892" xr3:uid="{C9067AB6-8F32-4FB5-87BE-583FE44C3204}" name="Column2876" dataDxfId="13648"/>
    <tableColumn id="2893" xr3:uid="{58A5AA9F-83E1-4DF1-AC9E-EDE044867ACB}" name="Column2877" dataDxfId="13647"/>
    <tableColumn id="2894" xr3:uid="{B123EABE-F93D-4582-A4AF-D6D1A8EEEA95}" name="Column2878" dataDxfId="13646"/>
    <tableColumn id="2895" xr3:uid="{CE340A90-25DB-4910-B82A-51AABA8D8CAF}" name="Column2879" dataDxfId="13645"/>
    <tableColumn id="2896" xr3:uid="{983D42E6-E4C8-4D34-9743-0D1B17204D72}" name="Column2880" dataDxfId="13644"/>
    <tableColumn id="2897" xr3:uid="{5E9A479E-EF9F-4682-A729-CE669B318667}" name="Column2881" dataDxfId="13643"/>
    <tableColumn id="2898" xr3:uid="{61D7BB93-88C6-4E4A-B673-C91C16A47B91}" name="Column2882" dataDxfId="13642"/>
    <tableColumn id="2899" xr3:uid="{6E6242EF-4354-4F82-9B07-5CD63713354D}" name="Column2883" dataDxfId="13641"/>
    <tableColumn id="2900" xr3:uid="{50D828E3-7CC4-45C4-9A22-6F632E157DF5}" name="Column2884" dataDxfId="13640"/>
    <tableColumn id="2901" xr3:uid="{C760B673-E32D-4116-8D01-1D99C240E2B0}" name="Column2885" dataDxfId="13639"/>
    <tableColumn id="2902" xr3:uid="{287FED4E-56D9-4402-8D22-176A1D5FA936}" name="Column2886" dataDxfId="13638"/>
    <tableColumn id="2903" xr3:uid="{C74841CC-D73B-4984-981E-DF924766BF6D}" name="Column2887" dataDxfId="13637"/>
    <tableColumn id="2904" xr3:uid="{183D21AE-EC1D-4627-A805-7AE3E5D6EC60}" name="Column2888" dataDxfId="13636"/>
    <tableColumn id="2905" xr3:uid="{A2068BC1-0751-4925-9C1E-05607558E1EB}" name="Column2889" dataDxfId="13635"/>
    <tableColumn id="2906" xr3:uid="{3061DC99-360B-4B0E-9087-CBFF6AFC23C9}" name="Column2890" dataDxfId="13634"/>
    <tableColumn id="2907" xr3:uid="{A58C3ED7-FA0F-4D80-BF2C-CDCEB9F9CD71}" name="Column2891" dataDxfId="13633"/>
    <tableColumn id="2908" xr3:uid="{4E4F4A53-0919-4E28-B242-6DBC8450EADB}" name="Column2892" dataDxfId="13632"/>
    <tableColumn id="2909" xr3:uid="{F2F53E79-1DA9-48CB-ADA2-2D4DEAE0B502}" name="Column2893" dataDxfId="13631"/>
    <tableColumn id="2910" xr3:uid="{3D9E6BCE-01F9-4803-BA3C-A999EE8AD8C0}" name="Column2894" dataDxfId="13630"/>
    <tableColumn id="2911" xr3:uid="{5C967FAA-AF6D-46D7-B242-40DA52DFFBBF}" name="Column2895" dataDxfId="13629"/>
    <tableColumn id="2912" xr3:uid="{1BFE7711-EB33-44B1-9AFE-F88E14A9BA05}" name="Column2896" dataDxfId="13628"/>
    <tableColumn id="2913" xr3:uid="{CD732C41-B65D-4773-8A97-92505B986DE4}" name="Column2897" dataDxfId="13627"/>
    <tableColumn id="2914" xr3:uid="{1B85C488-B478-4F9E-95DD-F6B40A3A2744}" name="Column2898" dataDxfId="13626"/>
    <tableColumn id="2915" xr3:uid="{60929067-20BC-4155-898A-44C4FF28BC7E}" name="Column2899" dataDxfId="13625"/>
    <tableColumn id="2916" xr3:uid="{838CC436-B773-413D-A8B7-AAB48379EC9F}" name="Column2900" dataDxfId="13624"/>
    <tableColumn id="2917" xr3:uid="{B6F62928-DFD5-4C93-AADD-CE59073FA9DB}" name="Column2901" dataDxfId="13623"/>
    <tableColumn id="2918" xr3:uid="{01578972-7A73-4A7C-BF3D-B54B5FB19F60}" name="Column2902" dataDxfId="13622"/>
    <tableColumn id="2919" xr3:uid="{192E356C-2AC3-4B66-B613-F80B44B95E77}" name="Column2903" dataDxfId="13621"/>
    <tableColumn id="2920" xr3:uid="{B23B850A-8ECB-472B-A854-496DDC172AD8}" name="Column2904" dataDxfId="13620"/>
    <tableColumn id="2921" xr3:uid="{7FA96397-8076-49C0-8195-3B7862A9997C}" name="Column2905" dataDxfId="13619"/>
    <tableColumn id="2922" xr3:uid="{77D47131-4266-4862-B287-CC1D9D75C0EC}" name="Column2906" dataDxfId="13618"/>
    <tableColumn id="2923" xr3:uid="{F5BDC6A4-F068-4806-AA6F-B3CB3586D05F}" name="Column2907" dataDxfId="13617"/>
    <tableColumn id="2924" xr3:uid="{EEC75E09-B3F9-44E7-BC05-8A95A4E24EBD}" name="Column2908" dataDxfId="13616"/>
    <tableColumn id="2925" xr3:uid="{C1B8F170-2DE3-48B4-9C4F-D644671C6A80}" name="Column2909" dataDxfId="13615"/>
    <tableColumn id="2926" xr3:uid="{0BB0C6C6-4919-41A3-A65D-9509B8D17251}" name="Column2910" dataDxfId="13614"/>
    <tableColumn id="2927" xr3:uid="{992A00F8-A47A-495A-AF3E-8B8E103F3A25}" name="Column2911" dataDxfId="13613"/>
    <tableColumn id="2928" xr3:uid="{544293C5-4BF6-444F-8AF9-0E348CDC19A3}" name="Column2912" dataDxfId="13612"/>
    <tableColumn id="2929" xr3:uid="{3C532BCC-9840-4D9D-AFBC-242AEAB4D439}" name="Column2913" dataDxfId="13611"/>
    <tableColumn id="2930" xr3:uid="{CAD09CA8-1A2A-4DF4-9715-976E7346F8EE}" name="Column2914" dataDxfId="13610"/>
    <tableColumn id="2931" xr3:uid="{0AA79884-264D-43E6-901A-8C14FA3D1B2D}" name="Column2915" dataDxfId="13609"/>
    <tableColumn id="2932" xr3:uid="{5115DE76-46AE-4110-A5CF-4E0E8D75E70C}" name="Column2916" dataDxfId="13608"/>
    <tableColumn id="2933" xr3:uid="{E5D9E68F-BE35-4677-AFD0-B2F19BD20411}" name="Column2917" dataDxfId="13607"/>
    <tableColumn id="2934" xr3:uid="{DE13AE8B-9FCB-446E-A202-835712FAA2B6}" name="Column2918" dataDxfId="13606"/>
    <tableColumn id="2935" xr3:uid="{51BBB4E6-EB1D-4B56-98E4-499359DF34CE}" name="Column2919" dataDxfId="13605"/>
    <tableColumn id="2936" xr3:uid="{984740B9-F687-4C0A-A520-67E8FADE4E97}" name="Column2920" dataDxfId="13604"/>
    <tableColumn id="2937" xr3:uid="{F21807F1-7FE3-452E-918C-DDB202A6F744}" name="Column2921" dataDxfId="13603"/>
    <tableColumn id="2938" xr3:uid="{FE6963DC-DEE4-41D9-84C9-BF129FBD0A38}" name="Column2922" dataDxfId="13602"/>
    <tableColumn id="2939" xr3:uid="{736F72C1-F289-4E0F-9F2D-F457A65DD170}" name="Column2923" dataDxfId="13601"/>
    <tableColumn id="2940" xr3:uid="{D566321C-9275-4E71-A35A-60AF4DE4E84E}" name="Column2924" dataDxfId="13600"/>
    <tableColumn id="2941" xr3:uid="{EA906F43-4083-4265-9EC1-1365AF7C64B9}" name="Column2925" dataDxfId="13599"/>
    <tableColumn id="2942" xr3:uid="{690868E6-B25B-4A24-9D64-745641316D44}" name="Column2926" dataDxfId="13598"/>
    <tableColumn id="2943" xr3:uid="{3F06526D-7345-4A31-9846-2CF8BE51480E}" name="Column2927" dataDxfId="13597"/>
    <tableColumn id="2944" xr3:uid="{54F6A00E-9230-4125-B8E2-7EC798A09AA9}" name="Column2928" dataDxfId="13596"/>
    <tableColumn id="2945" xr3:uid="{001E268E-788B-4A50-AECC-7BC1EDBE383F}" name="Column2929" dataDxfId="13595"/>
    <tableColumn id="2946" xr3:uid="{D423DF15-24CF-4D2C-BDC0-51333693DB4A}" name="Column2930" dataDxfId="13594"/>
    <tableColumn id="2947" xr3:uid="{753E0F90-75C6-45A9-B04B-69806BBFED11}" name="Column2931" dataDxfId="13593"/>
    <tableColumn id="2948" xr3:uid="{6BDADAF7-9CE2-4AC4-B4A1-5828A7208A36}" name="Column2932" dataDxfId="13592"/>
    <tableColumn id="2949" xr3:uid="{6FA01DE7-1C8F-4BA3-8D81-8215F57AB2C0}" name="Column2933" dataDxfId="13591"/>
    <tableColumn id="2950" xr3:uid="{BB184328-F858-4386-ACBC-FF33786DC776}" name="Column2934" dataDxfId="13590"/>
    <tableColumn id="2951" xr3:uid="{AF1B5321-80BE-47C3-9D76-4003A49EE363}" name="Column2935" dataDxfId="13589"/>
    <tableColumn id="2952" xr3:uid="{A94795C6-F983-4107-B259-B46006A44560}" name="Column2936" dataDxfId="13588"/>
    <tableColumn id="2953" xr3:uid="{FE861BE4-F629-4DAF-B46D-59143E996DDB}" name="Column2937" dataDxfId="13587"/>
    <tableColumn id="2954" xr3:uid="{BBD546C8-8814-45D4-82BF-BA43198BCCD9}" name="Column2938" dataDxfId="13586"/>
    <tableColumn id="2955" xr3:uid="{6D8AAC10-7D5F-4800-A69F-FD68A8E438C6}" name="Column2939" dataDxfId="13585"/>
    <tableColumn id="2956" xr3:uid="{792476F8-9B39-4A1F-B3C9-0AC0A87B63D5}" name="Column2940" dataDxfId="13584"/>
    <tableColumn id="2957" xr3:uid="{6774B77D-0441-47DA-B617-6F2D762A2422}" name="Column2941" dataDxfId="13583"/>
    <tableColumn id="2958" xr3:uid="{81BF6FCB-48D1-4CB8-BF35-1796251F00C9}" name="Column2942" dataDxfId="13582"/>
    <tableColumn id="2959" xr3:uid="{D13E9CE1-C7FE-457E-99BC-44D48D40D968}" name="Column2943" dataDxfId="13581"/>
    <tableColumn id="2960" xr3:uid="{05DBE645-0786-48BF-B1EC-30D361900B42}" name="Column2944" dataDxfId="13580"/>
    <tableColumn id="2961" xr3:uid="{940523DD-4448-4BD3-BC50-09949F73412C}" name="Column2945" dataDxfId="13579"/>
    <tableColumn id="2962" xr3:uid="{BAFAEE94-A4F8-41F7-93F6-6E318871E37C}" name="Column2946" dataDxfId="13578"/>
    <tableColumn id="2963" xr3:uid="{F0313C69-BDFD-4B04-AFBD-A992C6C8A0C9}" name="Column2947" dataDxfId="13577"/>
    <tableColumn id="2964" xr3:uid="{9BF043C9-88BE-4CA8-AF5C-1293148FFD76}" name="Column2948" dataDxfId="13576"/>
    <tableColumn id="2965" xr3:uid="{8CC6BE2A-4801-4D41-946B-9EC3C9A9F9ED}" name="Column2949" dataDxfId="13575"/>
    <tableColumn id="2966" xr3:uid="{16F65E90-450F-47CD-B3E4-ACE1E303E5C2}" name="Column2950" dataDxfId="13574"/>
    <tableColumn id="2967" xr3:uid="{1A651FF5-0A00-4ADE-83C6-4CF7C57F99C0}" name="Column2951" dataDxfId="13573"/>
    <tableColumn id="2968" xr3:uid="{D84997DC-95C7-4496-8258-40804DF9E06B}" name="Column2952" dataDxfId="13572"/>
    <tableColumn id="2969" xr3:uid="{4E4FC146-5054-4190-B1D9-DFA50297FA7F}" name="Column2953" dataDxfId="13571"/>
    <tableColumn id="2970" xr3:uid="{196BE70B-7E6E-4EAA-B62D-A0E6253FB7F8}" name="Column2954" dataDxfId="13570"/>
    <tableColumn id="2971" xr3:uid="{606575BA-6FDD-4EF2-B1AE-45061FEEB8BE}" name="Column2955" dataDxfId="13569"/>
    <tableColumn id="2972" xr3:uid="{B5B73F1F-EF47-4BF3-80D4-FF6F479F2064}" name="Column2956" dataDxfId="13568"/>
    <tableColumn id="2973" xr3:uid="{E504E92A-BE95-4ABD-BB45-9EA94DD13BA6}" name="Column2957" dataDxfId="13567"/>
    <tableColumn id="2974" xr3:uid="{97F21ED6-BEBE-46AC-AD4F-AC9E8EDD5540}" name="Column2958" dataDxfId="13566"/>
    <tableColumn id="2975" xr3:uid="{831C9907-29CC-4DD1-A512-8CFE5B4D2E81}" name="Column2959" dataDxfId="13565"/>
    <tableColumn id="2976" xr3:uid="{10E9AFF4-20F7-4A60-B5E6-ACF8B6B044FC}" name="Column2960" dataDxfId="13564"/>
    <tableColumn id="2977" xr3:uid="{062449A1-B11F-402A-BED8-760F23C95674}" name="Column2961" dataDxfId="13563"/>
    <tableColumn id="2978" xr3:uid="{852C05F0-BF18-4178-97A1-9CE8ABADD64C}" name="Column2962" dataDxfId="13562"/>
    <tableColumn id="2979" xr3:uid="{16E79632-06CA-4DCF-B0FD-03164E04C2F2}" name="Column2963" dataDxfId="13561"/>
    <tableColumn id="2980" xr3:uid="{64414CE8-F63B-4CEB-8BE4-29C1543F033B}" name="Column2964" dataDxfId="13560"/>
    <tableColumn id="2981" xr3:uid="{F6D66E7F-D9D3-41B1-89FA-44CE9DA2917F}" name="Column2965" dataDxfId="13559"/>
    <tableColumn id="2982" xr3:uid="{457A1576-3974-467A-A19B-621CC5ECCFD8}" name="Column2966" dataDxfId="13558"/>
    <tableColumn id="2983" xr3:uid="{D1718091-C5E8-49F5-80AF-6E980FAB2C5C}" name="Column2967" dataDxfId="13557"/>
    <tableColumn id="2984" xr3:uid="{1B94A9DE-8E12-4E29-95B9-8E2F9F0974B6}" name="Column2968" dataDxfId="13556"/>
    <tableColumn id="2985" xr3:uid="{FE491D63-C532-4173-9C12-0F31B39ECC69}" name="Column2969" dataDxfId="13555"/>
    <tableColumn id="2986" xr3:uid="{063AFBEA-7854-42B3-9081-2E20C11E75CA}" name="Column2970" dataDxfId="13554"/>
    <tableColumn id="2987" xr3:uid="{9BC8CFF5-1937-4F57-89E6-106198407294}" name="Column2971" dataDxfId="13553"/>
    <tableColumn id="2988" xr3:uid="{7BDAF867-86FE-4EA5-AA93-9F92A02F572D}" name="Column2972" dataDxfId="13552"/>
    <tableColumn id="2989" xr3:uid="{33E38D71-9344-4218-B881-7E05B0B5D6F5}" name="Column2973" dataDxfId="13551"/>
    <tableColumn id="2990" xr3:uid="{9124A7DA-C6C3-4F27-8F1F-4996021E6FE0}" name="Column2974" dataDxfId="13550"/>
    <tableColumn id="2991" xr3:uid="{19721E6A-68B7-46A6-B430-7923EE7ACFDD}" name="Column2975" dataDxfId="13549"/>
    <tableColumn id="2992" xr3:uid="{CFADB90A-980E-4201-B4E7-995EF0D7537E}" name="Column2976" dataDxfId="13548"/>
    <tableColumn id="2993" xr3:uid="{9A0C07EF-B163-4132-BED3-B7B9326FE925}" name="Column2977" dataDxfId="13547"/>
    <tableColumn id="2994" xr3:uid="{D7C465BC-6FB3-43E3-BB01-5112E1C5D72D}" name="Column2978" dataDxfId="13546"/>
    <tableColumn id="2995" xr3:uid="{A43C33B5-7396-4C3E-95D0-86891EE254A4}" name="Column2979" dataDxfId="13545"/>
    <tableColumn id="2996" xr3:uid="{DBEDD11E-3557-435F-93F7-029BC90547BE}" name="Column2980" dataDxfId="13544"/>
    <tableColumn id="2997" xr3:uid="{FD8C4B76-4174-4D82-8DAB-28318ADD355E}" name="Column2981" dataDxfId="13543"/>
    <tableColumn id="2998" xr3:uid="{D3A41E28-1F05-43A3-894D-81A79B33DBAD}" name="Column2982" dataDxfId="13542"/>
    <tableColumn id="2999" xr3:uid="{6201F057-0788-4BE6-9C70-A2E35C50E090}" name="Column2983" dataDxfId="13541"/>
    <tableColumn id="3000" xr3:uid="{A719E798-102A-41B4-9C1E-CF7957024608}" name="Column2984" dataDxfId="13540"/>
    <tableColumn id="3001" xr3:uid="{B293A9AF-5E89-4799-BDA5-B701206BA11A}" name="Column2985" dataDxfId="13539"/>
    <tableColumn id="3002" xr3:uid="{12BB2242-0BC9-48F6-BC6D-9F1FE2750F11}" name="Column2986" dataDxfId="13538"/>
    <tableColumn id="3003" xr3:uid="{32A627A0-A013-4B7B-BD6F-C72A87586145}" name="Column2987" dataDxfId="13537"/>
    <tableColumn id="3004" xr3:uid="{2EF28ABC-E21E-417B-A1C6-4A4C5152131A}" name="Column2988" dataDxfId="13536"/>
    <tableColumn id="3005" xr3:uid="{016DA170-EB7D-466F-A455-D18CE1DE6F00}" name="Column2989" dataDxfId="13535"/>
    <tableColumn id="3006" xr3:uid="{C12A9A33-4EBE-447B-B6C2-04CEFC37720E}" name="Column2990" dataDxfId="13534"/>
    <tableColumn id="3007" xr3:uid="{08AB8BEC-17F6-4CF0-8CFB-464C184D207A}" name="Column2991" dataDxfId="13533"/>
    <tableColumn id="3008" xr3:uid="{8B05F369-91AF-4321-B73B-CCCBBED1ACF5}" name="Column2992" dataDxfId="13532"/>
    <tableColumn id="3009" xr3:uid="{7924E06E-80EB-48FD-99E2-AD3F4DDBE921}" name="Column2993" dataDxfId="13531"/>
    <tableColumn id="3010" xr3:uid="{DFF7ADCA-4C31-49BC-BB47-FA2E78879B03}" name="Column2994" dataDxfId="13530"/>
    <tableColumn id="3011" xr3:uid="{A8A3E327-C71B-413D-B830-8E25EFE930FA}" name="Column2995" dataDxfId="13529"/>
    <tableColumn id="3012" xr3:uid="{F42D8C17-5142-40C4-BFD0-682A008C5BC5}" name="Column2996" dataDxfId="13528"/>
    <tableColumn id="3013" xr3:uid="{2942E876-D3CF-44FE-8F26-ED535F76BF46}" name="Column2997" dataDxfId="13527"/>
    <tableColumn id="3014" xr3:uid="{A8170ACD-4E84-414F-A4F6-545E18BFAA17}" name="Column2998" dataDxfId="13526"/>
    <tableColumn id="3015" xr3:uid="{34BD7F2A-76E2-47EB-8363-702E312A13DC}" name="Column2999" dataDxfId="13525"/>
    <tableColumn id="3016" xr3:uid="{70E2343A-CA62-4126-BB62-98EACF805678}" name="Column3000" dataDxfId="13524"/>
    <tableColumn id="3017" xr3:uid="{44BD4206-A132-4537-957F-D9253E30AF47}" name="Column3001" dataDxfId="13523"/>
    <tableColumn id="3018" xr3:uid="{83325266-1896-42EC-89E3-C81E1860B511}" name="Column3002" dataDxfId="13522"/>
    <tableColumn id="3019" xr3:uid="{64637843-B273-4171-9B8C-797C0E372654}" name="Column3003" dataDxfId="13521"/>
    <tableColumn id="3020" xr3:uid="{28F2EE18-2E1A-4B33-A1E9-09ABA5547286}" name="Column3004" dataDxfId="13520"/>
    <tableColumn id="3021" xr3:uid="{525A3A3C-34AD-4858-8728-CDB4C97076B3}" name="Column3005" dataDxfId="13519"/>
    <tableColumn id="3022" xr3:uid="{F899C658-2291-442F-8BF7-3EC0531A3199}" name="Column3006" dataDxfId="13518"/>
    <tableColumn id="3023" xr3:uid="{31157EC0-FB81-4DB2-A97B-3FA0BCCE39DE}" name="Column3007" dataDxfId="13517"/>
    <tableColumn id="3024" xr3:uid="{9051B2B1-FB4E-4139-A6DC-0BFDD5707986}" name="Column3008" dataDxfId="13516"/>
    <tableColumn id="3025" xr3:uid="{5D39DE42-0B68-4865-BE16-DFC04FFA5DED}" name="Column3009" dataDxfId="13515"/>
    <tableColumn id="3026" xr3:uid="{93D77E59-C142-4846-8880-AD57638F1B6F}" name="Column3010" dataDxfId="13514"/>
    <tableColumn id="3027" xr3:uid="{5B981FAD-E39F-4DE3-B8F9-D8E8559FCBE3}" name="Column3011" dataDxfId="13513"/>
    <tableColumn id="3028" xr3:uid="{BD909140-D86B-463C-97AA-815B5EA42775}" name="Column3012" dataDxfId="13512"/>
    <tableColumn id="3029" xr3:uid="{0831DF5F-7538-4C1F-B36E-DA50FA192FF2}" name="Column3013" dataDxfId="13511"/>
    <tableColumn id="3030" xr3:uid="{246BC34C-84C0-4B78-82D5-972792A2371E}" name="Column3014" dataDxfId="13510"/>
    <tableColumn id="3031" xr3:uid="{70E59712-9BBE-417F-AA61-70EBFD44BE1E}" name="Column3015" dataDxfId="13509"/>
    <tableColumn id="3032" xr3:uid="{429294D2-1573-4B95-B874-75D36C472238}" name="Column3016" dataDxfId="13508"/>
    <tableColumn id="3033" xr3:uid="{ED13C85A-5CE1-4A0C-B440-4548040C4279}" name="Column3017" dataDxfId="13507"/>
    <tableColumn id="3034" xr3:uid="{FA44F428-2505-497F-AC98-E972B91A69B8}" name="Column3018" dataDxfId="13506"/>
    <tableColumn id="3035" xr3:uid="{0132B690-F7EB-471C-B2C1-CDAD21AA4AD2}" name="Column3019" dataDxfId="13505"/>
    <tableColumn id="3036" xr3:uid="{890BB5CC-3D7B-4EB4-B53C-3B171B81F436}" name="Column3020" dataDxfId="13504"/>
    <tableColumn id="3037" xr3:uid="{8DC6D78F-01BA-4BF6-9E22-9FCCB32E7884}" name="Column3021" dataDxfId="13503"/>
    <tableColumn id="3038" xr3:uid="{8302DDB0-3DF2-403B-A00C-6EB14418A977}" name="Column3022" dataDxfId="13502"/>
    <tableColumn id="3039" xr3:uid="{E4C31101-577B-4806-AD01-C8E2E499F4D8}" name="Column3023" dataDxfId="13501"/>
    <tableColumn id="3040" xr3:uid="{EE1A038F-1D7A-412E-AF68-E14DEE317FFD}" name="Column3024" dataDxfId="13500"/>
    <tableColumn id="3041" xr3:uid="{5C1FD138-9E27-4B22-B579-C19EE9E61F74}" name="Column3025" dataDxfId="13499"/>
    <tableColumn id="3042" xr3:uid="{23E5C923-1609-4B46-9F07-25751806CABF}" name="Column3026" dataDxfId="13498"/>
    <tableColumn id="3043" xr3:uid="{AB224174-F6C6-489D-9601-605FF2B9D8B1}" name="Column3027" dataDxfId="13497"/>
    <tableColumn id="3044" xr3:uid="{CAD9C9F6-12A3-4ED5-8CB9-CA239B944D60}" name="Column3028" dataDxfId="13496"/>
    <tableColumn id="3045" xr3:uid="{23D20FEC-851A-42AE-8D59-8473E0CCAAB8}" name="Column3029" dataDxfId="13495"/>
    <tableColumn id="3046" xr3:uid="{5C223F08-F668-489B-80FC-D490A0E6C3BB}" name="Column3030" dataDxfId="13494"/>
    <tableColumn id="3047" xr3:uid="{8E2B6FB6-30E1-46EC-A529-1C5A634A20BB}" name="Column3031" dataDxfId="13493"/>
    <tableColumn id="3048" xr3:uid="{71ED0292-607D-4BD7-B0E8-5D9E9984B363}" name="Column3032" dataDxfId="13492"/>
    <tableColumn id="3049" xr3:uid="{4F7CA2CD-74B6-45F6-B892-42F031C86922}" name="Column3033" dataDxfId="13491"/>
    <tableColumn id="3050" xr3:uid="{F995AB9D-A8A0-4BB3-93FF-2C20D1CF1CB4}" name="Column3034" dataDxfId="13490"/>
    <tableColumn id="3051" xr3:uid="{4F2EEDFC-13A1-4BBA-B21E-2EA5F4B65623}" name="Column3035" dataDxfId="13489"/>
    <tableColumn id="3052" xr3:uid="{7F4F2B1E-F32C-4D42-A8EE-E68FF57D3A56}" name="Column3036" dataDxfId="13488"/>
    <tableColumn id="3053" xr3:uid="{3F104182-5DEA-4093-9F1D-AB9341C48624}" name="Column3037" dataDxfId="13487"/>
    <tableColumn id="3054" xr3:uid="{C36D9C43-F095-48FB-8533-4D01BBF9F790}" name="Column3038" dataDxfId="13486"/>
    <tableColumn id="3055" xr3:uid="{599EABC2-E38C-43E8-8C54-BD7F37E072B6}" name="Column3039" dataDxfId="13485"/>
    <tableColumn id="3056" xr3:uid="{3155688E-006D-4DEC-ABB2-91D3C819096F}" name="Column3040" dataDxfId="13484"/>
    <tableColumn id="3057" xr3:uid="{034526F1-A95E-4E90-9293-7ED8217932EB}" name="Column3041" dataDxfId="13483"/>
    <tableColumn id="3058" xr3:uid="{8B5434A5-FB30-489D-9C2A-9215D0F1407E}" name="Column3042" dataDxfId="13482"/>
    <tableColumn id="3059" xr3:uid="{A0230299-7362-46F1-AF94-768CC5B983D6}" name="Column3043" dataDxfId="13481"/>
    <tableColumn id="3060" xr3:uid="{D913B565-2D19-4E3F-88CF-6C6DB956C230}" name="Column3044" dataDxfId="13480"/>
    <tableColumn id="3061" xr3:uid="{75456532-06DA-4EDF-8B75-233D5085E016}" name="Column3045" dataDxfId="13479"/>
    <tableColumn id="3062" xr3:uid="{15F11B16-FF81-4B0E-820D-1B84989C1D32}" name="Column3046" dataDxfId="13478"/>
    <tableColumn id="3063" xr3:uid="{C10A6D33-CD83-4211-80B1-C2562BF68320}" name="Column3047" dataDxfId="13477"/>
    <tableColumn id="3064" xr3:uid="{95FA0F65-7E09-4F0B-BE20-749D921AB388}" name="Column3048" dataDxfId="13476"/>
    <tableColumn id="3065" xr3:uid="{99390083-FDDC-4547-A30A-C104CC79093F}" name="Column3049" dataDxfId="13475"/>
    <tableColumn id="3066" xr3:uid="{593D5CBE-89FC-40A2-A0A0-1CD827796B92}" name="Column3050" dataDxfId="13474"/>
    <tableColumn id="3067" xr3:uid="{4B0DED9C-5A03-444E-8BA1-372F8C7CA3C6}" name="Column3051" dataDxfId="13473"/>
    <tableColumn id="3068" xr3:uid="{E7F613A8-6840-4FEE-8152-E75F1D0E822F}" name="Column3052" dataDxfId="13472"/>
    <tableColumn id="3069" xr3:uid="{AC197D95-5418-4345-8D4C-96A898EF820E}" name="Column3053" dataDxfId="13471"/>
    <tableColumn id="3070" xr3:uid="{74EF9B06-D3D4-442A-AA28-1E713096A8F6}" name="Column3054" dataDxfId="13470"/>
    <tableColumn id="3071" xr3:uid="{EBD2B13F-85E7-4901-BE24-2A25DD9DDAC1}" name="Column3055" dataDxfId="13469"/>
    <tableColumn id="3072" xr3:uid="{3848174A-2CD3-42E8-865F-6980E61A7B22}" name="Column3056" dataDxfId="13468"/>
    <tableColumn id="3073" xr3:uid="{6DB86D40-1B98-4982-85B1-AD90B8FC2986}" name="Column3057" dataDxfId="13467"/>
    <tableColumn id="3074" xr3:uid="{16B3354F-C8DF-4BC0-B351-791546F07816}" name="Column3058" dataDxfId="13466"/>
    <tableColumn id="3075" xr3:uid="{7CA98102-5CA6-402B-B5FE-E6BA82F913C5}" name="Column3059" dataDxfId="13465"/>
    <tableColumn id="3076" xr3:uid="{54946C9A-72E2-4496-ACA5-A348B284584F}" name="Column3060" dataDxfId="13464"/>
    <tableColumn id="3077" xr3:uid="{223CAE91-78DC-430F-BB74-F1737B431101}" name="Column3061" dataDxfId="13463"/>
    <tableColumn id="3078" xr3:uid="{9583437F-85C3-4F33-AACC-1B51A1FB74C5}" name="Column3062" dataDxfId="13462"/>
    <tableColumn id="3079" xr3:uid="{19356036-809E-4782-A579-C03095C868C9}" name="Column3063" dataDxfId="13461"/>
    <tableColumn id="3080" xr3:uid="{EA75CE4B-4EF1-4D59-A260-B588C37AD041}" name="Column3064" dataDxfId="13460"/>
    <tableColumn id="3081" xr3:uid="{5476DE9C-4AA0-4ABD-8C1D-969300727D99}" name="Column3065" dataDxfId="13459"/>
    <tableColumn id="3082" xr3:uid="{9EE53B26-FD79-4053-A5E2-1FBA42885D73}" name="Column3066" dataDxfId="13458"/>
    <tableColumn id="3083" xr3:uid="{FAA70695-3F26-4DC4-9D64-9402844704D3}" name="Column3067" dataDxfId="13457"/>
    <tableColumn id="3084" xr3:uid="{55D17564-2D4D-4207-89E2-76E95663B85A}" name="Column3068" dataDxfId="13456"/>
    <tableColumn id="3085" xr3:uid="{2A497095-D94A-4105-AC34-1DDB00763A88}" name="Column3069" dataDxfId="13455"/>
    <tableColumn id="3086" xr3:uid="{296BE829-B2A5-4D57-8FB9-AE194AD663CC}" name="Column3070" dataDxfId="13454"/>
    <tableColumn id="3087" xr3:uid="{D3AFFC48-453F-4504-B6ED-4ACB5F7F70FC}" name="Column3071" dataDxfId="13453"/>
    <tableColumn id="3088" xr3:uid="{846BA7D2-CE9E-43B0-BC9A-F80EAA125BAB}" name="Column3072" dataDxfId="13452"/>
    <tableColumn id="3089" xr3:uid="{6CC88E28-A0B6-4F74-AAC0-D0A5767C89B4}" name="Column3073" dataDxfId="13451"/>
    <tableColumn id="3090" xr3:uid="{790F64D1-BAC1-48DE-965F-09FFDFEC9FEA}" name="Column3074" dataDxfId="13450"/>
    <tableColumn id="3091" xr3:uid="{CE6589B5-CE2E-4AA1-9A16-31E0C41AB7A5}" name="Column3075" dataDxfId="13449"/>
    <tableColumn id="3092" xr3:uid="{A9E62C5B-205C-4DCC-B023-AB523EB09063}" name="Column3076" dataDxfId="13448"/>
    <tableColumn id="3093" xr3:uid="{7899954D-3670-4680-A9B9-C11B85B6A113}" name="Column3077" dataDxfId="13447"/>
    <tableColumn id="3094" xr3:uid="{73C1EC17-7339-4677-85F9-98D5923C64C4}" name="Column3078" dataDxfId="13446"/>
    <tableColumn id="3095" xr3:uid="{4469F7A9-B22B-4F52-89BE-F5DCFC08D9FA}" name="Column3079" dataDxfId="13445"/>
    <tableColumn id="3096" xr3:uid="{56E120DA-735B-45F3-8CDC-570E19517EAD}" name="Column3080" dataDxfId="13444"/>
    <tableColumn id="3097" xr3:uid="{85E47FFB-E0CE-4D60-8B20-9FBBA6C776A2}" name="Column3081" dataDxfId="13443"/>
    <tableColumn id="3098" xr3:uid="{041A97C8-873B-4BEE-9C0C-C3B185D7EB75}" name="Column3082" dataDxfId="13442"/>
    <tableColumn id="3099" xr3:uid="{7660FA62-085F-49E2-9BDA-C5AFF36C1F4E}" name="Column3083" dataDxfId="13441"/>
    <tableColumn id="3100" xr3:uid="{CBFA24CF-E3B8-45F5-901C-A7D7372C6515}" name="Column3084" dataDxfId="13440"/>
    <tableColumn id="3101" xr3:uid="{938DF629-1689-4109-BB92-49F384C64314}" name="Column3085" dataDxfId="13439"/>
    <tableColumn id="3102" xr3:uid="{C306CDAF-92FB-48C7-9A91-E1D8FAAFF2B1}" name="Column3086" dataDxfId="13438"/>
    <tableColumn id="3103" xr3:uid="{BDE32787-5403-4370-87B2-78C2A154FAC6}" name="Column3087" dataDxfId="13437"/>
    <tableColumn id="3104" xr3:uid="{03F1DE4B-C82D-45FB-8669-B45A73627409}" name="Column3088" dataDxfId="13436"/>
    <tableColumn id="3105" xr3:uid="{5FCEB022-B352-4586-9362-DEDD909E025A}" name="Column3089" dataDxfId="13435"/>
    <tableColumn id="3106" xr3:uid="{99604B4F-3487-4D91-9016-2446F7BA68E9}" name="Column3090" dataDxfId="13434"/>
    <tableColumn id="3107" xr3:uid="{9FA983E7-AC3B-409E-BF2A-BD1C45B8B5BF}" name="Column3091" dataDxfId="13433"/>
    <tableColumn id="3108" xr3:uid="{948E07A7-C366-49FD-9DC4-27849BC3253D}" name="Column3092" dataDxfId="13432"/>
    <tableColumn id="3109" xr3:uid="{FA2027F9-FCBB-4A4C-B977-ABADC67259C5}" name="Column3093" dataDxfId="13431"/>
    <tableColumn id="3110" xr3:uid="{C2F2115E-8162-4D51-BB71-E7BF4CFF5E12}" name="Column3094" dataDxfId="13430"/>
    <tableColumn id="3111" xr3:uid="{63AD670F-B4B2-4616-96C3-4E92A040F847}" name="Column3095" dataDxfId="13429"/>
    <tableColumn id="3112" xr3:uid="{3469EC45-81CB-44F5-A966-D1767BFFF7D2}" name="Column3096" dataDxfId="13428"/>
    <tableColumn id="3113" xr3:uid="{7006A96F-17CC-4297-AFAE-48994E293216}" name="Column3097" dataDxfId="13427"/>
    <tableColumn id="3114" xr3:uid="{5FE92798-B820-40D8-8D6F-E35AA5EE27E2}" name="Column3098" dataDxfId="13426"/>
    <tableColumn id="3115" xr3:uid="{49BC7A32-CB9D-4DA5-84DF-8AF91EC468AC}" name="Column3099" dataDxfId="13425"/>
    <tableColumn id="3116" xr3:uid="{AD92ACA6-6C2A-47D9-8E3E-D58769961753}" name="Column3100" dataDxfId="13424"/>
    <tableColumn id="3117" xr3:uid="{0E5B9942-B8BA-4C8D-BECD-95695CE1BC1A}" name="Column3101" dataDxfId="13423"/>
    <tableColumn id="3118" xr3:uid="{7D37D051-78DF-47BC-8C4A-A55F58FEE5DB}" name="Column3102" dataDxfId="13422"/>
    <tableColumn id="3119" xr3:uid="{882629FD-A3D2-43C1-8BB6-2FD4F683DC0D}" name="Column3103" dataDxfId="13421"/>
    <tableColumn id="3120" xr3:uid="{A49AFC24-CADE-421B-B9A4-0B25134A47FC}" name="Column3104" dataDxfId="13420"/>
    <tableColumn id="3121" xr3:uid="{E0B7D3EC-4BDD-4881-9629-3165E563BD93}" name="Column3105" dataDxfId="13419"/>
    <tableColumn id="3122" xr3:uid="{DEB08BBC-D601-4F7E-8304-916B894A10BF}" name="Column3106" dataDxfId="13418"/>
    <tableColumn id="3123" xr3:uid="{A8CF3CA3-13D9-49DA-8507-45681813A1A2}" name="Column3107" dataDxfId="13417"/>
    <tableColumn id="3124" xr3:uid="{1B12FF5A-7704-4BF8-8460-ED1D6D4AE364}" name="Column3108" dataDxfId="13416"/>
    <tableColumn id="3125" xr3:uid="{465ADA12-0A5E-403B-A1BD-C718A41E6983}" name="Column3109" dataDxfId="13415"/>
    <tableColumn id="3126" xr3:uid="{969B978D-A20D-401A-989E-140C994EAADD}" name="Column3110" dataDxfId="13414"/>
    <tableColumn id="3127" xr3:uid="{C915E457-CB6F-4FA2-973F-811859DFD5CB}" name="Column3111" dataDxfId="13413"/>
    <tableColumn id="3128" xr3:uid="{C25FD639-AA6B-43E3-ADF1-551CD604BF2E}" name="Column3112" dataDxfId="13412"/>
    <tableColumn id="3129" xr3:uid="{8E22D4FB-D85F-4C58-A458-2841A5BD6AFC}" name="Column3113" dataDxfId="13411"/>
    <tableColumn id="3130" xr3:uid="{9BD2A968-8BF1-4584-B894-18812C8F8004}" name="Column3114" dataDxfId="13410"/>
    <tableColumn id="3131" xr3:uid="{4B3AE1ED-7147-47C2-B805-005E16B7C4E8}" name="Column3115" dataDxfId="13409"/>
    <tableColumn id="3132" xr3:uid="{CC0DA586-9B55-4691-86FE-7E131E8D1E8C}" name="Column3116" dataDxfId="13408"/>
    <tableColumn id="3133" xr3:uid="{CF3BD8B5-A733-4487-8F1F-7DDDBC9A17B2}" name="Column3117" dataDxfId="13407"/>
    <tableColumn id="3134" xr3:uid="{A8415B41-9F78-44D0-9954-777E4D197BD1}" name="Column3118" dataDxfId="13406"/>
    <tableColumn id="3135" xr3:uid="{1CA250A6-8A77-4572-A608-0557F5F6CB34}" name="Column3119" dataDxfId="13405"/>
    <tableColumn id="3136" xr3:uid="{EF0BA906-8D5E-4A0B-B7FF-81DE648362E2}" name="Column3120" dataDxfId="13404"/>
    <tableColumn id="3137" xr3:uid="{A0CB65A0-C764-4EBD-9ECB-9454E9BD53B7}" name="Column3121" dataDxfId="13403"/>
    <tableColumn id="3138" xr3:uid="{F960E937-E663-4746-B92F-78242CC2A765}" name="Column3122" dataDxfId="13402"/>
    <tableColumn id="3139" xr3:uid="{3620A67C-B660-4498-879E-51F5126D9082}" name="Column3123" dataDxfId="13401"/>
    <tableColumn id="3140" xr3:uid="{D29E1A84-6998-41F8-8ABA-91F2D5234174}" name="Column3124" dataDxfId="13400"/>
    <tableColumn id="3141" xr3:uid="{3D75C3A1-38D1-4A1D-8138-DB056295A375}" name="Column3125" dataDxfId="13399"/>
    <tableColumn id="3142" xr3:uid="{4CBE8AF4-D3FE-441F-9FD8-2768B41F6D44}" name="Column3126" dataDxfId="13398"/>
    <tableColumn id="3143" xr3:uid="{534F5971-C427-422C-9141-E722CCC39E6B}" name="Column3127" dataDxfId="13397"/>
    <tableColumn id="3144" xr3:uid="{445E8BC8-2C5A-4CE5-9EF8-5B5FAC9E1441}" name="Column3128" dataDxfId="13396"/>
    <tableColumn id="3145" xr3:uid="{F8C14796-E8C0-458B-BA2F-1D2DF64ADE34}" name="Column3129" dataDxfId="13395"/>
    <tableColumn id="3146" xr3:uid="{6B384B60-2B99-4D11-A0B6-31E733F2AD0D}" name="Column3130" dataDxfId="13394"/>
    <tableColumn id="3147" xr3:uid="{45E17E35-245A-4AF8-B253-C00452F3C82B}" name="Column3131" dataDxfId="13393"/>
    <tableColumn id="3148" xr3:uid="{C62107F5-2986-498E-AF81-CD9F3D5E7D6C}" name="Column3132" dataDxfId="13392"/>
    <tableColumn id="3149" xr3:uid="{E27E2B15-2E09-421E-A9A6-E2A7525F7539}" name="Column3133" dataDxfId="13391"/>
    <tableColumn id="3150" xr3:uid="{B1999991-8BFB-44E8-9A9B-C024D9AD05AA}" name="Column3134" dataDxfId="13390"/>
    <tableColumn id="3151" xr3:uid="{FFE55BF5-E967-4423-AB6C-5C5927ACDA97}" name="Column3135" dataDxfId="13389"/>
    <tableColumn id="3152" xr3:uid="{DB87EC6B-EAA8-4FD8-A6DA-7A5C82165A1A}" name="Column3136" dataDxfId="13388"/>
    <tableColumn id="3153" xr3:uid="{0A5016C6-97D4-4781-96BC-2AD2FFAD7101}" name="Column3137" dataDxfId="13387"/>
    <tableColumn id="3154" xr3:uid="{A00B01ED-643A-4327-B562-AEE9D978A596}" name="Column3138" dataDxfId="13386"/>
    <tableColumn id="3155" xr3:uid="{342EFA44-1890-485D-984C-765B7367DB8E}" name="Column3139" dataDxfId="13385"/>
    <tableColumn id="3156" xr3:uid="{7CD4846A-108E-4D54-A2A9-388CB830DDE8}" name="Column3140" dataDxfId="13384"/>
    <tableColumn id="3157" xr3:uid="{56763E4F-ED95-44AE-A352-CF452DDE4784}" name="Column3141" dataDxfId="13383"/>
    <tableColumn id="3158" xr3:uid="{EA30AFFE-BFFB-4ECB-B10C-4DD05286F3C3}" name="Column3142" dataDxfId="13382"/>
    <tableColumn id="3159" xr3:uid="{A9579C3B-1305-45F0-B782-A5C2F35321D5}" name="Column3143" dataDxfId="13381"/>
    <tableColumn id="3160" xr3:uid="{5248BBB2-7461-4B12-A0F7-CAD3A6F84384}" name="Column3144" dataDxfId="13380"/>
    <tableColumn id="3161" xr3:uid="{FF5B4D9F-1B04-4655-874F-3C686187C121}" name="Column3145" dataDxfId="13379"/>
    <tableColumn id="3162" xr3:uid="{3FB4CF19-6AD2-40E3-8819-C6583332FDAC}" name="Column3146" dataDxfId="13378"/>
    <tableColumn id="3163" xr3:uid="{23F6CBCC-ABBC-40BB-9E21-7D3108AF3E61}" name="Column3147" dataDxfId="13377"/>
    <tableColumn id="3164" xr3:uid="{E484BCCC-33A2-4DC2-8779-C65AFD02D4BB}" name="Column3148" dataDxfId="13376"/>
    <tableColumn id="3165" xr3:uid="{3FD72385-2F14-4739-BE01-709648872367}" name="Column3149" dataDxfId="13375"/>
    <tableColumn id="3166" xr3:uid="{8DBE7461-7523-4EB0-A369-25678FC69A42}" name="Column3150" dataDxfId="13374"/>
    <tableColumn id="3167" xr3:uid="{EC4E94EB-7071-4F05-BC86-F803E4F05553}" name="Column3151" dataDxfId="13373"/>
    <tableColumn id="3168" xr3:uid="{9E0F75D0-9C7C-4B4E-9A7F-522713F016C1}" name="Column3152" dataDxfId="13372"/>
    <tableColumn id="3169" xr3:uid="{D0B83AFC-5FF4-4662-BDB6-1DDE683F9A51}" name="Column3153" dataDxfId="13371"/>
    <tableColumn id="3170" xr3:uid="{F837D9B2-D468-4C92-A2BC-9A221CD61CCD}" name="Column3154" dataDxfId="13370"/>
    <tableColumn id="3171" xr3:uid="{3018383B-3302-4B81-9090-292FA4CAA266}" name="Column3155" dataDxfId="13369"/>
    <tableColumn id="3172" xr3:uid="{74207BB6-8981-47C1-A75C-4F9CF9A81D39}" name="Column3156" dataDxfId="13368"/>
    <tableColumn id="3173" xr3:uid="{EC0CFB05-BC29-42DC-8628-D264D392C597}" name="Column3157" dataDxfId="13367"/>
    <tableColumn id="3174" xr3:uid="{60AD6197-49A3-4E3C-B986-F78C4CCF7F75}" name="Column3158" dataDxfId="13366"/>
    <tableColumn id="3175" xr3:uid="{4A60DFA2-1157-425E-A614-CA83EBBA2701}" name="Column3159" dataDxfId="13365"/>
    <tableColumn id="3176" xr3:uid="{58C9F94A-7D54-4572-AB12-F6D555BD1081}" name="Column3160" dataDxfId="13364"/>
    <tableColumn id="3177" xr3:uid="{F1A7A721-EB0D-4147-8A2C-05FFD03C9090}" name="Column3161" dataDxfId="13363"/>
    <tableColumn id="3178" xr3:uid="{4AC6D745-81CB-4E0A-A5DB-7BEEBB1FA7C0}" name="Column3162" dataDxfId="13362"/>
    <tableColumn id="3179" xr3:uid="{6ADBCADD-0E14-4D79-8EF7-374176776B86}" name="Column3163" dataDxfId="13361"/>
    <tableColumn id="3180" xr3:uid="{CC1F25E0-4212-48F8-89CF-13B0E0D04BE2}" name="Column3164" dataDxfId="13360"/>
    <tableColumn id="3181" xr3:uid="{383AA151-5585-4407-AC1A-59FF6627B1AF}" name="Column3165" dataDxfId="13359"/>
    <tableColumn id="3182" xr3:uid="{6E7C26C2-DA89-4522-8BB8-3128C9CCE282}" name="Column3166" dataDxfId="13358"/>
    <tableColumn id="3183" xr3:uid="{105B6E39-817F-4A31-ADD7-104DFEB1AF25}" name="Column3167" dataDxfId="13357"/>
    <tableColumn id="3184" xr3:uid="{7EEFF83D-1E22-43DF-8076-E837636E2372}" name="Column3168" dataDxfId="13356"/>
    <tableColumn id="3185" xr3:uid="{E083757C-9AB8-4C5D-96CA-BE533301138C}" name="Column3169" dataDxfId="13355"/>
    <tableColumn id="3186" xr3:uid="{39893A47-9721-4E7F-BBC2-A5EA54A74C99}" name="Column3170" dataDxfId="13354"/>
    <tableColumn id="3187" xr3:uid="{1A494EEB-53AE-46CB-9DB9-C7BC11DA4396}" name="Column3171" dataDxfId="13353"/>
    <tableColumn id="3188" xr3:uid="{83B6AD7A-F017-4DDD-BF54-07A51A125360}" name="Column3172" dataDxfId="13352"/>
    <tableColumn id="3189" xr3:uid="{46DB46F9-060E-4FCF-8C57-40554BFED23C}" name="Column3173" dataDxfId="13351"/>
    <tableColumn id="3190" xr3:uid="{0AC4F4B8-E74B-4CBF-832E-3DAD9BF52B8C}" name="Column3174" dataDxfId="13350"/>
    <tableColumn id="3191" xr3:uid="{B69CD8F5-CF37-47C8-A23A-CA70BB06853B}" name="Column3175" dataDxfId="13349"/>
    <tableColumn id="3192" xr3:uid="{C0DC4768-EA16-4BEF-AC54-BAF4683DD248}" name="Column3176" dataDxfId="13348"/>
    <tableColumn id="3193" xr3:uid="{AC9B6F15-1E27-4603-9047-4C73A8ABB05A}" name="Column3177" dataDxfId="13347"/>
    <tableColumn id="3194" xr3:uid="{98FBB46C-D2E3-4322-B31F-8EE1BDA59293}" name="Column3178" dataDxfId="13346"/>
    <tableColumn id="3195" xr3:uid="{58A48A1B-D020-41B7-872B-A7FE9780382B}" name="Column3179" dataDxfId="13345"/>
    <tableColumn id="3196" xr3:uid="{97EB73E0-AE23-4443-AA71-BEFD16E58E94}" name="Column3180" dataDxfId="13344"/>
    <tableColumn id="3197" xr3:uid="{1770B862-337B-4E65-AF2E-0C411F30D459}" name="Column3181" dataDxfId="13343"/>
    <tableColumn id="3198" xr3:uid="{ED49042C-9752-4130-8A1F-641BDB0ACCFE}" name="Column3182" dataDxfId="13342"/>
    <tableColumn id="3199" xr3:uid="{7182C5C7-E2FF-4271-AA7C-D1AD3B613BBA}" name="Column3183" dataDxfId="13341"/>
    <tableColumn id="3200" xr3:uid="{9EEC21C6-BB04-4C88-8023-527018B8ACE3}" name="Column3184" dataDxfId="13340"/>
    <tableColumn id="3201" xr3:uid="{652880D3-79B1-4F68-B5D5-8C49BD10EB0B}" name="Column3185" dataDxfId="13339"/>
    <tableColumn id="3202" xr3:uid="{B21AEBB2-D90C-4268-AC5C-240D07967AC5}" name="Column3186" dataDxfId="13338"/>
    <tableColumn id="3203" xr3:uid="{BDB728E6-D2CE-49BD-B246-CF148F5FF4DB}" name="Column3187" dataDxfId="13337"/>
    <tableColumn id="3204" xr3:uid="{4A6FB0A4-95CF-4181-BC2A-D145DE8CC6F9}" name="Column3188" dataDxfId="13336"/>
    <tableColumn id="3205" xr3:uid="{F11559E9-231F-4FD4-80F6-10BF12830A0E}" name="Column3189" dataDxfId="13335"/>
    <tableColumn id="3206" xr3:uid="{5A3FB8C7-D76A-4CC8-8856-4944B36D6C1E}" name="Column3190" dataDxfId="13334"/>
    <tableColumn id="3207" xr3:uid="{5636FA44-BFAF-4456-BB6D-D6DD04AF5A9B}" name="Column3191" dataDxfId="13333"/>
    <tableColumn id="3208" xr3:uid="{2A0D1ACF-FA5F-4246-AA49-8B04E4CF7BDF}" name="Column3192" dataDxfId="13332"/>
    <tableColumn id="3209" xr3:uid="{2C2A6743-604A-4303-B458-20A5CD867D01}" name="Column3193" dataDxfId="13331"/>
    <tableColumn id="3210" xr3:uid="{F298C80F-0163-4A03-B580-1227D6EFBCB1}" name="Column3194" dataDxfId="13330"/>
    <tableColumn id="3211" xr3:uid="{EA6FEE7E-8C3A-4355-97E3-DBBFD9C9F85E}" name="Column3195" dataDxfId="13329"/>
    <tableColumn id="3212" xr3:uid="{796407E6-9CA9-4612-93D8-D7373E7AF0C2}" name="Column3196" dataDxfId="13328"/>
    <tableColumn id="3213" xr3:uid="{EC50C884-71E1-4C15-91ED-8AB140EDE18D}" name="Column3197" dataDxfId="13327"/>
    <tableColumn id="3214" xr3:uid="{F871C864-8E5F-42B4-9128-68A3A9725297}" name="Column3198" dataDxfId="13326"/>
    <tableColumn id="3215" xr3:uid="{24C7E204-D697-4F18-B671-12EA816B3A66}" name="Column3199" dataDxfId="13325"/>
    <tableColumn id="3216" xr3:uid="{2218D604-6576-41B6-BF7D-A1D8DC70A0ED}" name="Column3200" dataDxfId="13324"/>
    <tableColumn id="3217" xr3:uid="{EB2C3F08-2F59-43FE-8324-EE7635A70F75}" name="Column3201" dataDxfId="13323"/>
    <tableColumn id="3218" xr3:uid="{58AAE4C3-9458-4570-86E5-B7AE365C5DB4}" name="Column3202" dataDxfId="13322"/>
    <tableColumn id="3219" xr3:uid="{79DA7060-F5BD-4EF1-89AF-B5456A83E078}" name="Column3203" dataDxfId="13321"/>
    <tableColumn id="3220" xr3:uid="{EF3122E2-957B-4DFC-9FBB-1416C74FAF0E}" name="Column3204" dataDxfId="13320"/>
    <tableColumn id="3221" xr3:uid="{E8FB253A-16D9-4B49-8849-F70A861274CF}" name="Column3205" dataDxfId="13319"/>
    <tableColumn id="3222" xr3:uid="{B6D12F50-2EB8-451C-A086-98F24D7A8AD6}" name="Column3206" dataDxfId="13318"/>
    <tableColumn id="3223" xr3:uid="{5BF90D0F-CA4A-42E5-8061-DEE62C159F96}" name="Column3207" dataDxfId="13317"/>
    <tableColumn id="3224" xr3:uid="{AE603F15-DFE1-4935-BC90-2C83D425B5EE}" name="Column3208" dataDxfId="13316"/>
    <tableColumn id="3225" xr3:uid="{08EC5433-ADD2-4880-B1BD-91D2141BC784}" name="Column3209" dataDxfId="13315"/>
    <tableColumn id="3226" xr3:uid="{3D4A557D-E6A6-49B8-B1AF-8921C3459BFD}" name="Column3210" dataDxfId="13314"/>
    <tableColumn id="3227" xr3:uid="{6597AEBB-EABB-4BD3-BE54-C490AA0BBCD3}" name="Column3211" dataDxfId="13313"/>
    <tableColumn id="3228" xr3:uid="{6679243C-5436-4CDE-9876-BA75689AAFED}" name="Column3212" dataDxfId="13312"/>
    <tableColumn id="3229" xr3:uid="{2552DE74-2961-426E-8799-A61427221689}" name="Column3213" dataDxfId="13311"/>
    <tableColumn id="3230" xr3:uid="{8724FDED-CBB3-4303-AC3E-3697803572FC}" name="Column3214" dataDxfId="13310"/>
    <tableColumn id="3231" xr3:uid="{DC0155AE-DE30-4998-8FC9-D26E813D0B3B}" name="Column3215" dataDxfId="13309"/>
    <tableColumn id="3232" xr3:uid="{9C3F188B-B000-4CF3-8563-4E4A64472A05}" name="Column3216" dataDxfId="13308"/>
    <tableColumn id="3233" xr3:uid="{4C58272A-7E1C-455B-9D45-E99DC713EB1D}" name="Column3217" dataDxfId="13307"/>
    <tableColumn id="3234" xr3:uid="{5D9F60EB-95B5-4893-A2CB-C61FBDF6FB3B}" name="Column3218" dataDxfId="13306"/>
    <tableColumn id="3235" xr3:uid="{55C005B5-6759-4F29-9D91-C04EE15CCB8D}" name="Column3219" dataDxfId="13305"/>
    <tableColumn id="3236" xr3:uid="{9A9D12B4-824E-4293-A23A-208E37DDF4F9}" name="Column3220" dataDxfId="13304"/>
    <tableColumn id="3237" xr3:uid="{E5EEB5E0-9411-4CB3-AE1B-CFEFB716C1FF}" name="Column3221" dataDxfId="13303"/>
    <tableColumn id="3238" xr3:uid="{1CD434AE-0EEB-4EBE-9501-89A0BEA8D4C2}" name="Column3222" dataDxfId="13302"/>
    <tableColumn id="3239" xr3:uid="{FF083915-F326-496C-A02E-B3895D05E212}" name="Column3223" dataDxfId="13301"/>
    <tableColumn id="3240" xr3:uid="{6D5FC925-A7F5-4FA5-9B13-7E89F6322247}" name="Column3224" dataDxfId="13300"/>
    <tableColumn id="3241" xr3:uid="{F26D52D4-4226-44B3-B260-CB5FEA6467A6}" name="Column3225" dataDxfId="13299"/>
    <tableColumn id="3242" xr3:uid="{454FADF7-A28D-460B-A1B7-CA7BF9DEEF3B}" name="Column3226" dataDxfId="13298"/>
    <tableColumn id="3243" xr3:uid="{7C3929A9-008E-41A1-B336-2899B85E3F2D}" name="Column3227" dataDxfId="13297"/>
    <tableColumn id="3244" xr3:uid="{92B04357-58BA-4FDF-B67D-83808FCE47AF}" name="Column3228" dataDxfId="13296"/>
    <tableColumn id="3245" xr3:uid="{501E116F-0CCD-4FE4-8004-39B53170CE69}" name="Column3229" dataDxfId="13295"/>
    <tableColumn id="3246" xr3:uid="{50157C5A-F8A8-40EF-B390-218587681137}" name="Column3230" dataDxfId="13294"/>
    <tableColumn id="3247" xr3:uid="{CD09C08A-CCE6-4663-8D3D-ADF78F0AC2E5}" name="Column3231" dataDxfId="13293"/>
    <tableColumn id="3248" xr3:uid="{E9B728A9-139F-43FF-86B4-0599F044DB7A}" name="Column3232" dataDxfId="13292"/>
    <tableColumn id="3249" xr3:uid="{C79F1359-9DD5-4362-B3C8-1FC779A1DA02}" name="Column3233" dataDxfId="13291"/>
    <tableColumn id="3250" xr3:uid="{7A2A2170-D179-4160-8F8B-8F6CEAEA88C4}" name="Column3234" dataDxfId="13290"/>
    <tableColumn id="3251" xr3:uid="{743BF0FB-B5AD-4699-A159-5A22702E187F}" name="Column3235" dataDxfId="13289"/>
    <tableColumn id="3252" xr3:uid="{59FC9BF8-197E-4C65-B6AB-8320FE829DC9}" name="Column3236" dataDxfId="13288"/>
    <tableColumn id="3253" xr3:uid="{EEA7A2B2-6090-4A69-B893-D19C34226B1E}" name="Column3237" dataDxfId="13287"/>
    <tableColumn id="3254" xr3:uid="{41AFBF98-E023-44B9-93E1-32DA813B1997}" name="Column3238" dataDxfId="13286"/>
    <tableColumn id="3255" xr3:uid="{84277C42-0700-427D-9306-988074237D63}" name="Column3239" dataDxfId="13285"/>
    <tableColumn id="3256" xr3:uid="{48E73D86-FF19-40B9-BECE-EE8407E3A4A6}" name="Column3240" dataDxfId="13284"/>
    <tableColumn id="3257" xr3:uid="{4FAC06E6-FB98-4C27-B7A6-2F152372D354}" name="Column3241" dataDxfId="13283"/>
    <tableColumn id="3258" xr3:uid="{CDA53E3B-03BB-4E42-88AD-BCD4C4FC9718}" name="Column3242" dataDxfId="13282"/>
    <tableColumn id="3259" xr3:uid="{247D9BC0-C2B3-463A-A8E9-448B9C3891D9}" name="Column3243" dataDxfId="13281"/>
    <tableColumn id="3260" xr3:uid="{748D2B84-B548-44D3-952D-1842A7D11254}" name="Column3244" dataDxfId="13280"/>
    <tableColumn id="3261" xr3:uid="{52F3E30C-3D01-4923-A245-D2DDFD2559D1}" name="Column3245" dataDxfId="13279"/>
    <tableColumn id="3262" xr3:uid="{2A0A7930-A872-49CA-9DDE-B07C8DBEB8A1}" name="Column3246" dataDxfId="13278"/>
    <tableColumn id="3263" xr3:uid="{BFEB9CA0-8D26-4A95-93A9-497FCF87FCEC}" name="Column3247" dataDxfId="13277"/>
    <tableColumn id="3264" xr3:uid="{6B859525-8F7E-47CC-9DF0-422C3D0C0E00}" name="Column3248" dataDxfId="13276"/>
    <tableColumn id="3265" xr3:uid="{A37CD167-551F-4E83-BE29-91F74B793A99}" name="Column3249" dataDxfId="13275"/>
    <tableColumn id="3266" xr3:uid="{632E572D-B6D3-4302-B3C1-269696E6545C}" name="Column3250" dataDxfId="13274"/>
    <tableColumn id="3267" xr3:uid="{3C66E303-C981-4DDC-857D-A709F977CACF}" name="Column3251" dataDxfId="13273"/>
    <tableColumn id="3268" xr3:uid="{47446666-FDCE-4319-9E6A-0846C209B8B5}" name="Column3252" dataDxfId="13272"/>
    <tableColumn id="3269" xr3:uid="{F0AC4DD4-4909-49A6-B956-638AAB18F219}" name="Column3253" dataDxfId="13271"/>
    <tableColumn id="3270" xr3:uid="{BA747D2F-7074-46EB-9CA8-DA9ACC918B96}" name="Column3254" dataDxfId="13270"/>
    <tableColumn id="3271" xr3:uid="{ABA72B86-0435-4E0D-910C-09231015D770}" name="Column3255" dataDxfId="13269"/>
    <tableColumn id="3272" xr3:uid="{C4255A3F-33B6-4D0F-8F6F-A7D58D0D2622}" name="Column3256" dataDxfId="13268"/>
    <tableColumn id="3273" xr3:uid="{3E584AFB-6CED-4BE0-94CF-738C87D007C7}" name="Column3257" dataDxfId="13267"/>
    <tableColumn id="3274" xr3:uid="{5550FB04-A229-41C2-A47C-3FA52BBC5B2B}" name="Column3258" dataDxfId="13266"/>
    <tableColumn id="3275" xr3:uid="{A5DC5663-6989-4336-AD95-F31B989F4E27}" name="Column3259" dataDxfId="13265"/>
    <tableColumn id="3276" xr3:uid="{5B4A95A6-8F3A-4362-A2C6-0D8F8AB5E4CE}" name="Column3260" dataDxfId="13264"/>
    <tableColumn id="3277" xr3:uid="{691716D7-653D-4BC0-B145-6935CA1BFF6B}" name="Column3261" dataDxfId="13263"/>
    <tableColumn id="3278" xr3:uid="{5CC8C34A-A792-4BDB-A77C-1866ABD4FA6E}" name="Column3262" dataDxfId="13262"/>
    <tableColumn id="3279" xr3:uid="{4FD5A9AD-E562-425F-81C9-9A8992CDA34A}" name="Column3263" dataDxfId="13261"/>
    <tableColumn id="3280" xr3:uid="{605E15F3-BAEB-420D-905E-0DB3DE10547C}" name="Column3264" dataDxfId="13260"/>
    <tableColumn id="3281" xr3:uid="{935C99F8-95D7-43FD-9A90-85408B10BAE6}" name="Column3265" dataDxfId="13259"/>
    <tableColumn id="3282" xr3:uid="{CD945CAE-2AF9-482C-AB95-273BD66D972D}" name="Column3266" dataDxfId="13258"/>
    <tableColumn id="3283" xr3:uid="{22710448-C274-4A28-A02F-6C5C42304430}" name="Column3267" dataDxfId="13257"/>
    <tableColumn id="3284" xr3:uid="{6C501486-7DF1-4B1D-A180-7A2D79A08E48}" name="Column3268" dataDxfId="13256"/>
    <tableColumn id="3285" xr3:uid="{AAEDA378-EE67-493D-83B8-38413B657F59}" name="Column3269" dataDxfId="13255"/>
    <tableColumn id="3286" xr3:uid="{B43003F3-8D88-4AE1-ABE6-C370AE1272FB}" name="Column3270" dataDxfId="13254"/>
    <tableColumn id="3287" xr3:uid="{970AAA39-7C3A-485B-B255-F5C824F8B575}" name="Column3271" dataDxfId="13253"/>
    <tableColumn id="3288" xr3:uid="{25B4F8D7-45B0-45BE-9A19-FD09D519C7DB}" name="Column3272" dataDxfId="13252"/>
    <tableColumn id="3289" xr3:uid="{671541F0-67E0-43CB-8946-2C8881CE8722}" name="Column3273" dataDxfId="13251"/>
    <tableColumn id="3290" xr3:uid="{8FD7126E-7EAC-4110-8CC1-F96008EE5C9F}" name="Column3274" dataDxfId="13250"/>
    <tableColumn id="3291" xr3:uid="{0E63A46A-A765-4EE4-9B3B-A9C252C7ADA0}" name="Column3275" dataDxfId="13249"/>
    <tableColumn id="3292" xr3:uid="{04758CEE-4FC8-4727-83D1-3B89F8CD9C04}" name="Column3276" dataDxfId="13248"/>
    <tableColumn id="3293" xr3:uid="{7EA38AEF-E214-4878-A8F9-BDD0B63F074E}" name="Column3277" dataDxfId="13247"/>
    <tableColumn id="3294" xr3:uid="{76EC99A1-96FB-403B-9D60-3637592287A2}" name="Column3278" dataDxfId="13246"/>
    <tableColumn id="3295" xr3:uid="{E2C9DE96-910D-4DAC-8950-07EF469C408E}" name="Column3279" dataDxfId="13245"/>
    <tableColumn id="3296" xr3:uid="{05F9BE1A-F3B7-4D43-817D-6B22F5E64DAB}" name="Column3280" dataDxfId="13244"/>
    <tableColumn id="3297" xr3:uid="{D0F70FF3-85BA-4A13-B5E1-D9CA59A77E31}" name="Column3281" dataDxfId="13243"/>
    <tableColumn id="3298" xr3:uid="{5B82AE36-0376-4F08-91B4-429E103CE273}" name="Column3282" dataDxfId="13242"/>
    <tableColumn id="3299" xr3:uid="{D8DBD151-DA2B-40B0-BA50-3F7542191112}" name="Column3283" dataDxfId="13241"/>
    <tableColumn id="3300" xr3:uid="{7B187BD0-2B0E-40A8-BA1F-8769C047C0D6}" name="Column3284" dataDxfId="13240"/>
    <tableColumn id="3301" xr3:uid="{0842ED2B-646E-4C47-BA3F-7F6DF1AEBEFD}" name="Column3285" dataDxfId="13239"/>
    <tableColumn id="3302" xr3:uid="{C7DBC95E-73B3-4B94-9938-836DD2C64DFE}" name="Column3286" dataDxfId="13238"/>
    <tableColumn id="3303" xr3:uid="{C01A5DCD-799C-4677-98EB-F4D43AF4C90B}" name="Column3287" dataDxfId="13237"/>
    <tableColumn id="3304" xr3:uid="{BD9FFDD7-9E89-440E-A4EF-603562607F86}" name="Column3288" dataDxfId="13236"/>
    <tableColumn id="3305" xr3:uid="{978DFAA0-737C-40AC-AF1C-25744F2F9EDD}" name="Column3289" dataDxfId="13235"/>
    <tableColumn id="3306" xr3:uid="{C8DE277E-285F-4BD8-A74D-C7500A7450A8}" name="Column3290" dataDxfId="13234"/>
    <tableColumn id="3307" xr3:uid="{74F2A3DD-07A3-408E-8FB0-8D0A637D0C21}" name="Column3291" dataDxfId="13233"/>
    <tableColumn id="3308" xr3:uid="{79A9F7B0-700B-45F5-8823-C134F1ED58A8}" name="Column3292" dataDxfId="13232"/>
    <tableColumn id="3309" xr3:uid="{6F4BE212-A90B-4957-AF7A-EF6B70ADF1D4}" name="Column3293" dataDxfId="13231"/>
    <tableColumn id="3310" xr3:uid="{EE1B5A2D-DC3D-41E2-99C4-6BC404298D02}" name="Column3294" dataDxfId="13230"/>
    <tableColumn id="3311" xr3:uid="{403AAAA3-61E3-4CF6-9F39-78ECA5F78667}" name="Column3295" dataDxfId="13229"/>
    <tableColumn id="3312" xr3:uid="{A5F2A9CE-BC59-40A1-BAD4-152F207B2E40}" name="Column3296" dataDxfId="13228"/>
    <tableColumn id="3313" xr3:uid="{912B3A05-6A24-4344-8244-0C5849423802}" name="Column3297" dataDxfId="13227"/>
    <tableColumn id="3314" xr3:uid="{8B22505B-03C0-4212-9CD7-72104D4E4517}" name="Column3298" dataDxfId="13226"/>
    <tableColumn id="3315" xr3:uid="{DA96922D-46DA-4BC2-881C-7D55F23D891C}" name="Column3299" dataDxfId="13225"/>
    <tableColumn id="3316" xr3:uid="{5DCAD290-FD0A-4BA4-90A1-B357881DE8F1}" name="Column3300" dataDxfId="13224"/>
    <tableColumn id="3317" xr3:uid="{F5C8BB83-867A-45D1-8DA9-28B46BAD666A}" name="Column3301" dataDxfId="13223"/>
    <tableColumn id="3318" xr3:uid="{7C393E05-0972-4B4D-A1DD-8FC846623D14}" name="Column3302" dataDxfId="13222"/>
    <tableColumn id="3319" xr3:uid="{8E7D8CD6-705E-437A-8C47-EAE32BF4908B}" name="Column3303" dataDxfId="13221"/>
    <tableColumn id="3320" xr3:uid="{4A210552-54F3-41D5-BC20-7DC564863EEB}" name="Column3304" dataDxfId="13220"/>
    <tableColumn id="3321" xr3:uid="{CA35314D-71C2-406F-9C0D-340525058342}" name="Column3305" dataDxfId="13219"/>
    <tableColumn id="3322" xr3:uid="{D7DF8FBF-8ED8-4082-9256-B5F269836B69}" name="Column3306" dataDxfId="13218"/>
    <tableColumn id="3323" xr3:uid="{4289716A-159C-4CC0-BCAD-EF498E078025}" name="Column3307" dataDxfId="13217"/>
    <tableColumn id="3324" xr3:uid="{435F8840-CA2E-408D-92AD-7372CAE4BA63}" name="Column3308" dataDxfId="13216"/>
    <tableColumn id="3325" xr3:uid="{7462C0E0-C244-4656-A25B-7CCAFE341E2E}" name="Column3309" dataDxfId="13215"/>
    <tableColumn id="3326" xr3:uid="{6D6A3DF8-1CAA-4DEB-BF03-8AB68AB21087}" name="Column3310" dataDxfId="13214"/>
    <tableColumn id="3327" xr3:uid="{F6AD3FA2-4504-46DA-A574-DADAA936970F}" name="Column3311" dataDxfId="13213"/>
    <tableColumn id="3328" xr3:uid="{A06EFBCD-690B-491E-BE74-57DFBBECE48A}" name="Column3312" dataDxfId="13212"/>
    <tableColumn id="3329" xr3:uid="{0C8851FA-E883-43A7-8722-4B204B0C1507}" name="Column3313" dataDxfId="13211"/>
    <tableColumn id="3330" xr3:uid="{773D082C-2DD5-4681-9749-06E835B867F0}" name="Column3314" dataDxfId="13210"/>
    <tableColumn id="3331" xr3:uid="{C5019CFC-CC8D-4478-98FC-8F0FC71D6BA3}" name="Column3315" dataDxfId="13209"/>
    <tableColumn id="3332" xr3:uid="{C1023722-D7EA-4CD9-BBBA-653E13789B77}" name="Column3316" dataDxfId="13208"/>
    <tableColumn id="3333" xr3:uid="{0D11F8A1-572D-4A4B-A4DD-7E2835308092}" name="Column3317" dataDxfId="13207"/>
    <tableColumn id="3334" xr3:uid="{CDF3BDFF-CE0B-478D-A6A1-023FA2BCA32B}" name="Column3318" dataDxfId="13206"/>
    <tableColumn id="3335" xr3:uid="{DA43B354-D1DF-47C0-8E0D-D634036DA20D}" name="Column3319" dataDxfId="13205"/>
    <tableColumn id="3336" xr3:uid="{F4DC5B5B-9B29-4E54-94AF-29B2B24DC2DE}" name="Column3320" dataDxfId="13204"/>
    <tableColumn id="3337" xr3:uid="{F82586D2-6D80-4D86-94FD-98CD02FB57A0}" name="Column3321" dataDxfId="13203"/>
    <tableColumn id="3338" xr3:uid="{43759B33-8A7B-4581-99AA-6FA568C09C63}" name="Column3322" dataDxfId="13202"/>
    <tableColumn id="3339" xr3:uid="{9C2D3BD3-B1DF-4797-A57B-E2E7DA831517}" name="Column3323" dataDxfId="13201"/>
    <tableColumn id="3340" xr3:uid="{6DFE8437-80FB-4581-8812-956A88BB0D21}" name="Column3324" dataDxfId="13200"/>
    <tableColumn id="3341" xr3:uid="{A288E679-4C4D-4A91-8D9D-758A7EF958B8}" name="Column3325" dataDxfId="13199"/>
    <tableColumn id="3342" xr3:uid="{73B4062B-701D-4EF4-BB12-868B5E4AC083}" name="Column3326" dataDxfId="13198"/>
    <tableColumn id="3343" xr3:uid="{1005723F-5DEA-4825-949A-277523303010}" name="Column3327" dataDxfId="13197"/>
    <tableColumn id="3344" xr3:uid="{6106598C-4C2D-4071-A595-D880103013E8}" name="Column3328" dataDxfId="13196"/>
    <tableColumn id="3345" xr3:uid="{6B15B0F3-ACFF-48A0-B1CE-D7CBC88E01EF}" name="Column3329" dataDxfId="13195"/>
    <tableColumn id="3346" xr3:uid="{0396B841-E629-4838-9884-193D872A6B96}" name="Column3330" dataDxfId="13194"/>
    <tableColumn id="3347" xr3:uid="{EF34433C-F6EC-4EED-99C2-3FCDEE61A6DB}" name="Column3331" dataDxfId="13193"/>
    <tableColumn id="3348" xr3:uid="{E2721F86-FB90-4118-9C00-46CA682DAABD}" name="Column3332" dataDxfId="13192"/>
    <tableColumn id="3349" xr3:uid="{1024CA8E-E768-45F6-B6B4-393FA834870F}" name="Column3333" dataDxfId="13191"/>
    <tableColumn id="3350" xr3:uid="{23F43F1E-5255-46ED-BF8A-7D00E5A9A9C8}" name="Column3334" dataDxfId="13190"/>
    <tableColumn id="3351" xr3:uid="{6A32A7D3-4CEA-4A86-9D2C-EF2A4DD724B6}" name="Column3335" dataDxfId="13189"/>
    <tableColumn id="3352" xr3:uid="{EA6AE6D0-A7B2-4771-8357-E8AC7FDDB47C}" name="Column3336" dataDxfId="13188"/>
    <tableColumn id="3353" xr3:uid="{B1F364C8-D368-4866-B129-8033360F8055}" name="Column3337" dataDxfId="13187"/>
    <tableColumn id="3354" xr3:uid="{FA419486-33A3-4A74-AFAD-375F98F7B07D}" name="Column3338" dataDxfId="13186"/>
    <tableColumn id="3355" xr3:uid="{2E9BC532-8A4A-4CC9-9166-A5A02273ADFE}" name="Column3339" dataDxfId="13185"/>
    <tableColumn id="3356" xr3:uid="{37BC7E8F-FD4A-48B0-B0C3-E5D9276A8A6A}" name="Column3340" dataDxfId="13184"/>
    <tableColumn id="3357" xr3:uid="{23AC7E33-138E-465D-B0E9-46981CD36AA0}" name="Column3341" dataDxfId="13183"/>
    <tableColumn id="3358" xr3:uid="{3D4551D8-B79B-4A8A-8D7F-4F969F81CEBD}" name="Column3342" dataDxfId="13182"/>
    <tableColumn id="3359" xr3:uid="{D8425381-E8FE-4506-A563-C9C478FA26DF}" name="Column3343" dataDxfId="13181"/>
    <tableColumn id="3360" xr3:uid="{1A8D28A6-C0BB-443E-B182-B319BC271FF1}" name="Column3344" dataDxfId="13180"/>
    <tableColumn id="3361" xr3:uid="{9B17E1EC-919F-4472-A278-851C26A4F443}" name="Column3345" dataDxfId="13179"/>
    <tableColumn id="3362" xr3:uid="{EE79862D-C350-4505-8E47-28C3CD920B21}" name="Column3346" dataDxfId="13178"/>
    <tableColumn id="3363" xr3:uid="{D01A9C27-E07A-483A-80C0-3CEC6F1BA120}" name="Column3347" dataDxfId="13177"/>
    <tableColumn id="3364" xr3:uid="{7C317C39-DAB1-42C1-89F2-B998AB46AB36}" name="Column3348" dataDxfId="13176"/>
    <tableColumn id="3365" xr3:uid="{3FE082FF-AD55-436A-AAF2-31EB7D40869E}" name="Column3349" dataDxfId="13175"/>
    <tableColumn id="3366" xr3:uid="{21F64074-E30C-4AE4-96E9-7BAB5C07BBF8}" name="Column3350" dataDxfId="13174"/>
    <tableColumn id="3367" xr3:uid="{AF6379EA-6798-4F1A-B3E1-969B0BDF5851}" name="Column3351" dataDxfId="13173"/>
    <tableColumn id="3368" xr3:uid="{69CF2890-2A0D-4215-B100-F2BD7421A06D}" name="Column3352" dataDxfId="13172"/>
    <tableColumn id="3369" xr3:uid="{599FCC42-E48A-446F-B897-6F200A1944BD}" name="Column3353" dataDxfId="13171"/>
    <tableColumn id="3370" xr3:uid="{BEA47CC3-749D-4CF4-9434-144584E924C8}" name="Column3354" dataDxfId="13170"/>
    <tableColumn id="3371" xr3:uid="{D6A5F4E4-23E5-4344-9FF6-1DD3B7013D37}" name="Column3355" dataDxfId="13169"/>
    <tableColumn id="3372" xr3:uid="{3DCDFCE2-2549-49C0-A275-B3DC06A71D9D}" name="Column3356" dataDxfId="13168"/>
    <tableColumn id="3373" xr3:uid="{44484C0C-7B00-4A74-B154-FBB1454CB735}" name="Column3357" dataDxfId="13167"/>
    <tableColumn id="3374" xr3:uid="{F8E5FE5A-3F4A-4843-BFA7-69BBC843134D}" name="Column3358" dataDxfId="13166"/>
    <tableColumn id="3375" xr3:uid="{0137F0FE-E975-4A15-A899-422B9C94713A}" name="Column3359" dataDxfId="13165"/>
    <tableColumn id="3376" xr3:uid="{6B3899C0-DDBC-41B7-8F96-B9F06914FA29}" name="Column3360" dataDxfId="13164"/>
    <tableColumn id="3377" xr3:uid="{E8304456-621C-46EA-99BB-6546E4F70690}" name="Column3361" dataDxfId="13163"/>
    <tableColumn id="3378" xr3:uid="{35A2A863-8E25-4D13-863C-B195EA55F388}" name="Column3362" dataDxfId="13162"/>
    <tableColumn id="3379" xr3:uid="{06A35C23-F0B7-4B90-939E-CBDF4E4173DD}" name="Column3363" dataDxfId="13161"/>
    <tableColumn id="3380" xr3:uid="{4ACABA38-759C-4011-A2B0-DED63A1B8B5D}" name="Column3364" dataDxfId="13160"/>
    <tableColumn id="3381" xr3:uid="{8A88F13C-2C3D-44C3-A779-DFACD62AC838}" name="Column3365" dataDxfId="13159"/>
    <tableColumn id="3382" xr3:uid="{5688DB6F-BC7C-461D-8CE8-ED1C4A05CEEA}" name="Column3366" dataDxfId="13158"/>
    <tableColumn id="3383" xr3:uid="{BE1F01E8-F794-4F00-B230-ECF4EE904D93}" name="Column3367" dataDxfId="13157"/>
    <tableColumn id="3384" xr3:uid="{B24823EA-5B01-4673-BF8E-1EEA1F95AE9C}" name="Column3368" dataDxfId="13156"/>
    <tableColumn id="3385" xr3:uid="{EAE4E066-8892-424B-84AC-B6D5AB6892E2}" name="Column3369" dataDxfId="13155"/>
    <tableColumn id="3386" xr3:uid="{27813F55-EEA4-4A5F-A0AD-CD76F303AF42}" name="Column3370" dataDxfId="13154"/>
    <tableColumn id="3387" xr3:uid="{7E66A3DD-DAB8-46EC-99DD-2E4861EB162E}" name="Column3371" dataDxfId="13153"/>
    <tableColumn id="3388" xr3:uid="{B52D1466-10D0-4997-8554-BC359F0712C3}" name="Column3372" dataDxfId="13152"/>
    <tableColumn id="3389" xr3:uid="{1EE10860-FEF7-4972-AF6A-7489BDD5B4B4}" name="Column3373" dataDxfId="13151"/>
    <tableColumn id="3390" xr3:uid="{8E6145AC-4201-4599-9A97-DB5FE82A2CA0}" name="Column3374" dataDxfId="13150"/>
    <tableColumn id="3391" xr3:uid="{49894D31-A0B7-473A-9C34-5DE68B93BB8A}" name="Column3375" dataDxfId="13149"/>
    <tableColumn id="3392" xr3:uid="{0441A31C-669A-4B37-B0AB-FB2F606B4C64}" name="Column3376" dataDxfId="13148"/>
    <tableColumn id="3393" xr3:uid="{9B7C3848-1AFC-4B4C-B803-AC1A54609863}" name="Column3377" dataDxfId="13147"/>
    <tableColumn id="3394" xr3:uid="{6014F779-5D74-4678-9CE6-577AE3D3D2AF}" name="Column3378" dataDxfId="13146"/>
    <tableColumn id="3395" xr3:uid="{AC4B984B-0818-496C-ABD4-EBDD933C4E2D}" name="Column3379" dataDxfId="13145"/>
    <tableColumn id="3396" xr3:uid="{14D218F6-CF5D-47D8-9F31-9C1275BEFFE8}" name="Column3380" dataDxfId="13144"/>
    <tableColumn id="3397" xr3:uid="{F5F51FD5-F7EE-41DD-A976-33121B11D01A}" name="Column3381" dataDxfId="13143"/>
    <tableColumn id="3398" xr3:uid="{923AB086-472F-40EF-9F2A-939B9474F168}" name="Column3382" dataDxfId="13142"/>
    <tableColumn id="3399" xr3:uid="{92E0D53B-E658-496A-BA4A-E86796976F33}" name="Column3383" dataDxfId="13141"/>
    <tableColumn id="3400" xr3:uid="{A459E53E-A4C2-441B-A240-B7D71C240E89}" name="Column3384" dataDxfId="13140"/>
    <tableColumn id="3401" xr3:uid="{83B005CE-5D89-4616-BAF8-B69F8CD6DA76}" name="Column3385" dataDxfId="13139"/>
    <tableColumn id="3402" xr3:uid="{7360A368-7C73-4F4A-A266-B86A7F8CF711}" name="Column3386" dataDxfId="13138"/>
    <tableColumn id="3403" xr3:uid="{3E705878-875E-4EC4-9EC5-954E2B29FF3C}" name="Column3387" dataDxfId="13137"/>
    <tableColumn id="3404" xr3:uid="{2551969E-2508-4432-9160-787E4A577AD5}" name="Column3388" dataDxfId="13136"/>
    <tableColumn id="3405" xr3:uid="{E74AD9ED-1C3B-4836-A677-75ECA5B1A563}" name="Column3389" dataDxfId="13135"/>
    <tableColumn id="3406" xr3:uid="{D9749B0B-6B01-4B95-8B41-AA0E525160C0}" name="Column3390" dataDxfId="13134"/>
    <tableColumn id="3407" xr3:uid="{77F2A729-63F9-4F57-A789-5C4EA04DA007}" name="Column3391" dataDxfId="13133"/>
    <tableColumn id="3408" xr3:uid="{1CFDE2DA-B2C4-4F83-A532-FADD7F91610D}" name="Column3392" dataDxfId="13132"/>
    <tableColumn id="3409" xr3:uid="{D5F53504-116D-4A6F-B331-BECEAA2BA150}" name="Column3393" dataDxfId="13131"/>
    <tableColumn id="3410" xr3:uid="{D0982E55-0C6E-447D-8AEF-A7AD718425F6}" name="Column3394" dataDxfId="13130"/>
    <tableColumn id="3411" xr3:uid="{2EE79CA4-1C3D-463C-ADA8-DF0E09321B63}" name="Column3395" dataDxfId="13129"/>
    <tableColumn id="3412" xr3:uid="{FF38E603-A678-490F-B79B-CDE8D4574ED6}" name="Column3396" dataDxfId="13128"/>
    <tableColumn id="3413" xr3:uid="{E84EA6DA-4C48-4445-AF0C-EF2819C2530A}" name="Column3397" dataDxfId="13127"/>
    <tableColumn id="3414" xr3:uid="{DB2453CD-B424-4A95-979D-4B408FBA0140}" name="Column3398" dataDxfId="13126"/>
    <tableColumn id="3415" xr3:uid="{6E18FFC3-2D27-49C3-9157-C6CA0603CBA6}" name="Column3399" dataDxfId="13125"/>
    <tableColumn id="3416" xr3:uid="{3B22A2BD-DA26-4DB9-95AE-28DD35B4E19A}" name="Column3400" dataDxfId="13124"/>
    <tableColumn id="3417" xr3:uid="{619988E1-4607-47EE-A963-97B873317074}" name="Column3401" dataDxfId="13123"/>
    <tableColumn id="3418" xr3:uid="{4E33C680-2D96-4DF2-A443-8BFB1C19C1B3}" name="Column3402" dataDxfId="13122"/>
    <tableColumn id="3419" xr3:uid="{10A14356-A285-4EB9-9FFA-89CDE0A3DAF3}" name="Column3403" dataDxfId="13121"/>
    <tableColumn id="3420" xr3:uid="{503BFDC8-BD29-4F33-A521-31B0FEA0E06F}" name="Column3404" dataDxfId="13120"/>
    <tableColumn id="3421" xr3:uid="{99A07E12-CCE1-497D-9B86-1C71DC08C9BD}" name="Column3405" dataDxfId="13119"/>
    <tableColumn id="3422" xr3:uid="{6ECD1BB2-566C-40BB-AA17-C664DB399335}" name="Column3406" dataDxfId="13118"/>
    <tableColumn id="3423" xr3:uid="{8FC209CA-97F4-47AA-9EB9-D7D997DDD9FC}" name="Column3407" dataDxfId="13117"/>
    <tableColumn id="3424" xr3:uid="{51B67D21-6A8F-489E-89EE-CB6C86890BE7}" name="Column3408" dataDxfId="13116"/>
    <tableColumn id="3425" xr3:uid="{C3AB45A8-C8BF-4352-A933-F5275A91A4D0}" name="Column3409" dataDxfId="13115"/>
    <tableColumn id="3426" xr3:uid="{C739DD3E-5EDE-4CC7-A5E1-98795116CC79}" name="Column3410" dataDxfId="13114"/>
    <tableColumn id="3427" xr3:uid="{C19DE5AA-15F3-4B56-9D3F-EBB0B73D29DB}" name="Column3411" dataDxfId="13113"/>
    <tableColumn id="3428" xr3:uid="{12B6D30E-DFD2-4B46-ADC7-FEABFC462E37}" name="Column3412" dataDxfId="13112"/>
    <tableColumn id="3429" xr3:uid="{5FFD2807-C8AA-4093-8745-8214AE9C6128}" name="Column3413" dataDxfId="13111"/>
    <tableColumn id="3430" xr3:uid="{3F3535DF-C66F-4DB7-A0C1-37C107D50DA6}" name="Column3414" dataDxfId="13110"/>
    <tableColumn id="3431" xr3:uid="{001BE312-19F6-422C-837D-D8B5D08CAB76}" name="Column3415" dataDxfId="13109"/>
    <tableColumn id="3432" xr3:uid="{1155181F-516D-4AE8-9D22-1CCAE207EAC0}" name="Column3416" dataDxfId="13108"/>
    <tableColumn id="3433" xr3:uid="{9AAE66FE-4BF3-4030-B043-4A14A37A2ACD}" name="Column3417" dataDxfId="13107"/>
    <tableColumn id="3434" xr3:uid="{942851E2-AC40-4D25-AAE6-B2F761B8F12C}" name="Column3418" dataDxfId="13106"/>
    <tableColumn id="3435" xr3:uid="{D7E25588-5C32-4038-8043-72EAC1BB31EA}" name="Column3419" dataDxfId="13105"/>
    <tableColumn id="3436" xr3:uid="{DAB04F2E-613F-4489-BAEF-6DF151565C33}" name="Column3420" dataDxfId="13104"/>
    <tableColumn id="3437" xr3:uid="{6BC6D2B9-2193-405C-9911-C405BBEDC705}" name="Column3421" dataDxfId="13103"/>
    <tableColumn id="3438" xr3:uid="{0868CEC7-C79B-4912-B652-80FFB064BA24}" name="Column3422" dataDxfId="13102"/>
    <tableColumn id="3439" xr3:uid="{885651BF-6609-4DE4-A410-D5FF1F14AF82}" name="Column3423" dataDxfId="13101"/>
    <tableColumn id="3440" xr3:uid="{78C358EF-FFFC-40B7-9CB5-0EA764362C55}" name="Column3424" dataDxfId="13100"/>
    <tableColumn id="3441" xr3:uid="{E530AEDE-1048-4133-9235-9099E8475DCA}" name="Column3425" dataDxfId="13099"/>
    <tableColumn id="3442" xr3:uid="{EC962AD6-8263-4352-B88F-E5BFD1AEDFC5}" name="Column3426" dataDxfId="13098"/>
    <tableColumn id="3443" xr3:uid="{4DCC9072-143E-443B-8EE1-A7E5125646C1}" name="Column3427" dataDxfId="13097"/>
    <tableColumn id="3444" xr3:uid="{7C13577D-E5EE-43FB-8B9E-74741310B064}" name="Column3428" dataDxfId="13096"/>
    <tableColumn id="3445" xr3:uid="{24A87424-FD5F-4187-91CE-96369DABDEBB}" name="Column3429" dataDxfId="13095"/>
    <tableColumn id="3446" xr3:uid="{7461D638-B453-4F85-9AAE-D37933B71C09}" name="Column3430" dataDxfId="13094"/>
    <tableColumn id="3447" xr3:uid="{2F70B76E-06B0-4418-91EC-4E5C7C48B765}" name="Column3431" dataDxfId="13093"/>
    <tableColumn id="3448" xr3:uid="{D14D5A39-F926-4353-9199-C08052B1493E}" name="Column3432" dataDxfId="13092"/>
    <tableColumn id="3449" xr3:uid="{30B669A4-18CA-49EF-B890-64D113122E3D}" name="Column3433" dataDxfId="13091"/>
    <tableColumn id="3450" xr3:uid="{D08B6EEE-4CEA-4ED8-A113-F5095ABE6163}" name="Column3434" dataDxfId="13090"/>
    <tableColumn id="3451" xr3:uid="{ECA2C084-CFB1-4564-B181-F84202009752}" name="Column3435" dataDxfId="13089"/>
    <tableColumn id="3452" xr3:uid="{278A8D13-EDFE-4265-8397-7462E79E6B43}" name="Column3436" dataDxfId="13088"/>
    <tableColumn id="3453" xr3:uid="{8101B0B2-C24A-48E3-A946-490C60E8AD02}" name="Column3437" dataDxfId="13087"/>
    <tableColumn id="3454" xr3:uid="{46755AD2-C831-4DCB-B011-4065B071871F}" name="Column3438" dataDxfId="13086"/>
    <tableColumn id="3455" xr3:uid="{DF2EE272-8B1D-4FBB-B7E7-185ED8A534E0}" name="Column3439" dataDxfId="13085"/>
    <tableColumn id="3456" xr3:uid="{512B7471-66D6-480E-8462-63B3764637A2}" name="Column3440" dataDxfId="13084"/>
    <tableColumn id="3457" xr3:uid="{A5908277-2A17-482A-93D2-AF692C1A8D6D}" name="Column3441" dataDxfId="13083"/>
    <tableColumn id="3458" xr3:uid="{91402901-28DE-4EB3-95A7-04F10C920E28}" name="Column3442" dataDxfId="13082"/>
    <tableColumn id="3459" xr3:uid="{2C3F2FDE-BC15-43A4-90FF-487B597486A3}" name="Column3443" dataDxfId="13081"/>
    <tableColumn id="3460" xr3:uid="{2403F62A-5889-4DEE-98EC-3F6ECD3EAC9C}" name="Column3444" dataDxfId="13080"/>
    <tableColumn id="3461" xr3:uid="{5ACF5C15-25DC-471B-89D8-239EF68D9922}" name="Column3445" dataDxfId="13079"/>
    <tableColumn id="3462" xr3:uid="{14B93731-B1AC-4815-8383-9E67A405D3AB}" name="Column3446" dataDxfId="13078"/>
    <tableColumn id="3463" xr3:uid="{707D5614-C0DC-4249-922F-F30B6ABD074D}" name="Column3447" dataDxfId="13077"/>
    <tableColumn id="3464" xr3:uid="{CAC0B6EA-3842-4BA7-BD59-1494EC0AF402}" name="Column3448" dataDxfId="13076"/>
    <tableColumn id="3465" xr3:uid="{39BE12AF-E171-441E-BA59-B9DDF47944B4}" name="Column3449" dataDxfId="13075"/>
    <tableColumn id="3466" xr3:uid="{997165AD-BE6C-4F66-900A-DA0A8942DCE9}" name="Column3450" dataDxfId="13074"/>
    <tableColumn id="3467" xr3:uid="{929FE421-2D84-4839-A072-D2BF14BA8844}" name="Column3451" dataDxfId="13073"/>
    <tableColumn id="3468" xr3:uid="{488864FC-F84A-4E97-839C-EEC141AEC495}" name="Column3452" dataDxfId="13072"/>
    <tableColumn id="3469" xr3:uid="{6A304D7E-F366-4CEF-A191-5BF072869DD1}" name="Column3453" dataDxfId="13071"/>
    <tableColumn id="3470" xr3:uid="{C6C1E363-4745-48B8-AFBF-719F548F5C86}" name="Column3454" dataDxfId="13070"/>
    <tableColumn id="3471" xr3:uid="{4FA9464B-E6C2-43A6-BF37-F42CC188F5EC}" name="Column3455" dataDxfId="13069"/>
    <tableColumn id="3472" xr3:uid="{C83DA82A-EF8E-48B2-B569-681891215B3E}" name="Column3456" dataDxfId="13068"/>
    <tableColumn id="3473" xr3:uid="{8B41F567-9251-49DC-9C98-9B2FFFEE90EA}" name="Column3457" dataDxfId="13067"/>
    <tableColumn id="3474" xr3:uid="{5F2EBFF5-32E2-4B42-BFB2-76EF53678BC1}" name="Column3458" dataDxfId="13066"/>
    <tableColumn id="3475" xr3:uid="{BE2A5346-1166-46BC-AB5D-75115AECBB36}" name="Column3459" dataDxfId="13065"/>
    <tableColumn id="3476" xr3:uid="{C8D910B3-EEB5-497E-8EBC-43C43586503B}" name="Column3460" dataDxfId="13064"/>
    <tableColumn id="3477" xr3:uid="{909FFDB7-1BB0-4C90-9045-FB22E67EEE3A}" name="Column3461" dataDxfId="13063"/>
    <tableColumn id="3478" xr3:uid="{1DF40BCD-A13A-4460-B495-89F77E815C08}" name="Column3462" dataDxfId="13062"/>
    <tableColumn id="3479" xr3:uid="{094D9883-23FD-4C47-82C3-6D8F90E9CE27}" name="Column3463" dataDxfId="13061"/>
    <tableColumn id="3480" xr3:uid="{59B90F55-366B-4F7A-8362-567A2E679E84}" name="Column3464" dataDxfId="13060"/>
    <tableColumn id="3481" xr3:uid="{36832FDE-6B06-40C6-904C-3D17BD4AA5F6}" name="Column3465" dataDxfId="13059"/>
    <tableColumn id="3482" xr3:uid="{649AAB01-3F69-4CDE-8639-4F99C50B32B4}" name="Column3466" dataDxfId="13058"/>
    <tableColumn id="3483" xr3:uid="{ED522F4B-C394-44A9-9831-6992DF89E7A4}" name="Column3467" dataDxfId="13057"/>
    <tableColumn id="3484" xr3:uid="{E096C56F-B133-4D54-B1F5-F3BAB4DB7D1E}" name="Column3468" dataDxfId="13056"/>
    <tableColumn id="3485" xr3:uid="{4468F871-DE67-46B1-9F6F-56FBE6DDDDD6}" name="Column3469" dataDxfId="13055"/>
    <tableColumn id="3486" xr3:uid="{AAB70967-1877-4114-A8D3-E4A720EDCEAB}" name="Column3470" dataDxfId="13054"/>
    <tableColumn id="3487" xr3:uid="{621F07EB-5CF3-4211-A69A-650A21668BCF}" name="Column3471" dataDxfId="13053"/>
    <tableColumn id="3488" xr3:uid="{8E6704D6-1A7F-439F-8712-AF804AAE77AD}" name="Column3472" dataDxfId="13052"/>
    <tableColumn id="3489" xr3:uid="{1B4F08A6-DDC6-4B74-9673-53CDF9838551}" name="Column3473" dataDxfId="13051"/>
    <tableColumn id="3490" xr3:uid="{5211F1E0-E244-4704-8DAC-BD3FC15D3DDD}" name="Column3474" dataDxfId="13050"/>
    <tableColumn id="3491" xr3:uid="{9FCFF879-8791-4B8B-900A-992AA57DD0CC}" name="Column3475" dataDxfId="13049"/>
    <tableColumn id="3492" xr3:uid="{A5D10849-E53F-4C6B-B6FC-0B6708E4FCA7}" name="Column3476" dataDxfId="13048"/>
    <tableColumn id="3493" xr3:uid="{09E3D2BA-5704-4BDF-BE9D-77EBDB15AC99}" name="Column3477" dataDxfId="13047"/>
    <tableColumn id="3494" xr3:uid="{D8CED801-0D5A-444E-A797-D5D7CA8F3656}" name="Column3478" dataDxfId="13046"/>
    <tableColumn id="3495" xr3:uid="{D7FF8AF2-F2B5-4B4B-AB44-A6F1F4415C35}" name="Column3479" dataDxfId="13045"/>
    <tableColumn id="3496" xr3:uid="{7E2ADDF2-ABCF-4715-90B7-86050BB06E0C}" name="Column3480" dataDxfId="13044"/>
    <tableColumn id="3497" xr3:uid="{0356A3BE-7415-4949-9B48-D10C33C8DA75}" name="Column3481" dataDxfId="13043"/>
    <tableColumn id="3498" xr3:uid="{B95978A0-8654-4480-B775-3F2709BA9BB8}" name="Column3482" dataDxfId="13042"/>
    <tableColumn id="3499" xr3:uid="{9789287B-8442-4FA4-9D95-87476B85F3EA}" name="Column3483" dataDxfId="13041"/>
    <tableColumn id="3500" xr3:uid="{7BA35683-C6E1-4C37-AA33-41FBDCB9FB07}" name="Column3484" dataDxfId="13040"/>
    <tableColumn id="3501" xr3:uid="{B4AD7F50-3642-40F1-AB68-BD8E358F14AE}" name="Column3485" dataDxfId="13039"/>
    <tableColumn id="3502" xr3:uid="{6C6802C8-ABA3-492C-9E9B-E887B5920363}" name="Column3486" dataDxfId="13038"/>
    <tableColumn id="3503" xr3:uid="{263C4C74-24B4-4952-8C18-0DBC6442953E}" name="Column3487" dataDxfId="13037"/>
    <tableColumn id="3504" xr3:uid="{FB2B0B15-B4EB-401F-A183-187485CAFFBE}" name="Column3488" dataDxfId="13036"/>
    <tableColumn id="3505" xr3:uid="{EABF2769-4DA8-49F2-8172-892D91E5F6A0}" name="Column3489" dataDxfId="13035"/>
    <tableColumn id="3506" xr3:uid="{F06DB104-5FFE-41F1-98C8-90349A639B23}" name="Column3490" dataDxfId="13034"/>
    <tableColumn id="3507" xr3:uid="{C4F592F7-C7DD-40EB-A83C-4096BC7FBC92}" name="Column3491" dataDxfId="13033"/>
    <tableColumn id="3508" xr3:uid="{77C78C49-E840-43AB-AD6D-A46AEC95C724}" name="Column3492" dataDxfId="13032"/>
    <tableColumn id="3509" xr3:uid="{C38584E0-2D5C-46C9-B292-13EA0DBB237C}" name="Column3493" dataDxfId="13031"/>
    <tableColumn id="3510" xr3:uid="{B32AE828-031F-4B7C-98CE-8ADE009D284C}" name="Column3494" dataDxfId="13030"/>
    <tableColumn id="3511" xr3:uid="{3F7AA795-AB89-472D-B58E-E1F653D8A964}" name="Column3495" dataDxfId="13029"/>
    <tableColumn id="3512" xr3:uid="{4F184A11-ADA4-4E9F-9AB6-DC893AF66C04}" name="Column3496" dataDxfId="13028"/>
    <tableColumn id="3513" xr3:uid="{A6EA5823-7AC0-4B70-9FD8-BEEE92653D62}" name="Column3497" dataDxfId="13027"/>
    <tableColumn id="3514" xr3:uid="{5773022B-42F5-4477-866D-07061063C30B}" name="Column3498" dataDxfId="13026"/>
    <tableColumn id="3515" xr3:uid="{67D9437F-D949-4915-BC48-8A6BE329EB6E}" name="Column3499" dataDxfId="13025"/>
    <tableColumn id="3516" xr3:uid="{D49B3D52-CE52-4AA2-B1D8-8A12C4EE0D3F}" name="Column3500" dataDxfId="13024"/>
    <tableColumn id="3517" xr3:uid="{45C6BAAE-AFA2-417D-9BDB-A8FFD742116B}" name="Column3501" dataDxfId="13023"/>
    <tableColumn id="3518" xr3:uid="{69384017-8ACF-4F33-B078-FE9DC617DEB0}" name="Column3502" dataDxfId="13022"/>
    <tableColumn id="3519" xr3:uid="{15391E43-BCA4-4B7C-9485-099244BAC899}" name="Column3503" dataDxfId="13021"/>
    <tableColumn id="3520" xr3:uid="{973C5E5A-F410-48B0-BCB7-5D9A157CEC8F}" name="Column3504" dataDxfId="13020"/>
    <tableColumn id="3521" xr3:uid="{B55AAE37-E4AE-4C09-B1ED-B1B4967C9ECE}" name="Column3505" dataDxfId="13019"/>
    <tableColumn id="3522" xr3:uid="{A0DCAD65-39D1-4C62-8157-3F5EED73187B}" name="Column3506" dataDxfId="13018"/>
    <tableColumn id="3523" xr3:uid="{2F9CC37E-6644-4E28-B06B-44D2D77696F3}" name="Column3507" dataDxfId="13017"/>
    <tableColumn id="3524" xr3:uid="{4AFF430A-396E-4A7F-BA57-D9BC4D0F9785}" name="Column3508" dataDxfId="13016"/>
    <tableColumn id="3525" xr3:uid="{96CF7F96-D3E9-42B9-9236-BB71EB2AB5A6}" name="Column3509" dataDxfId="13015"/>
    <tableColumn id="3526" xr3:uid="{0E5502F9-EA12-411D-9AC3-88F9F9A7ED57}" name="Column3510" dataDxfId="13014"/>
    <tableColumn id="3527" xr3:uid="{90D9F894-9D37-4B76-8663-6A6EA9744935}" name="Column3511" dataDxfId="13013"/>
    <tableColumn id="3528" xr3:uid="{BE32F907-8620-4B4D-8574-8D8B66CE57A0}" name="Column3512" dataDxfId="13012"/>
    <tableColumn id="3529" xr3:uid="{3859F70F-7411-4B67-84D1-CCC0813F4FB5}" name="Column3513" dataDxfId="13011"/>
    <tableColumn id="3530" xr3:uid="{4E0B2046-7AFE-44F4-A2CF-5DBDBE89797F}" name="Column3514" dataDxfId="13010"/>
    <tableColumn id="3531" xr3:uid="{14443376-AD3E-446A-81FB-26BA90BE83C4}" name="Column3515" dataDxfId="13009"/>
    <tableColumn id="3532" xr3:uid="{73E89D73-883D-4BF8-A7FC-E91A71315C75}" name="Column3516" dataDxfId="13008"/>
    <tableColumn id="3533" xr3:uid="{44DF5E9A-8EBC-4D80-9A00-E220C1242E7E}" name="Column3517" dataDxfId="13007"/>
    <tableColumn id="3534" xr3:uid="{71D9A520-6B87-47DF-8942-E4A9138E03F6}" name="Column3518" dataDxfId="13006"/>
    <tableColumn id="3535" xr3:uid="{642F3B3B-7355-4F92-809A-293B8B5505BE}" name="Column3519" dataDxfId="13005"/>
    <tableColumn id="3536" xr3:uid="{CC3EB8D0-41D9-447D-B025-BD2C42B72BD4}" name="Column3520" dataDxfId="13004"/>
    <tableColumn id="3537" xr3:uid="{8C84C337-16E4-44CF-A55A-C0F7499C9036}" name="Column3521" dataDxfId="13003"/>
    <tableColumn id="3538" xr3:uid="{5F1C904D-5CB4-4E5E-84C0-EF670DEF7312}" name="Column3522" dataDxfId="13002"/>
    <tableColumn id="3539" xr3:uid="{4A417315-B4EF-4D49-A079-C75796619200}" name="Column3523" dataDxfId="13001"/>
    <tableColumn id="3540" xr3:uid="{81668836-057F-4175-812C-3D168EF38FA2}" name="Column3524" dataDxfId="13000"/>
    <tableColumn id="3541" xr3:uid="{0C255581-5C39-41D2-827F-EA6ABA375090}" name="Column3525" dataDxfId="12999"/>
    <tableColumn id="3542" xr3:uid="{B11B9689-AA9C-4388-89D4-38D9F590C0F5}" name="Column3526" dataDxfId="12998"/>
    <tableColumn id="3543" xr3:uid="{B1A1684E-397E-4992-BB07-A5F43C9C9D7C}" name="Column3527" dataDxfId="12997"/>
    <tableColumn id="3544" xr3:uid="{318CF2A0-ED19-4B33-B208-B6A093BCC78B}" name="Column3528" dataDxfId="12996"/>
    <tableColumn id="3545" xr3:uid="{93606D0C-CDCF-4E1B-B9D8-EBE27722BBFE}" name="Column3529" dataDxfId="12995"/>
    <tableColumn id="3546" xr3:uid="{DCC7656D-508F-4DE2-A583-6D2847F25938}" name="Column3530" dataDxfId="12994"/>
    <tableColumn id="3547" xr3:uid="{6D3FCAA3-8E07-4C60-A835-BF94AB825343}" name="Column3531" dataDxfId="12993"/>
    <tableColumn id="3548" xr3:uid="{A8D79AD9-043F-4B9C-A5EC-1E04BC5D20B9}" name="Column3532" dataDxfId="12992"/>
    <tableColumn id="3549" xr3:uid="{CA7F1784-6EED-4D8D-87F1-F53B72553F1D}" name="Column3533" dataDxfId="12991"/>
    <tableColumn id="3550" xr3:uid="{D01D1AE6-98C4-4D69-B496-44F83F386461}" name="Column3534" dataDxfId="12990"/>
    <tableColumn id="3551" xr3:uid="{CD6B7ECA-F2A5-4E8F-85D9-9DFEA741D8DE}" name="Column3535" dataDxfId="12989"/>
    <tableColumn id="3552" xr3:uid="{9A8F21A4-8083-4BD5-BEB7-84B410E1E5E5}" name="Column3536" dataDxfId="12988"/>
    <tableColumn id="3553" xr3:uid="{8E1AC810-E123-456E-A398-97985CD98EFE}" name="Column3537" dataDxfId="12987"/>
    <tableColumn id="3554" xr3:uid="{1FC19DA5-E351-489D-973D-9B035E237FF7}" name="Column3538" dataDxfId="12986"/>
    <tableColumn id="3555" xr3:uid="{E0227A9A-0EF3-423E-A1FE-8C5B070CB129}" name="Column3539" dataDxfId="12985"/>
    <tableColumn id="3556" xr3:uid="{9E75940D-517D-4176-A97C-34CDD8AC9518}" name="Column3540" dataDxfId="12984"/>
    <tableColumn id="3557" xr3:uid="{49160BA7-DAA9-4EDA-9FDD-DC0B16450A25}" name="Column3541" dataDxfId="12983"/>
    <tableColumn id="3558" xr3:uid="{19A7DBF1-0116-425E-A697-08DB1DCC5ACB}" name="Column3542" dataDxfId="12982"/>
    <tableColumn id="3559" xr3:uid="{BF6B5503-5BFE-4F60-B596-B8EA108A7F64}" name="Column3543" dataDxfId="12981"/>
    <tableColumn id="3560" xr3:uid="{31ABD5E3-7390-4033-8FB5-5EC95A0DA99C}" name="Column3544" dataDxfId="12980"/>
    <tableColumn id="3561" xr3:uid="{E06E6B78-3F25-4035-ACD0-431DB0EFC8A2}" name="Column3545" dataDxfId="12979"/>
    <tableColumn id="3562" xr3:uid="{6613FB26-E452-485D-8178-9B19BDC2000E}" name="Column3546" dataDxfId="12978"/>
    <tableColumn id="3563" xr3:uid="{202F9FC2-27B9-4930-8961-5C20A7B8387F}" name="Column3547" dataDxfId="12977"/>
    <tableColumn id="3564" xr3:uid="{B9D97981-DC5D-423B-8D54-8CC51A1294F5}" name="Column3548" dataDxfId="12976"/>
    <tableColumn id="3565" xr3:uid="{181C7B82-1ADD-4EF4-B846-CA6AC4E616D2}" name="Column3549" dataDxfId="12975"/>
    <tableColumn id="3566" xr3:uid="{47030189-3C5A-4096-AC2D-3DE456D795F7}" name="Column3550" dataDxfId="12974"/>
    <tableColumn id="3567" xr3:uid="{B8A45079-C45C-4FF5-A7F9-A2AFB30BE4AD}" name="Column3551" dataDxfId="12973"/>
    <tableColumn id="3568" xr3:uid="{07EE0D83-0AD0-4DE2-B519-9761CE663835}" name="Column3552" dataDxfId="12972"/>
    <tableColumn id="3569" xr3:uid="{71ACFDC1-0BBE-4499-9615-FF377F6F0E4F}" name="Column3553" dataDxfId="12971"/>
    <tableColumn id="3570" xr3:uid="{BB246FC9-D2ED-426B-A237-C831768B8ED5}" name="Column3554" dataDxfId="12970"/>
    <tableColumn id="3571" xr3:uid="{A340B819-4719-4D49-9088-96062AEED95B}" name="Column3555" dataDxfId="12969"/>
    <tableColumn id="3572" xr3:uid="{EE7F68B3-57F2-4A15-8BB9-600D20772CE6}" name="Column3556" dataDxfId="12968"/>
    <tableColumn id="3573" xr3:uid="{A6410FA2-5095-4FCD-8344-1A768AFED53E}" name="Column3557" dataDxfId="12967"/>
    <tableColumn id="3574" xr3:uid="{1D120243-C793-4FE3-9943-4BCFAF5AD61E}" name="Column3558" dataDxfId="12966"/>
    <tableColumn id="3575" xr3:uid="{04D73E11-6EDA-4989-B4EC-44CBBC2A401C}" name="Column3559" dataDxfId="12965"/>
    <tableColumn id="3576" xr3:uid="{E5DEA233-646F-4132-AB00-85B5F422A184}" name="Column3560" dataDxfId="12964"/>
    <tableColumn id="3577" xr3:uid="{42D5E2AA-C10F-4526-BAB2-6ADF9B42E02F}" name="Column3561" dataDxfId="12963"/>
    <tableColumn id="3578" xr3:uid="{5CBA7D15-E7C2-4560-9436-9C1F160FB7B0}" name="Column3562" dataDxfId="12962"/>
    <tableColumn id="3579" xr3:uid="{0353A998-D9C4-46A0-9212-3B95CBBED95D}" name="Column3563" dataDxfId="12961"/>
    <tableColumn id="3580" xr3:uid="{D6C1F811-84D4-4ED6-B6E5-5EF554EB6DD9}" name="Column3564" dataDxfId="12960"/>
    <tableColumn id="3581" xr3:uid="{40C27F71-F984-42B7-92D5-7EC2370B823D}" name="Column3565" dataDxfId="12959"/>
    <tableColumn id="3582" xr3:uid="{CACE19D3-2147-43D1-958B-F57139FEFE00}" name="Column3566" dataDxfId="12958"/>
    <tableColumn id="3583" xr3:uid="{4ABA5BAB-40FD-4BBC-B362-11EA4C8DA0CE}" name="Column3567" dataDxfId="12957"/>
    <tableColumn id="3584" xr3:uid="{F4179C09-6CED-45C9-990F-52D33FD504AD}" name="Column3568" dataDxfId="12956"/>
    <tableColumn id="3585" xr3:uid="{A188606D-00AD-4AD5-AB7C-CB1EA80006EF}" name="Column3569" dataDxfId="12955"/>
    <tableColumn id="3586" xr3:uid="{E7A1896B-2A08-4019-B29B-4D57DF45AD29}" name="Column3570" dataDxfId="12954"/>
    <tableColumn id="3587" xr3:uid="{B3DB671B-FD46-4DCB-A7C9-EB5CDCAC550F}" name="Column3571" dataDxfId="12953"/>
    <tableColumn id="3588" xr3:uid="{7202CC2B-A440-4296-A03C-F36C9A18FC56}" name="Column3572" dataDxfId="12952"/>
    <tableColumn id="3589" xr3:uid="{300A8D5E-E5C2-47A2-A9B2-B3DFD189C0D9}" name="Column3573" dataDxfId="12951"/>
    <tableColumn id="3590" xr3:uid="{BA419D24-9797-4BAB-8803-894223980F22}" name="Column3574" dataDxfId="12950"/>
    <tableColumn id="3591" xr3:uid="{92412025-78CF-4E40-A6B5-092B3F94F503}" name="Column3575" dataDxfId="12949"/>
    <tableColumn id="3592" xr3:uid="{6284C9C1-2C76-4255-B554-60F071AD7336}" name="Column3576" dataDxfId="12948"/>
    <tableColumn id="3593" xr3:uid="{44956BA5-3D5B-4680-8BAE-08AF54B5ADB9}" name="Column3577" dataDxfId="12947"/>
    <tableColumn id="3594" xr3:uid="{E5CF2E43-03EF-4741-B8B6-4E58D2653FC8}" name="Column3578" dataDxfId="12946"/>
    <tableColumn id="3595" xr3:uid="{2A0C30D8-F146-4127-8FB8-46F11DD01EE6}" name="Column3579" dataDxfId="12945"/>
    <tableColumn id="3596" xr3:uid="{BC9CDE4D-5124-49A2-B94E-C7922CBA7B8E}" name="Column3580" dataDxfId="12944"/>
    <tableColumn id="3597" xr3:uid="{C943B4FE-9257-4CBF-8381-080A76638BF9}" name="Column3581" dataDxfId="12943"/>
    <tableColumn id="3598" xr3:uid="{799F8630-E443-4F38-A212-45AFEAC98DD9}" name="Column3582" dataDxfId="12942"/>
    <tableColumn id="3599" xr3:uid="{BDDC6F11-CA49-46BD-B7DD-7C1F51230D67}" name="Column3583" dataDxfId="12941"/>
    <tableColumn id="3600" xr3:uid="{9C04D5BE-5DC1-42E6-B697-FF02AC6628E3}" name="Column3584" dataDxfId="12940"/>
    <tableColumn id="3601" xr3:uid="{0D72921F-25D2-4345-A6E4-24CF09CD4042}" name="Column3585" dataDxfId="12939"/>
    <tableColumn id="3602" xr3:uid="{2A040F05-06EF-4C0E-92A4-BDC88CE46194}" name="Column3586" dataDxfId="12938"/>
    <tableColumn id="3603" xr3:uid="{E4A7CE56-3C02-48EF-B13D-4CB1675E50C9}" name="Column3587" dataDxfId="12937"/>
    <tableColumn id="3604" xr3:uid="{F96334DD-C941-4232-A835-D5BFE0CC52D5}" name="Column3588" dataDxfId="12936"/>
    <tableColumn id="3605" xr3:uid="{1CB38F62-2DC7-4D54-83D9-AB9B68C03D0E}" name="Column3589" dataDxfId="12935"/>
    <tableColumn id="3606" xr3:uid="{FE9AD373-FCCF-438D-884C-BF8E30B75D68}" name="Column3590" dataDxfId="12934"/>
    <tableColumn id="3607" xr3:uid="{C50C23FA-FF3B-444E-B303-D8CD121508BF}" name="Column3591" dataDxfId="12933"/>
    <tableColumn id="3608" xr3:uid="{CAC95033-E003-40D0-9F6C-39025EB456E6}" name="Column3592" dataDxfId="12932"/>
    <tableColumn id="3609" xr3:uid="{AB9A6A5D-A62C-49F9-BC37-F3691793EE40}" name="Column3593" dataDxfId="12931"/>
    <tableColumn id="3610" xr3:uid="{DB4B3456-14F4-48AA-9CC6-4A017042D936}" name="Column3594" dataDxfId="12930"/>
    <tableColumn id="3611" xr3:uid="{F4B7E7D3-1B67-4552-ADC8-CCCDAF04E031}" name="Column3595" dataDxfId="12929"/>
    <tableColumn id="3612" xr3:uid="{1DB84C39-7B1B-4A28-AFE6-9B297432D158}" name="Column3596" dataDxfId="12928"/>
    <tableColumn id="3613" xr3:uid="{63DCD12C-2B63-4059-8399-85EACAB060A5}" name="Column3597" dataDxfId="12927"/>
    <tableColumn id="3614" xr3:uid="{1D866051-650D-4478-8603-8ADE76FFC7F7}" name="Column3598" dataDxfId="12926"/>
    <tableColumn id="3615" xr3:uid="{856427D3-38F3-4B4A-A730-AD4CBD0901E4}" name="Column3599" dataDxfId="12925"/>
    <tableColumn id="3616" xr3:uid="{1D0B472D-1CC6-4D15-81C1-586FDAAC9194}" name="Column3600" dataDxfId="12924"/>
    <tableColumn id="3617" xr3:uid="{26BB93C6-F263-4D28-9056-9A6A961C809D}" name="Column3601" dataDxfId="12923"/>
    <tableColumn id="3618" xr3:uid="{CB03F8B4-1F4D-44F4-949C-0D8DDEEF490E}" name="Column3602" dataDxfId="12922"/>
    <tableColumn id="3619" xr3:uid="{24E443CC-D908-4F11-81AB-EA397D8DE34E}" name="Column3603" dataDxfId="12921"/>
    <tableColumn id="3620" xr3:uid="{5010F91B-8B56-44E1-BDB7-E14E37C5072B}" name="Column3604" dataDxfId="12920"/>
    <tableColumn id="3621" xr3:uid="{A92D5EA8-7A8C-48C7-BE22-9A4C6E39B18E}" name="Column3605" dataDxfId="12919"/>
    <tableColumn id="3622" xr3:uid="{6384E6B7-25AF-4CDC-BBD1-131D2D8FFFA7}" name="Column3606" dataDxfId="12918"/>
    <tableColumn id="3623" xr3:uid="{A8DC61BC-0CD7-4F46-94CD-8F87FE3442CE}" name="Column3607" dataDxfId="12917"/>
    <tableColumn id="3624" xr3:uid="{99BCCC71-E44D-44C5-96CA-DEE50324C8AE}" name="Column3608" dataDxfId="12916"/>
    <tableColumn id="3625" xr3:uid="{8B64F331-C4ED-4265-BEFD-9CA080E38BE5}" name="Column3609" dataDxfId="12915"/>
    <tableColumn id="3626" xr3:uid="{F0E59C33-437E-4FAE-B058-36807F00E990}" name="Column3610" dataDxfId="12914"/>
    <tableColumn id="3627" xr3:uid="{47B2F395-1EA2-487A-B3BC-203D9963177B}" name="Column3611" dataDxfId="12913"/>
    <tableColumn id="3628" xr3:uid="{9C430A22-109E-4001-B242-8339D1163281}" name="Column3612" dataDxfId="12912"/>
    <tableColumn id="3629" xr3:uid="{BA188578-7CBE-4454-8DF7-C136A55A717D}" name="Column3613" dataDxfId="12911"/>
    <tableColumn id="3630" xr3:uid="{6BC5C5A0-91CA-4BE6-AF20-0A7EAF14C571}" name="Column3614" dataDxfId="12910"/>
    <tableColumn id="3631" xr3:uid="{B1690256-5E42-4E06-9CD6-C5BBD38AA33E}" name="Column3615" dataDxfId="12909"/>
    <tableColumn id="3632" xr3:uid="{E5F8D722-A1F1-403D-A628-52543374E364}" name="Column3616" dataDxfId="12908"/>
    <tableColumn id="3633" xr3:uid="{25E8F26B-BD87-440D-A6A0-F3886E17BE9B}" name="Column3617" dataDxfId="12907"/>
    <tableColumn id="3634" xr3:uid="{C6419E18-6021-492D-A861-BD1B109F3EF0}" name="Column3618" dataDxfId="12906"/>
    <tableColumn id="3635" xr3:uid="{D1B823D0-404C-407E-BF98-356B2C108C83}" name="Column3619" dataDxfId="12905"/>
    <tableColumn id="3636" xr3:uid="{8C536CA7-8454-416F-9ADD-901621475EAC}" name="Column3620" dataDxfId="12904"/>
    <tableColumn id="3637" xr3:uid="{2BC0081D-CC4A-42DE-ABE8-1D3E8B89ED93}" name="Column3621" dataDxfId="12903"/>
    <tableColumn id="3638" xr3:uid="{F0C49B6C-1023-40B8-B7E3-987DE354506A}" name="Column3622" dataDxfId="12902"/>
    <tableColumn id="3639" xr3:uid="{34C48871-AAF0-41C7-8368-43540A457BDA}" name="Column3623" dataDxfId="12901"/>
    <tableColumn id="3640" xr3:uid="{ECB00E3A-0E35-4950-9AAF-10E95D8DD689}" name="Column3624" dataDxfId="12900"/>
    <tableColumn id="3641" xr3:uid="{A26E8B6D-8F58-4775-8BBC-C220D5DEACC3}" name="Column3625" dataDxfId="12899"/>
    <tableColumn id="3642" xr3:uid="{AAFF0288-70C0-488B-8840-F1E1A857882B}" name="Column3626" dataDxfId="12898"/>
    <tableColumn id="3643" xr3:uid="{B560598F-D2FB-4976-99DA-4E0F599E2C54}" name="Column3627" dataDxfId="12897"/>
    <tableColumn id="3644" xr3:uid="{0020D044-BCF7-4700-AC5D-D4CBE9AC368D}" name="Column3628" dataDxfId="12896"/>
    <tableColumn id="3645" xr3:uid="{6DEA1D35-2D33-4171-AB52-ACBF4B8680D5}" name="Column3629" dataDxfId="12895"/>
    <tableColumn id="3646" xr3:uid="{5249318C-CBB2-4FCC-8E5F-363F2D5762B1}" name="Column3630" dataDxfId="12894"/>
    <tableColumn id="3647" xr3:uid="{25FCC453-40E2-4F84-A76E-A153E44E47DC}" name="Column3631" dataDxfId="12893"/>
    <tableColumn id="3648" xr3:uid="{3B529D1E-2202-4191-A7FC-809288747048}" name="Column3632" dataDxfId="12892"/>
    <tableColumn id="3649" xr3:uid="{BE3C7506-0AD5-43A7-BAA5-4C972290E767}" name="Column3633" dataDxfId="12891"/>
    <tableColumn id="3650" xr3:uid="{693DF040-8F18-4E24-8C28-F157044EC541}" name="Column3634" dataDxfId="12890"/>
    <tableColumn id="3651" xr3:uid="{D46575C5-BCBB-4F9D-AA93-5F9AFCF2295E}" name="Column3635" dataDxfId="12889"/>
    <tableColumn id="3652" xr3:uid="{59B6FC8A-A631-4E98-A6F7-399F9C297217}" name="Column3636" dataDxfId="12888"/>
    <tableColumn id="3653" xr3:uid="{160BE451-B73C-478A-BECC-336A562804B7}" name="Column3637" dataDxfId="12887"/>
    <tableColumn id="3654" xr3:uid="{E6325BE3-D5D3-444D-966B-9700B1BFEEE1}" name="Column3638" dataDxfId="12886"/>
    <tableColumn id="3655" xr3:uid="{7D463DD4-97C4-4DB8-A582-FB41D661B6FD}" name="Column3639" dataDxfId="12885"/>
    <tableColumn id="3656" xr3:uid="{EAC284A8-2A68-4C3E-93B7-26BA5AE01D67}" name="Column3640" dataDxfId="12884"/>
    <tableColumn id="3657" xr3:uid="{96BAAB14-6468-4D02-9CB3-D4C464918D77}" name="Column3641" dataDxfId="12883"/>
    <tableColumn id="3658" xr3:uid="{487C9BDE-2D59-4080-B260-6FDDD1D57B0F}" name="Column3642" dataDxfId="12882"/>
    <tableColumn id="3659" xr3:uid="{51A9BE9D-67D5-4735-9500-84975095DB05}" name="Column3643" dataDxfId="12881"/>
    <tableColumn id="3660" xr3:uid="{E8047DE0-2288-4A76-A231-833CFC16D1C4}" name="Column3644" dataDxfId="12880"/>
    <tableColumn id="3661" xr3:uid="{8C5E8FF1-9964-449C-A618-A69A29E8A9D3}" name="Column3645" dataDxfId="12879"/>
    <tableColumn id="3662" xr3:uid="{ACDDDFCA-3B81-452D-A5FC-A8FAF71370BD}" name="Column3646" dataDxfId="12878"/>
    <tableColumn id="3663" xr3:uid="{DFC98C4D-F77F-495A-B6B5-D962EA0F6388}" name="Column3647" dataDxfId="12877"/>
    <tableColumn id="3664" xr3:uid="{FCECCCC2-D49D-43E0-8F47-26F384195415}" name="Column3648" dataDxfId="12876"/>
    <tableColumn id="3665" xr3:uid="{D2280C58-43AD-4B2C-BCA1-93199D4A2147}" name="Column3649" dataDxfId="12875"/>
    <tableColumn id="3666" xr3:uid="{1779C26C-475F-4DBB-ABF4-1652AEB69D64}" name="Column3650" dataDxfId="12874"/>
    <tableColumn id="3667" xr3:uid="{B0A5EE1B-CB0D-44B1-A4FA-AD268AFB05AD}" name="Column3651" dataDxfId="12873"/>
    <tableColumn id="3668" xr3:uid="{0A9C07E6-8DE4-4117-9B8A-77516A177FAC}" name="Column3652" dataDxfId="12872"/>
    <tableColumn id="3669" xr3:uid="{93BEFDCC-22A4-49EA-96D5-5EDBD78FC5A0}" name="Column3653" dataDxfId="12871"/>
    <tableColumn id="3670" xr3:uid="{0D9E8B6B-E55E-4CAA-94AA-80D55A3C4CC0}" name="Column3654" dataDxfId="12870"/>
    <tableColumn id="3671" xr3:uid="{3B416D76-B6F0-4905-B9B3-01665F9C9283}" name="Column3655" dataDxfId="12869"/>
    <tableColumn id="3672" xr3:uid="{89CDE1FE-E154-4B98-9794-A4F540DF91B2}" name="Column3656" dataDxfId="12868"/>
    <tableColumn id="3673" xr3:uid="{5E20F615-64B8-4649-9DE0-CB1B7A65544C}" name="Column3657" dataDxfId="12867"/>
    <tableColumn id="3674" xr3:uid="{A19EA82C-5537-4FD9-B482-C9E9B10276DA}" name="Column3658" dataDxfId="12866"/>
    <tableColumn id="3675" xr3:uid="{1AB39ECD-0B95-42D3-8CBE-A104D62CB23C}" name="Column3659" dataDxfId="12865"/>
    <tableColumn id="3676" xr3:uid="{B6BC8A94-5877-4007-A477-EE7EA61DCDC9}" name="Column3660" dataDxfId="12864"/>
    <tableColumn id="3677" xr3:uid="{9AA697D3-CFD4-4312-AA15-8EC229A3DF83}" name="Column3661" dataDxfId="12863"/>
    <tableColumn id="3678" xr3:uid="{7B2E14EC-83C4-4C53-9103-240459998AF8}" name="Column3662" dataDxfId="12862"/>
    <tableColumn id="3679" xr3:uid="{F64BB1E6-C2DD-499F-A055-D698A1C9B1A5}" name="Column3663" dataDxfId="12861"/>
    <tableColumn id="3680" xr3:uid="{755515CF-3DD6-4201-BF53-D0A1C7A2F06A}" name="Column3664" dataDxfId="12860"/>
    <tableColumn id="3681" xr3:uid="{4308747A-C9E4-4CE8-8723-CA2B49C242A3}" name="Column3665" dataDxfId="12859"/>
    <tableColumn id="3682" xr3:uid="{25887491-6067-4971-9FD1-CA255B143069}" name="Column3666" dataDxfId="12858"/>
    <tableColumn id="3683" xr3:uid="{1CC17C6A-9946-4AE0-980B-EA135693345F}" name="Column3667" dataDxfId="12857"/>
    <tableColumn id="3684" xr3:uid="{4495A2B1-8661-45EB-ABC5-F3EAE898D615}" name="Column3668" dataDxfId="12856"/>
    <tableColumn id="3685" xr3:uid="{8E798410-78F1-4522-87B0-0A75543BCAD3}" name="Column3669" dataDxfId="12855"/>
    <tableColumn id="3686" xr3:uid="{1126B768-B8FF-4C61-BA34-9C51294B125C}" name="Column3670" dataDxfId="12854"/>
    <tableColumn id="3687" xr3:uid="{40BF9B1E-ABE6-4623-AE09-512020F605AB}" name="Column3671" dataDxfId="12853"/>
    <tableColumn id="3688" xr3:uid="{A9DF404A-CA26-4729-9873-11D48D129B60}" name="Column3672" dataDxfId="12852"/>
    <tableColumn id="3689" xr3:uid="{06FA0626-C78F-49E5-8E58-C8DEC741F076}" name="Column3673" dataDxfId="12851"/>
    <tableColumn id="3690" xr3:uid="{60904AA5-1F51-43AE-A11B-0E1A05C389B7}" name="Column3674" dataDxfId="12850"/>
    <tableColumn id="3691" xr3:uid="{251D6618-C66D-4F5D-A959-B80476FB497E}" name="Column3675" dataDxfId="12849"/>
    <tableColumn id="3692" xr3:uid="{B82A962E-C66C-43E4-8673-E7A9CD52ED9B}" name="Column3676" dataDxfId="12848"/>
    <tableColumn id="3693" xr3:uid="{B8147BEF-F17D-4CC7-BFA0-FFEF7C562C74}" name="Column3677" dataDxfId="12847"/>
    <tableColumn id="3694" xr3:uid="{21D4A200-EA8E-4A71-9207-A58645436928}" name="Column3678" dataDxfId="12846"/>
    <tableColumn id="3695" xr3:uid="{832363DF-F33A-418A-AF89-D6CD23002399}" name="Column3679" dataDxfId="12845"/>
    <tableColumn id="3696" xr3:uid="{5795BE00-202D-4282-9A23-EEE4225C4B51}" name="Column3680" dataDxfId="12844"/>
    <tableColumn id="3697" xr3:uid="{683C3430-67F6-434F-80ED-BAF2D00CD57A}" name="Column3681" dataDxfId="12843"/>
    <tableColumn id="3698" xr3:uid="{1BEF6DE5-76A1-4AB4-A950-0A8E5BCA4754}" name="Column3682" dataDxfId="12842"/>
    <tableColumn id="3699" xr3:uid="{E25B078F-214E-4208-899E-731F1853CEC2}" name="Column3683" dataDxfId="12841"/>
    <tableColumn id="3700" xr3:uid="{072A5717-8C24-45F8-B122-73F02EF56ACD}" name="Column3684" dataDxfId="12840"/>
    <tableColumn id="3701" xr3:uid="{8CAC1AE3-31D4-45FC-8537-6656025DCA09}" name="Column3685" dataDxfId="12839"/>
    <tableColumn id="3702" xr3:uid="{655D2966-56C0-4AE6-8895-D6232451B167}" name="Column3686" dataDxfId="12838"/>
    <tableColumn id="3703" xr3:uid="{DE8288A7-D263-4B16-A5B2-23451873F0BA}" name="Column3687" dataDxfId="12837"/>
    <tableColumn id="3704" xr3:uid="{D315466C-E05D-4859-A6D7-DF727C1D7FB8}" name="Column3688" dataDxfId="12836"/>
    <tableColumn id="3705" xr3:uid="{24BD194F-7F39-4CD4-86B5-646B1D4545E7}" name="Column3689" dataDxfId="12835"/>
    <tableColumn id="3706" xr3:uid="{14E9D79A-58FB-482F-AF61-8ABCD8EA68D8}" name="Column3690" dataDxfId="12834"/>
    <tableColumn id="3707" xr3:uid="{972CEE23-C9D8-43E0-87B5-6E3C29FBBDC3}" name="Column3691" dataDxfId="12833"/>
    <tableColumn id="3708" xr3:uid="{773246C6-D130-407D-A2F5-4052B475848C}" name="Column3692" dataDxfId="12832"/>
    <tableColumn id="3709" xr3:uid="{B5B0AE51-F9A9-4E62-9917-38E0D2A9DDBA}" name="Column3693" dataDxfId="12831"/>
    <tableColumn id="3710" xr3:uid="{016B3AC4-E852-42ED-B148-F0C0CB8622C9}" name="Column3694" dataDxfId="12830"/>
    <tableColumn id="3711" xr3:uid="{D5F851E4-0628-45E5-B358-A600B2F841D4}" name="Column3695" dataDxfId="12829"/>
    <tableColumn id="3712" xr3:uid="{3947EB82-B3DC-4336-9E38-E471CAAA0B78}" name="Column3696" dataDxfId="12828"/>
    <tableColumn id="3713" xr3:uid="{B14D72FB-C487-440F-B11A-5D341ABFD34C}" name="Column3697" dataDxfId="12827"/>
    <tableColumn id="3714" xr3:uid="{75089044-D4FE-48C7-BE7F-01E44F0AB4E6}" name="Column3698" dataDxfId="12826"/>
    <tableColumn id="3715" xr3:uid="{A79670FD-2DAC-4E66-809D-CBBD0A8E78B3}" name="Column3699" dataDxfId="12825"/>
    <tableColumn id="3716" xr3:uid="{84D709E4-0BB3-41E8-BF81-3667B5573657}" name="Column3700" dataDxfId="12824"/>
    <tableColumn id="3717" xr3:uid="{D84C01B0-D1CD-4E78-B279-64ABE2C0B5F3}" name="Column3701" dataDxfId="12823"/>
    <tableColumn id="3718" xr3:uid="{A7F93C13-78C6-4AD4-886F-ECB199718CBC}" name="Column3702" dataDxfId="12822"/>
    <tableColumn id="3719" xr3:uid="{23E9D5C0-D4E2-4178-8984-D74782794701}" name="Column3703" dataDxfId="12821"/>
    <tableColumn id="3720" xr3:uid="{D8F018AC-6DA8-4892-9EFD-6A98E9CDCDFB}" name="Column3704" dataDxfId="12820"/>
    <tableColumn id="3721" xr3:uid="{DD807ABA-DC19-408A-89E5-CAC63295A415}" name="Column3705" dataDxfId="12819"/>
    <tableColumn id="3722" xr3:uid="{AEC679FF-BB7A-490C-9DB6-3F49A7CDBC46}" name="Column3706" dataDxfId="12818"/>
    <tableColumn id="3723" xr3:uid="{2D2B442D-6F80-4632-AB7B-DFD018747C13}" name="Column3707" dataDxfId="12817"/>
    <tableColumn id="3724" xr3:uid="{96015206-00A5-451D-B107-ED94E2E2953A}" name="Column3708" dataDxfId="12816"/>
    <tableColumn id="3725" xr3:uid="{D580F775-AAEA-4BFA-857D-92894B8E3982}" name="Column3709" dataDxfId="12815"/>
    <tableColumn id="3726" xr3:uid="{F05EAB45-2DB6-475A-BA54-27D06177F747}" name="Column3710" dataDxfId="12814"/>
    <tableColumn id="3727" xr3:uid="{45E94C52-636F-4567-AFB0-92BBD5C0DFE8}" name="Column3711" dataDxfId="12813"/>
    <tableColumn id="3728" xr3:uid="{165F8E2E-45E5-451F-B7D8-9A0D86788F73}" name="Column3712" dataDxfId="12812"/>
    <tableColumn id="3729" xr3:uid="{83E2042E-4AB7-4283-8D2D-83B92743541D}" name="Column3713" dataDxfId="12811"/>
    <tableColumn id="3730" xr3:uid="{BC9F9366-326E-47F7-A058-9CBD35D61786}" name="Column3714" dataDxfId="12810"/>
    <tableColumn id="3731" xr3:uid="{23311015-1929-474E-8BA4-70C55B16656B}" name="Column3715" dataDxfId="12809"/>
    <tableColumn id="3732" xr3:uid="{348298E2-BDAC-42CE-8ADA-888A7685C211}" name="Column3716" dataDxfId="12808"/>
    <tableColumn id="3733" xr3:uid="{DB239810-B6ED-463C-9CB4-61C735A778FE}" name="Column3717" dataDxfId="12807"/>
    <tableColumn id="3734" xr3:uid="{E6A83195-772E-4B16-B35C-A99BC1BDC168}" name="Column3718" dataDxfId="12806"/>
    <tableColumn id="3735" xr3:uid="{692A6D0F-56E0-4E0A-832B-6429482A2A42}" name="Column3719" dataDxfId="12805"/>
    <tableColumn id="3736" xr3:uid="{6CD33122-7E3E-4493-9E46-71F8B55BBBBB}" name="Column3720" dataDxfId="12804"/>
    <tableColumn id="3737" xr3:uid="{3286DE23-22C9-4FFB-9ED5-DC2937081C42}" name="Column3721" dataDxfId="12803"/>
    <tableColumn id="3738" xr3:uid="{0F2C996D-9596-49E7-BCC3-C43A578D425F}" name="Column3722" dataDxfId="12802"/>
    <tableColumn id="3739" xr3:uid="{484B1B23-0A73-4FCF-AD80-5C66FCBFACB6}" name="Column3723" dataDxfId="12801"/>
    <tableColumn id="3740" xr3:uid="{3087CF81-721A-4CFD-B6D5-A4A5F45DF4C3}" name="Column3724" dataDxfId="12800"/>
    <tableColumn id="3741" xr3:uid="{83224B9E-04E6-473C-8C21-952D2362C4F6}" name="Column3725" dataDxfId="12799"/>
    <tableColumn id="3742" xr3:uid="{8533CE3A-0527-4E49-B3FC-5F44FA1503CF}" name="Column3726" dataDxfId="12798"/>
    <tableColumn id="3743" xr3:uid="{7A45B581-2DD6-44AE-B33C-1573229058EC}" name="Column3727" dataDxfId="12797"/>
    <tableColumn id="3744" xr3:uid="{3DAEEF5E-F89B-42CF-8788-9222EC78E17B}" name="Column3728" dataDxfId="12796"/>
    <tableColumn id="3745" xr3:uid="{104E6EE4-3D37-425F-A573-7EA2625D89DC}" name="Column3729" dataDxfId="12795"/>
    <tableColumn id="3746" xr3:uid="{E85FB4F3-FD69-4A6F-BA99-59D797AF10B8}" name="Column3730" dataDxfId="12794"/>
    <tableColumn id="3747" xr3:uid="{35527B55-3043-44BC-A878-36FE0AAEB955}" name="Column3731" dataDxfId="12793"/>
    <tableColumn id="3748" xr3:uid="{B3C67658-0D87-4CE7-A893-5D066FE10D8E}" name="Column3732" dataDxfId="12792"/>
    <tableColumn id="3749" xr3:uid="{04E45A6F-9005-4643-B0FF-D876AD3AD287}" name="Column3733" dataDxfId="12791"/>
    <tableColumn id="3750" xr3:uid="{40469CA4-9F6F-4123-A990-D032FA39EB4C}" name="Column3734" dataDxfId="12790"/>
    <tableColumn id="3751" xr3:uid="{2A183A28-62B4-470C-AC02-1A30897FBEDE}" name="Column3735" dataDxfId="12789"/>
    <tableColumn id="3752" xr3:uid="{4A461A57-10DF-4EFB-96A6-71A3D50BE33C}" name="Column3736" dataDxfId="12788"/>
    <tableColumn id="3753" xr3:uid="{DE671D03-83AB-4496-A9C5-9C8179F48E50}" name="Column3737" dataDxfId="12787"/>
    <tableColumn id="3754" xr3:uid="{17A9D6DF-5CDE-4A71-A6FF-67A34941279E}" name="Column3738" dataDxfId="12786"/>
    <tableColumn id="3755" xr3:uid="{84293015-F440-4698-9433-432CBB2C5386}" name="Column3739" dataDxfId="12785"/>
    <tableColumn id="3756" xr3:uid="{5B886576-1342-4A93-87AB-8D337B1499E8}" name="Column3740" dataDxfId="12784"/>
    <tableColumn id="3757" xr3:uid="{88457018-C28F-4D54-B839-CF40071A52AA}" name="Column3741" dataDxfId="12783"/>
    <tableColumn id="3758" xr3:uid="{4EA05304-B15D-469B-B4A9-ECC8AD258C05}" name="Column3742" dataDxfId="12782"/>
    <tableColumn id="3759" xr3:uid="{5ACE1FBE-695C-4BD3-83C1-E2F0834603C8}" name="Column3743" dataDxfId="12781"/>
    <tableColumn id="3760" xr3:uid="{349BA9E9-A7F3-45B8-AE5E-1B192AD61EEA}" name="Column3744" dataDxfId="12780"/>
    <tableColumn id="3761" xr3:uid="{F5594B5C-FBB5-4C40-95D7-407935409DAC}" name="Column3745" dataDxfId="12779"/>
    <tableColumn id="3762" xr3:uid="{E684417A-9F29-406D-91DD-8E4051A1788C}" name="Column3746" dataDxfId="12778"/>
    <tableColumn id="3763" xr3:uid="{2CD7C413-A662-416D-A35F-74D0B764C84B}" name="Column3747" dataDxfId="12777"/>
    <tableColumn id="3764" xr3:uid="{E5234D81-B6D8-4867-91A9-B791018AE803}" name="Column3748" dataDxfId="12776"/>
    <tableColumn id="3765" xr3:uid="{21E9EA64-7452-42DE-ACB3-D547B5DD6831}" name="Column3749" dataDxfId="12775"/>
    <tableColumn id="3766" xr3:uid="{CA3C739E-49DD-4D67-8058-8E9A880A03A5}" name="Column3750" dataDxfId="12774"/>
    <tableColumn id="3767" xr3:uid="{B576AE89-9F15-4C15-A157-B2210C8CF299}" name="Column3751" dataDxfId="12773"/>
    <tableColumn id="3768" xr3:uid="{74F20084-F546-421C-B6B9-633A3A53F22F}" name="Column3752" dataDxfId="12772"/>
    <tableColumn id="3769" xr3:uid="{45311A91-901D-4248-BCF2-63431600F5B7}" name="Column3753" dataDxfId="12771"/>
    <tableColumn id="3770" xr3:uid="{00E864C7-766F-402D-8E01-919CB4FE6688}" name="Column3754" dataDxfId="12770"/>
    <tableColumn id="3771" xr3:uid="{CF55E8F5-1BBB-42CB-90B4-A85797053B92}" name="Column3755" dataDxfId="12769"/>
    <tableColumn id="3772" xr3:uid="{9CAEFFAE-E876-44FD-BCDF-9EB2680DD8B4}" name="Column3756" dataDxfId="12768"/>
    <tableColumn id="3773" xr3:uid="{B81E42E6-9296-4C26-9177-096E934022D0}" name="Column3757" dataDxfId="12767"/>
    <tableColumn id="3774" xr3:uid="{688736D2-0115-46FD-A2FB-050790380A40}" name="Column3758" dataDxfId="12766"/>
    <tableColumn id="3775" xr3:uid="{A0229108-45A4-4D19-B41B-3715483F7C80}" name="Column3759" dataDxfId="12765"/>
    <tableColumn id="3776" xr3:uid="{9A7453B9-D9CC-428D-B89E-D4D4964D19EB}" name="Column3760" dataDxfId="12764"/>
    <tableColumn id="3777" xr3:uid="{BE0D52FC-3E91-489E-8B87-6799E18C0531}" name="Column3761" dataDxfId="12763"/>
    <tableColumn id="3778" xr3:uid="{88F4B541-3D28-489D-8845-EFB7EB3EA5EF}" name="Column3762" dataDxfId="12762"/>
    <tableColumn id="3779" xr3:uid="{EF5002C3-29B2-4AFE-8EC0-FF6B888C606D}" name="Column3763" dataDxfId="12761"/>
    <tableColumn id="3780" xr3:uid="{7BAEDFAB-B80C-441B-AABB-7F7C38D9B602}" name="Column3764" dataDxfId="12760"/>
    <tableColumn id="3781" xr3:uid="{9177A746-5C47-4648-8332-F309B3107E5F}" name="Column3765" dataDxfId="12759"/>
    <tableColumn id="3782" xr3:uid="{38FEABDE-C877-4B60-B7CA-ABCCAC5DCB85}" name="Column3766" dataDxfId="12758"/>
    <tableColumn id="3783" xr3:uid="{67E24FC4-964E-482A-BB53-77167DF47B15}" name="Column3767" dataDxfId="12757"/>
    <tableColumn id="3784" xr3:uid="{2F9AD82B-036A-43D2-846A-58650454AB9F}" name="Column3768" dataDxfId="12756"/>
    <tableColumn id="3785" xr3:uid="{2E69F9E2-1AAD-45AB-8D2C-8548E53DE533}" name="Column3769" dataDxfId="12755"/>
    <tableColumn id="3786" xr3:uid="{C409FB07-785C-4D9B-A297-2974B6A4DBC6}" name="Column3770" dataDxfId="12754"/>
    <tableColumn id="3787" xr3:uid="{ECD915C0-D910-4637-A908-44836EA62A51}" name="Column3771" dataDxfId="12753"/>
    <tableColumn id="3788" xr3:uid="{44F02743-C66E-42A4-9235-98782DE4F703}" name="Column3772" dataDxfId="12752"/>
    <tableColumn id="3789" xr3:uid="{833EB2E1-DD6F-4D4D-A0DE-974CACAF8F02}" name="Column3773" dataDxfId="12751"/>
    <tableColumn id="3790" xr3:uid="{8E248E4B-7C84-4790-8566-1491CC727CC9}" name="Column3774" dataDxfId="12750"/>
    <tableColumn id="3791" xr3:uid="{8433DF1C-E047-4EFD-B66F-AD929BE61672}" name="Column3775" dataDxfId="12749"/>
    <tableColumn id="3792" xr3:uid="{982E7995-025F-4FB6-B0D1-43D153794E42}" name="Column3776" dataDxfId="12748"/>
    <tableColumn id="3793" xr3:uid="{374974CD-8153-48A8-8761-CFB7E09D2579}" name="Column3777" dataDxfId="12747"/>
    <tableColumn id="3794" xr3:uid="{5393A585-F82B-4489-BF1E-4D58538E6AC2}" name="Column3778" dataDxfId="12746"/>
    <tableColumn id="3795" xr3:uid="{A1101C69-0457-4CAE-B7EA-93A2E1DB4F28}" name="Column3779" dataDxfId="12745"/>
    <tableColumn id="3796" xr3:uid="{E417A83F-A8C2-4E18-9D5C-255179E6ED2C}" name="Column3780" dataDxfId="12744"/>
    <tableColumn id="3797" xr3:uid="{F3DF6FCE-5682-4280-B0FA-C19E507F26C1}" name="Column3781" dataDxfId="12743"/>
    <tableColumn id="3798" xr3:uid="{E2204BD7-4686-4EDE-9AC4-69D063C01618}" name="Column3782" dataDxfId="12742"/>
    <tableColumn id="3799" xr3:uid="{EEA7CD13-1575-4FC7-9C12-C8EBF4C0ABCF}" name="Column3783" dataDxfId="12741"/>
    <tableColumn id="3800" xr3:uid="{73ECDCC4-8D6D-42D9-A455-855028A5764E}" name="Column3784" dataDxfId="12740"/>
    <tableColumn id="3801" xr3:uid="{691A8150-6C24-486B-BEB5-29411E742602}" name="Column3785" dataDxfId="12739"/>
    <tableColumn id="3802" xr3:uid="{1EFA4508-3FB2-4214-8A5D-C1722E7A3938}" name="Column3786" dataDxfId="12738"/>
    <tableColumn id="3803" xr3:uid="{1141C880-61F0-4982-A58D-273A89E10FA4}" name="Column3787" dataDxfId="12737"/>
    <tableColumn id="3804" xr3:uid="{7F82095C-26C1-4421-9F42-CBC324C73BE8}" name="Column3788" dataDxfId="12736"/>
    <tableColumn id="3805" xr3:uid="{A1BCAB8F-B4F6-49C0-9D5D-5D55088C6680}" name="Column3789" dataDxfId="12735"/>
    <tableColumn id="3806" xr3:uid="{170EAACD-9250-4FD4-B099-AC384FD98E08}" name="Column3790" dataDxfId="12734"/>
    <tableColumn id="3807" xr3:uid="{C46C6CC0-F313-4708-8715-A4333C382059}" name="Column3791" dataDxfId="12733"/>
    <tableColumn id="3808" xr3:uid="{B5F2FB4C-28F4-473A-A352-208479193490}" name="Column3792" dataDxfId="12732"/>
    <tableColumn id="3809" xr3:uid="{F2EA991B-BB54-452F-9016-FC517ADB13A2}" name="Column3793" dataDxfId="12731"/>
    <tableColumn id="3810" xr3:uid="{FF8A08FE-65C8-4BB3-B0A8-2D9635779DE5}" name="Column3794" dataDxfId="12730"/>
    <tableColumn id="3811" xr3:uid="{FCECA1C4-831A-4E52-9273-8BA6D3FCA1B3}" name="Column3795" dataDxfId="12729"/>
    <tableColumn id="3812" xr3:uid="{5C5A1522-1853-4B6E-B85F-F62720C2C711}" name="Column3796" dataDxfId="12728"/>
    <tableColumn id="3813" xr3:uid="{4F780D73-BF98-4F2A-A828-F255AB0200B0}" name="Column3797" dataDxfId="12727"/>
    <tableColumn id="3814" xr3:uid="{D62F8BD8-D4EE-4FC7-9C4A-2229C139B3BA}" name="Column3798" dataDxfId="12726"/>
    <tableColumn id="3815" xr3:uid="{4A3810BE-BB41-485B-8832-167070649281}" name="Column3799" dataDxfId="12725"/>
    <tableColumn id="3816" xr3:uid="{4C00FD36-0C88-48DA-8958-40511FEFBB8E}" name="Column3800" dataDxfId="12724"/>
    <tableColumn id="3817" xr3:uid="{23CE808A-9AB4-494A-9823-BDDAECDCC8D7}" name="Column3801" dataDxfId="12723"/>
    <tableColumn id="3818" xr3:uid="{D9D50C98-CBF4-4249-8C75-30D37339AC11}" name="Column3802" dataDxfId="12722"/>
    <tableColumn id="3819" xr3:uid="{B5E1778F-C5DB-467C-A882-F9BC0925A362}" name="Column3803" dataDxfId="12721"/>
    <tableColumn id="3820" xr3:uid="{190EC8BF-55C0-4925-B758-25119C6F8FC5}" name="Column3804" dataDxfId="12720"/>
    <tableColumn id="3821" xr3:uid="{C97AC162-94D5-46CB-9935-DF066643156F}" name="Column3805" dataDxfId="12719"/>
    <tableColumn id="3822" xr3:uid="{6C1ED3F2-BDED-4A5B-843B-BF6DB0059055}" name="Column3806" dataDxfId="12718"/>
    <tableColumn id="3823" xr3:uid="{018ECB94-5F01-4294-89D3-085820EE90FF}" name="Column3807" dataDxfId="12717"/>
    <tableColumn id="3824" xr3:uid="{1B296795-45D4-435E-90B4-F07C976ED046}" name="Column3808" dataDxfId="12716"/>
    <tableColumn id="3825" xr3:uid="{28CCC02D-9D9C-418F-ADBA-3149B5612EEC}" name="Column3809" dataDxfId="12715"/>
    <tableColumn id="3826" xr3:uid="{42F48733-19A4-457C-9C91-54355A8554CC}" name="Column3810" dataDxfId="12714"/>
    <tableColumn id="3827" xr3:uid="{0EFA87C3-C97D-49B3-90CE-E94D044C8F4A}" name="Column3811" dataDxfId="12713"/>
    <tableColumn id="3828" xr3:uid="{3A4B1748-58E8-4A56-AE0C-F27BBBF2C2F3}" name="Column3812" dataDxfId="12712"/>
    <tableColumn id="3829" xr3:uid="{590818D9-78C9-4F5A-B658-45302F002DFA}" name="Column3813" dataDxfId="12711"/>
    <tableColumn id="3830" xr3:uid="{A38B8BD2-17BE-48DF-A275-110621894FA5}" name="Column3814" dataDxfId="12710"/>
    <tableColumn id="3831" xr3:uid="{0AE01DB0-EEC5-491C-B513-C52790F861A2}" name="Column3815" dataDxfId="12709"/>
    <tableColumn id="3832" xr3:uid="{901F5E5F-A3D4-43DD-9CD6-625BD900FE3E}" name="Column3816" dataDxfId="12708"/>
    <tableColumn id="3833" xr3:uid="{40BFC219-F9E6-443D-8F4B-AB4F49237070}" name="Column3817" dataDxfId="12707"/>
    <tableColumn id="3834" xr3:uid="{5AAD30C8-24E3-430E-8FF7-8FF2079FEDEC}" name="Column3818" dataDxfId="12706"/>
    <tableColumn id="3835" xr3:uid="{E991FC0B-3D13-43E5-8093-A58E34E7935B}" name="Column3819" dataDxfId="12705"/>
    <tableColumn id="3836" xr3:uid="{DC40F01C-4482-4DD5-87FC-F3058A8BC6D4}" name="Column3820" dataDxfId="12704"/>
    <tableColumn id="3837" xr3:uid="{437A0E05-22F3-4639-A83C-2D863A01C5EA}" name="Column3821" dataDxfId="12703"/>
    <tableColumn id="3838" xr3:uid="{FC2B4CC4-3C22-4F2D-9508-4229E40082FD}" name="Column3822" dataDxfId="12702"/>
    <tableColumn id="3839" xr3:uid="{F1904EB4-1ED5-4F13-8EDC-ADCA53AD6594}" name="Column3823" dataDxfId="12701"/>
    <tableColumn id="3840" xr3:uid="{90F452D6-C390-4CC3-B304-AE4B0EBE5EAC}" name="Column3824" dataDxfId="12700"/>
    <tableColumn id="3841" xr3:uid="{92A7D87D-A467-4734-9CED-1D384A2AA60E}" name="Column3825" dataDxfId="12699"/>
    <tableColumn id="3842" xr3:uid="{9B1D4DEF-AD03-42A3-9CC6-EA1CE3E410D5}" name="Column3826" dataDxfId="12698"/>
    <tableColumn id="3843" xr3:uid="{4236C435-D43C-4F2D-89DE-A3D725113D17}" name="Column3827" dataDxfId="12697"/>
    <tableColumn id="3844" xr3:uid="{C4315CCE-C16D-438E-B2B7-7B789441D7C4}" name="Column3828" dataDxfId="12696"/>
    <tableColumn id="3845" xr3:uid="{153F6FB5-6855-40D6-9F22-5CC6A814917C}" name="Column3829" dataDxfId="12695"/>
    <tableColumn id="3846" xr3:uid="{AAEA0563-56FD-4976-B6D0-E6DBEA2844F4}" name="Column3830" dataDxfId="12694"/>
    <tableColumn id="3847" xr3:uid="{F40962F6-5915-481E-85A9-F7C3F2A1F7D5}" name="Column3831" dataDxfId="12693"/>
    <tableColumn id="3848" xr3:uid="{BB2AD4EB-23CF-4741-ABC6-79724FF85BF4}" name="Column3832" dataDxfId="12692"/>
    <tableColumn id="3849" xr3:uid="{43D47119-4E38-4D31-9B16-B2211DBD4CED}" name="Column3833" dataDxfId="12691"/>
    <tableColumn id="3850" xr3:uid="{EBF0880F-4501-46B2-80E7-64BCA50C5D35}" name="Column3834" dataDxfId="12690"/>
    <tableColumn id="3851" xr3:uid="{FD8613A0-BC60-4E93-8B8D-207E03A439E1}" name="Column3835" dataDxfId="12689"/>
    <tableColumn id="3852" xr3:uid="{AFF5F016-8314-422A-9F7D-717FF52C75BB}" name="Column3836" dataDxfId="12688"/>
    <tableColumn id="3853" xr3:uid="{B9A94A9A-102A-4EEA-88FF-46F8D4F406A0}" name="Column3837" dataDxfId="12687"/>
    <tableColumn id="3854" xr3:uid="{217474FA-D6B6-4D8D-B84B-ABF224B29EA2}" name="Column3838" dataDxfId="12686"/>
    <tableColumn id="3855" xr3:uid="{96560EFF-72F8-4B3A-82A9-AAE32BF2C787}" name="Column3839" dataDxfId="12685"/>
    <tableColumn id="3856" xr3:uid="{AB7B6225-5FFA-436E-B92D-531F477D837C}" name="Column3840" dataDxfId="12684"/>
    <tableColumn id="3857" xr3:uid="{B642506D-D23C-48DF-A27D-B2636C4A84F6}" name="Column3841" dataDxfId="12683"/>
    <tableColumn id="3858" xr3:uid="{A63EF02A-CA15-41D3-8292-B1953642A063}" name="Column3842" dataDxfId="12682"/>
    <tableColumn id="3859" xr3:uid="{DDCDBBD3-2A1F-4809-960E-819E40AB84A2}" name="Column3843" dataDxfId="12681"/>
    <tableColumn id="3860" xr3:uid="{10D51BDE-6844-46D5-96D6-F62206FD64E6}" name="Column3844" dataDxfId="12680"/>
    <tableColumn id="3861" xr3:uid="{92C62306-C1E2-4B1D-A12D-75674A0D8647}" name="Column3845" dataDxfId="12679"/>
    <tableColumn id="3862" xr3:uid="{4C57C6D5-2F43-4AAB-B838-E5EC3CF78BE0}" name="Column3846" dataDxfId="12678"/>
    <tableColumn id="3863" xr3:uid="{40FA51EC-C2DF-4175-A8C3-EC8461009F91}" name="Column3847" dataDxfId="12677"/>
    <tableColumn id="3864" xr3:uid="{2DC8AE9A-44EE-4571-8CC4-954366BA9677}" name="Column3848" dataDxfId="12676"/>
    <tableColumn id="3865" xr3:uid="{AC7FC479-B922-4492-888B-438463F3F245}" name="Column3849" dataDxfId="12675"/>
    <tableColumn id="3866" xr3:uid="{58138F24-5B88-4C1D-827D-1C7EE5B2C501}" name="Column3850" dataDxfId="12674"/>
    <tableColumn id="3867" xr3:uid="{E8042F2E-D9F5-4B6E-B5FA-AB9B4360F5D3}" name="Column3851" dataDxfId="12673"/>
    <tableColumn id="3868" xr3:uid="{07BFD2FF-DBF2-4D0C-8F87-8831A6394D0E}" name="Column3852" dataDxfId="12672"/>
    <tableColumn id="3869" xr3:uid="{B0F89F7C-C753-424B-9F3E-D36B6F7D4E30}" name="Column3853" dataDxfId="12671"/>
    <tableColumn id="3870" xr3:uid="{551668C9-A806-414E-87CE-BE9F41A89558}" name="Column3854" dataDxfId="12670"/>
    <tableColumn id="3871" xr3:uid="{8B3A4E59-15E1-4035-9C22-ECF0A3A8D26D}" name="Column3855" dataDxfId="12669"/>
    <tableColumn id="3872" xr3:uid="{82DCB3AD-A254-41E1-8571-F9E5E590792E}" name="Column3856" dataDxfId="12668"/>
    <tableColumn id="3873" xr3:uid="{5027D554-FE28-403A-96F2-523DC0F36AA6}" name="Column3857" dataDxfId="12667"/>
    <tableColumn id="3874" xr3:uid="{9848C6BD-A7A5-41FE-BF47-95044504CF96}" name="Column3858" dataDxfId="12666"/>
    <tableColumn id="3875" xr3:uid="{4C28B008-785D-4F83-B708-21EA06C54414}" name="Column3859" dataDxfId="12665"/>
    <tableColumn id="3876" xr3:uid="{B2DA0A3E-A0AA-48D0-B8AA-D7FB1BE3F2E9}" name="Column3860" dataDxfId="12664"/>
    <tableColumn id="3877" xr3:uid="{3C2A1482-E63A-4215-A65A-C951765D90A0}" name="Column3861" dataDxfId="12663"/>
    <tableColumn id="3878" xr3:uid="{7B853E1B-DA41-49C7-BB4D-48D05D6C86BC}" name="Column3862" dataDxfId="12662"/>
    <tableColumn id="3879" xr3:uid="{0B637A8C-18F5-445B-895E-C2707223CC9D}" name="Column3863" dataDxfId="12661"/>
    <tableColumn id="3880" xr3:uid="{C1A2804F-CAD1-4F9E-887B-E995A5AEB9FD}" name="Column3864" dataDxfId="12660"/>
    <tableColumn id="3881" xr3:uid="{6398B1B0-1696-406A-8C53-9030F94E81DC}" name="Column3865" dataDxfId="12659"/>
    <tableColumn id="3882" xr3:uid="{6A46990E-2625-45FC-BCDE-F672FD3967EA}" name="Column3866" dataDxfId="12658"/>
    <tableColumn id="3883" xr3:uid="{2D53A06D-6965-46C8-B2C4-6ACCA8E317E4}" name="Column3867" dataDxfId="12657"/>
    <tableColumn id="3884" xr3:uid="{6204ABD5-F64B-4F7D-95B8-E82FA1F67A3A}" name="Column3868" dataDxfId="12656"/>
    <tableColumn id="3885" xr3:uid="{7C36FBA6-2672-4671-8F15-6EFE3C16F8CA}" name="Column3869" dataDxfId="12655"/>
    <tableColumn id="3886" xr3:uid="{4D2A3548-EB65-4019-AF2A-E2E1CD85FCB5}" name="Column3870" dataDxfId="12654"/>
    <tableColumn id="3887" xr3:uid="{57EA9DAC-E76C-4A54-AAA8-BBD54EF0E52A}" name="Column3871" dataDxfId="12653"/>
    <tableColumn id="3888" xr3:uid="{54606375-377F-4869-9552-F8FAE88C2654}" name="Column3872" dataDxfId="12652"/>
    <tableColumn id="3889" xr3:uid="{80B22575-EC57-4E88-9ED2-A68755735F19}" name="Column3873" dataDxfId="12651"/>
    <tableColumn id="3890" xr3:uid="{499D36CB-99FE-4F62-804C-FBEA1CEF0D9A}" name="Column3874" dataDxfId="12650"/>
    <tableColumn id="3891" xr3:uid="{F0B7B0A2-A2FB-41B3-89B9-55C8FC78C8D0}" name="Column3875" dataDxfId="12649"/>
    <tableColumn id="3892" xr3:uid="{55DDF25F-6E09-4E30-9A52-57BAAEB1F182}" name="Column3876" dataDxfId="12648"/>
    <tableColumn id="3893" xr3:uid="{0D4B5B31-52C9-4B1D-A25D-292CF46971D2}" name="Column3877" dataDxfId="12647"/>
    <tableColumn id="3894" xr3:uid="{2B69E403-9980-49DB-8B1A-26471DE60D35}" name="Column3878" dataDxfId="12646"/>
    <tableColumn id="3895" xr3:uid="{D8A3E853-69EE-4EEC-8FDE-4EFBFC81CD97}" name="Column3879" dataDxfId="12645"/>
    <tableColumn id="3896" xr3:uid="{CF4EFF28-3CFA-4152-86B5-3E75C510DE03}" name="Column3880" dataDxfId="12644"/>
    <tableColumn id="3897" xr3:uid="{AF3B1520-F33D-4F02-BF46-FEDDC06BA6E5}" name="Column3881" dataDxfId="12643"/>
    <tableColumn id="3898" xr3:uid="{8CB5DB98-CA8F-4FFD-98F2-CBA82016779E}" name="Column3882" dataDxfId="12642"/>
    <tableColumn id="3899" xr3:uid="{DEE80AB5-064C-443B-ADFD-C290763BE79F}" name="Column3883" dataDxfId="12641"/>
    <tableColumn id="3900" xr3:uid="{21B240B1-7AA0-4576-8748-96BAC113CE39}" name="Column3884" dataDxfId="12640"/>
    <tableColumn id="3901" xr3:uid="{CF9BCD71-5606-4D3A-BAC7-DB0B33585B58}" name="Column3885" dataDxfId="12639"/>
    <tableColumn id="3902" xr3:uid="{13CE12D1-4803-43BC-94BB-BE6B7D86891B}" name="Column3886" dataDxfId="12638"/>
    <tableColumn id="3903" xr3:uid="{85C1232F-0AC5-48EB-9D13-C41F135CF618}" name="Column3887" dataDxfId="12637"/>
    <tableColumn id="3904" xr3:uid="{B3F028C2-174C-40E1-8F67-DBF698F7C063}" name="Column3888" dataDxfId="12636"/>
    <tableColumn id="3905" xr3:uid="{3461EF4F-87C6-4611-ADD6-0D2120713E0C}" name="Column3889" dataDxfId="12635"/>
    <tableColumn id="3906" xr3:uid="{73554659-3667-4347-B41A-12E37ED44B9C}" name="Column3890" dataDxfId="12634"/>
    <tableColumn id="3907" xr3:uid="{15343998-9027-4808-A600-52544528E22E}" name="Column3891" dataDxfId="12633"/>
    <tableColumn id="3908" xr3:uid="{3DF0362A-34A4-44E6-8177-E15C88D8ED68}" name="Column3892" dataDxfId="12632"/>
    <tableColumn id="3909" xr3:uid="{ADC4E444-AB2C-499C-B0BB-6693AC550681}" name="Column3893" dataDxfId="12631"/>
    <tableColumn id="3910" xr3:uid="{2DE08112-F3E3-455D-A42A-0DD6101709DB}" name="Column3894" dataDxfId="12630"/>
    <tableColumn id="3911" xr3:uid="{0B4B2CA5-8550-4BD3-BE9B-A70E5AEDDC08}" name="Column3895" dataDxfId="12629"/>
    <tableColumn id="3912" xr3:uid="{C3C09050-E600-4AA3-B486-F2D267B0AB00}" name="Column3896" dataDxfId="12628"/>
    <tableColumn id="3913" xr3:uid="{5C2AF637-AB57-490F-A10A-F6A2AEB8F345}" name="Column3897" dataDxfId="12627"/>
    <tableColumn id="3914" xr3:uid="{35DF475A-17D8-4D4B-BCD8-DCCAFEE1CEB2}" name="Column3898" dataDxfId="12626"/>
    <tableColumn id="3915" xr3:uid="{10C7028A-9DA4-4173-97CC-2E2CDCBC3A21}" name="Column3899" dataDxfId="12625"/>
    <tableColumn id="3916" xr3:uid="{52824CD2-6537-49D1-8413-A49CB997B0EB}" name="Column3900" dataDxfId="12624"/>
    <tableColumn id="3917" xr3:uid="{83D027D9-165F-4FC0-B26E-C1F01598EED6}" name="Column3901" dataDxfId="12623"/>
    <tableColumn id="3918" xr3:uid="{71692CA7-E17A-4B9C-A8B4-AC2DA876C4D0}" name="Column3902" dataDxfId="12622"/>
    <tableColumn id="3919" xr3:uid="{1B8EBE30-EDEE-4F26-8C1F-68857D97965F}" name="Column3903" dataDxfId="12621"/>
    <tableColumn id="3920" xr3:uid="{D68BF4F7-E92A-49C9-90CE-13A7BF570E95}" name="Column3904" dataDxfId="12620"/>
    <tableColumn id="3921" xr3:uid="{FA602BF9-3E47-4D0F-942D-FFBB5A1567B2}" name="Column3905" dataDxfId="12619"/>
    <tableColumn id="3922" xr3:uid="{647AF995-1823-4C11-8C02-6F3D5EF8B7BD}" name="Column3906" dataDxfId="12618"/>
    <tableColumn id="3923" xr3:uid="{269927C3-2EBE-48E3-BB21-F3377DCDD9A0}" name="Column3907" dataDxfId="12617"/>
    <tableColumn id="3924" xr3:uid="{77039A8B-0EC6-46A1-97D4-68C38049A3DA}" name="Column3908" dataDxfId="12616"/>
    <tableColumn id="3925" xr3:uid="{7FC08FC8-FDEF-4B33-9EDE-CF6CAB913D22}" name="Column3909" dataDxfId="12615"/>
    <tableColumn id="3926" xr3:uid="{082EC6FA-1E1F-4795-BB25-DEE03739A444}" name="Column3910" dataDxfId="12614"/>
    <tableColumn id="3927" xr3:uid="{0856BCE3-50D4-48C0-82A1-113996678293}" name="Column3911" dataDxfId="12613"/>
    <tableColumn id="3928" xr3:uid="{D76A60C0-7C63-4B2D-83BE-AB7C8EE95748}" name="Column3912" dataDxfId="12612"/>
    <tableColumn id="3929" xr3:uid="{AD2CF36F-46EC-4CDE-9257-577987C0D896}" name="Column3913" dataDxfId="12611"/>
    <tableColumn id="3930" xr3:uid="{854664B0-2821-4548-8F92-6A57113F8F24}" name="Column3914" dataDxfId="12610"/>
    <tableColumn id="3931" xr3:uid="{803CDB45-629D-455A-87D3-9CF6EA8FDE5B}" name="Column3915" dataDxfId="12609"/>
    <tableColumn id="3932" xr3:uid="{CC44242A-F262-4FE3-BEA7-F8E4CE0440C2}" name="Column3916" dataDxfId="12608"/>
    <tableColumn id="3933" xr3:uid="{F31A40DC-499C-45D2-BBC5-EF6C6DBDDF85}" name="Column3917" dataDxfId="12607"/>
    <tableColumn id="3934" xr3:uid="{C9E79AD3-4429-4910-B949-62A8DCDD4EB3}" name="Column3918" dataDxfId="12606"/>
    <tableColumn id="3935" xr3:uid="{7AC98F9B-AFDD-4EDA-94C8-5052EB3A8CE4}" name="Column3919" dataDxfId="12605"/>
    <tableColumn id="3936" xr3:uid="{5C19B8B8-45E1-4457-972D-6611E8EE4729}" name="Column3920" dataDxfId="12604"/>
    <tableColumn id="3937" xr3:uid="{5A019797-4208-43AC-88A7-435173893928}" name="Column3921" dataDxfId="12603"/>
    <tableColumn id="3938" xr3:uid="{FE53CB5C-0576-4CBB-B1B6-1BF8E597FD6A}" name="Column3922" dataDxfId="12602"/>
    <tableColumn id="3939" xr3:uid="{3219C0A2-93C9-459B-A95B-15AC4E23845A}" name="Column3923" dataDxfId="12601"/>
    <tableColumn id="3940" xr3:uid="{D47F11EB-E31A-4C11-977D-C7679135E740}" name="Column3924" dataDxfId="12600"/>
    <tableColumn id="3941" xr3:uid="{FAF36F8B-E8BB-452F-B273-8D2CBFD049ED}" name="Column3925" dataDxfId="12599"/>
    <tableColumn id="3942" xr3:uid="{00F29859-5B1B-48AF-BBD7-BFF6F68F718D}" name="Column3926" dataDxfId="12598"/>
    <tableColumn id="3943" xr3:uid="{8369B05C-BF02-4CAE-ABCA-88CE7E671042}" name="Column3927" dataDxfId="12597"/>
    <tableColumn id="3944" xr3:uid="{34921CAD-BCC4-4A5E-89CC-74C4D95A96FC}" name="Column3928" dataDxfId="12596"/>
    <tableColumn id="3945" xr3:uid="{83D2DEB9-9A46-4D14-9AF0-B632938140DD}" name="Column3929" dataDxfId="12595"/>
    <tableColumn id="3946" xr3:uid="{304A32DD-668F-47AA-B5FC-3DAF7BB6D227}" name="Column3930" dataDxfId="12594"/>
    <tableColumn id="3947" xr3:uid="{F79C0F0B-7BD5-4F60-B63A-4F5AC7FCDCDE}" name="Column3931" dataDxfId="12593"/>
    <tableColumn id="3948" xr3:uid="{0FAE2DED-4AFD-4DA4-8FE4-0DFDC1B56110}" name="Column3932" dataDxfId="12592"/>
    <tableColumn id="3949" xr3:uid="{C611FEEC-D711-4FF2-BD0D-19C869FA338A}" name="Column3933" dataDxfId="12591"/>
    <tableColumn id="3950" xr3:uid="{B5DA9BCD-B04B-4C23-9216-6ACB7EB508F4}" name="Column3934" dataDxfId="12590"/>
    <tableColumn id="3951" xr3:uid="{A5E9CAB8-DAD4-4886-B5DF-C48D6B24AEC5}" name="Column3935" dataDxfId="12589"/>
    <tableColumn id="3952" xr3:uid="{29ADA4D1-7D97-47E1-BD69-B2C8F113393E}" name="Column3936" dataDxfId="12588"/>
    <tableColumn id="3953" xr3:uid="{EDE39BC4-9CC8-4E93-98B8-D36FF125B34B}" name="Column3937" dataDxfId="12587"/>
    <tableColumn id="3954" xr3:uid="{B613D2E1-390F-4E44-B9C0-1E81AB145A54}" name="Column3938" dataDxfId="12586"/>
    <tableColumn id="3955" xr3:uid="{0A867D5F-52E9-4968-89BF-F18F00D8AA96}" name="Column3939" dataDxfId="12585"/>
    <tableColumn id="3956" xr3:uid="{C3CE2088-C040-4DE5-AB08-634B778AF58A}" name="Column3940" dataDxfId="12584"/>
    <tableColumn id="3957" xr3:uid="{AF7A9638-B1F5-40A6-9209-A219539976F4}" name="Column3941" dataDxfId="12583"/>
    <tableColumn id="3958" xr3:uid="{8ADBF1CF-6421-4462-9E7C-C96D380370D8}" name="Column3942" dataDxfId="12582"/>
    <tableColumn id="3959" xr3:uid="{968DD91F-A2A0-4897-A44F-FA5E5452C46E}" name="Column3943" dataDxfId="12581"/>
    <tableColumn id="3960" xr3:uid="{08CDAF51-23C4-46E4-A6E2-762019238211}" name="Column3944" dataDxfId="12580"/>
    <tableColumn id="3961" xr3:uid="{9D67D85A-6AAC-4B08-8DEE-93AF29313483}" name="Column3945" dataDxfId="12579"/>
    <tableColumn id="3962" xr3:uid="{728F6A30-BED2-40FE-9A24-55AD8F65A27F}" name="Column3946" dataDxfId="12578"/>
    <tableColumn id="3963" xr3:uid="{903559C5-51C3-4726-ABAB-8B86E15DB419}" name="Column3947" dataDxfId="12577"/>
    <tableColumn id="3964" xr3:uid="{75FDE52C-5DF1-45FA-AB96-0B0EFCF788AA}" name="Column3948" dataDxfId="12576"/>
    <tableColumn id="3965" xr3:uid="{2A96C969-F24E-407A-B1AD-DF5E3E89A8A6}" name="Column3949" dataDxfId="12575"/>
    <tableColumn id="3966" xr3:uid="{D98BE049-8513-4A08-91A3-630F300A52E6}" name="Column3950" dataDxfId="12574"/>
    <tableColumn id="3967" xr3:uid="{FF3F5D98-FCA2-4114-90DA-082D06E70922}" name="Column3951" dataDxfId="12573"/>
    <tableColumn id="3968" xr3:uid="{C6F0517E-9812-4177-ACB2-C66B00AE5259}" name="Column3952" dataDxfId="12572"/>
    <tableColumn id="3969" xr3:uid="{D1B0A536-3DB0-48A7-912A-66802D2572F3}" name="Column3953" dataDxfId="12571"/>
    <tableColumn id="3970" xr3:uid="{155F86B2-FE44-49B5-AF2D-AC191F077757}" name="Column3954" dataDxfId="12570"/>
    <tableColumn id="3971" xr3:uid="{1956ACD4-AD66-4D25-AE0D-2FE4FEA099AD}" name="Column3955" dataDxfId="12569"/>
    <tableColumn id="3972" xr3:uid="{76B097E3-C03A-4606-B6AB-576266C3CF18}" name="Column3956" dataDxfId="12568"/>
    <tableColumn id="3973" xr3:uid="{F0E7F3B4-0BC7-4554-9C20-A068DB8E7231}" name="Column3957" dataDxfId="12567"/>
    <tableColumn id="3974" xr3:uid="{2BF0BA90-C205-47E4-B0B5-C0207950E998}" name="Column3958" dataDxfId="12566"/>
    <tableColumn id="3975" xr3:uid="{FE0246CA-AC38-4836-8662-DB9F42991C16}" name="Column3959" dataDxfId="12565"/>
    <tableColumn id="3976" xr3:uid="{55C1F0F5-E2C7-48D9-BFEB-5D02529D879D}" name="Column3960" dataDxfId="12564"/>
    <tableColumn id="3977" xr3:uid="{6CE4F30B-DD94-48EF-B506-8D053FCDA849}" name="Column3961" dataDxfId="12563"/>
    <tableColumn id="3978" xr3:uid="{CF17282A-34BB-48EB-8B4E-DD2FEF1D273D}" name="Column3962" dataDxfId="12562"/>
    <tableColumn id="3979" xr3:uid="{EC845918-C2A1-4728-A8EA-FEDEB7A40761}" name="Column3963" dataDxfId="12561"/>
    <tableColumn id="3980" xr3:uid="{FAB5311D-0B59-4B32-975B-A53A6ECBC74C}" name="Column3964" dataDxfId="12560"/>
    <tableColumn id="3981" xr3:uid="{06209202-BE43-48BB-8112-D1B8FF0F1B76}" name="Column3965" dataDxfId="12559"/>
    <tableColumn id="3982" xr3:uid="{9B93F0EC-5E87-4E8E-A8D2-89A62EA055B8}" name="Column3966" dataDxfId="12558"/>
    <tableColumn id="3983" xr3:uid="{0EBCBE52-9894-4837-9631-E59CC03AC888}" name="Column3967" dataDxfId="12557"/>
    <tableColumn id="3984" xr3:uid="{38F323F2-AB37-47A1-B3E3-241B231A7859}" name="Column3968" dataDxfId="12556"/>
    <tableColumn id="3985" xr3:uid="{53A32E26-0EE8-4F75-996C-096C2B1379C5}" name="Column3969" dataDxfId="12555"/>
    <tableColumn id="3986" xr3:uid="{0A5389BB-E052-43CC-8EDE-BD6C95174F2A}" name="Column3970" dataDxfId="12554"/>
    <tableColumn id="3987" xr3:uid="{63363849-FB5E-4F50-A19D-45FFF291B9EA}" name="Column3971" dataDxfId="12553"/>
    <tableColumn id="3988" xr3:uid="{4D417BF3-D4A3-4602-899E-32B2124700AE}" name="Column3972" dataDxfId="12552"/>
    <tableColumn id="3989" xr3:uid="{91AA67F8-D25C-4ADB-908C-098232130EEB}" name="Column3973" dataDxfId="12551"/>
    <tableColumn id="3990" xr3:uid="{4296501E-C692-432F-962E-66A0968B1586}" name="Column3974" dataDxfId="12550"/>
    <tableColumn id="3991" xr3:uid="{EA13CFE5-2E00-439C-B252-8752C046808C}" name="Column3975" dataDxfId="12549"/>
    <tableColumn id="3992" xr3:uid="{90B70D14-3E37-4286-972F-6BC831EE1A7A}" name="Column3976" dataDxfId="12548"/>
    <tableColumn id="3993" xr3:uid="{48347294-7EB1-4554-9D25-6144BD2A33AD}" name="Column3977" dataDxfId="12547"/>
    <tableColumn id="3994" xr3:uid="{00E9487B-5743-4DBE-9F32-FC400E8AC13C}" name="Column3978" dataDxfId="12546"/>
    <tableColumn id="3995" xr3:uid="{E16DF0AE-1BA6-46AD-8B9B-06A5625B220B}" name="Column3979" dataDxfId="12545"/>
    <tableColumn id="3996" xr3:uid="{BAE12DFC-1E5E-44F5-A1D8-54CF3618B434}" name="Column3980" dataDxfId="12544"/>
    <tableColumn id="3997" xr3:uid="{5216E8CC-C002-43E2-A178-6198EE389260}" name="Column3981" dataDxfId="12543"/>
    <tableColumn id="3998" xr3:uid="{FEBCDB2A-077C-40F6-AB58-EFCC0B24E79B}" name="Column3982" dataDxfId="12542"/>
    <tableColumn id="3999" xr3:uid="{65B92E61-7B04-4117-9A31-3E7C35078A4F}" name="Column3983" dataDxfId="12541"/>
    <tableColumn id="4000" xr3:uid="{CF76721E-BAF6-4F62-BAEA-5F16B551C962}" name="Column3984" dataDxfId="12540"/>
    <tableColumn id="4001" xr3:uid="{91B57FFA-139B-483D-8459-CDA9E760D9CB}" name="Column3985" dataDxfId="12539"/>
    <tableColumn id="4002" xr3:uid="{07C52512-1550-489C-949E-89F9D209D50A}" name="Column3986" dataDxfId="12538"/>
    <tableColumn id="4003" xr3:uid="{2F441E36-2618-4592-837B-14E842B79128}" name="Column3987" dataDxfId="12537"/>
    <tableColumn id="4004" xr3:uid="{8FB427E4-102E-4C20-8A98-FF064615DB12}" name="Column3988" dataDxfId="12536"/>
    <tableColumn id="4005" xr3:uid="{CDCDE6AE-38CF-433A-9B58-92882DEA39DF}" name="Column3989" dataDxfId="12535"/>
    <tableColumn id="4006" xr3:uid="{1866C537-93C6-4C78-AA78-033F82202288}" name="Column3990" dataDxfId="12534"/>
    <tableColumn id="4007" xr3:uid="{CA9F3227-B78A-42B5-8B06-902546DDA0EA}" name="Column3991" dataDxfId="12533"/>
    <tableColumn id="4008" xr3:uid="{C21A72FF-BF10-4219-94CF-CD34BBA6B33B}" name="Column3992" dataDxfId="12532"/>
    <tableColumn id="4009" xr3:uid="{C7116872-6B79-4D78-984B-F399CFB46A3E}" name="Column3993" dataDxfId="12531"/>
    <tableColumn id="4010" xr3:uid="{07147FA6-63EE-4C3A-8304-024B2FB204AD}" name="Column3994" dataDxfId="12530"/>
    <tableColumn id="4011" xr3:uid="{4BA64FBF-B007-4FE9-AA38-56877A7A28BF}" name="Column3995" dataDxfId="12529"/>
    <tableColumn id="4012" xr3:uid="{9F0A27E7-4F00-4197-945A-EB3999822B2C}" name="Column3996" dataDxfId="12528"/>
    <tableColumn id="4013" xr3:uid="{47A27A76-D4D3-41B7-B532-11B2C12E04ED}" name="Column3997" dataDxfId="12527"/>
    <tableColumn id="4014" xr3:uid="{CC30CB17-60A3-4F3A-B911-81AE287CDC29}" name="Column3998" dataDxfId="12526"/>
    <tableColumn id="4015" xr3:uid="{048B73A7-0196-49F2-9865-3E538F791A3C}" name="Column3999" dataDxfId="12525"/>
    <tableColumn id="4016" xr3:uid="{37DC1BD2-396F-4FD1-AD9A-35F14F8A7AC8}" name="Column4000" dataDxfId="12524"/>
    <tableColumn id="4017" xr3:uid="{B938D891-0A5D-4654-9AA9-D45AF7396513}" name="Column4001" dataDxfId="12523"/>
    <tableColumn id="4018" xr3:uid="{540FCDE2-367C-4586-92DF-81266309B45C}" name="Column4002" dataDxfId="12522"/>
    <tableColumn id="4019" xr3:uid="{42A63DC0-1059-4A0F-9CF0-3A5D69821987}" name="Column4003" dataDxfId="12521"/>
    <tableColumn id="4020" xr3:uid="{31A089CF-B87B-4F63-A657-45634BCAB841}" name="Column4004" dataDxfId="12520"/>
    <tableColumn id="4021" xr3:uid="{7F7499CC-64AE-4FD8-B36B-323F72423CC3}" name="Column4005" dataDxfId="12519"/>
    <tableColumn id="4022" xr3:uid="{7C621D61-C2FD-4418-B8E6-CB2D344A4D08}" name="Column4006" dataDxfId="12518"/>
    <tableColumn id="4023" xr3:uid="{44083B89-3E54-4AEE-A33E-3C7F3049C24D}" name="Column4007" dataDxfId="12517"/>
    <tableColumn id="4024" xr3:uid="{F7792810-3E4E-44E2-96ED-A1ADEF512F3F}" name="Column4008" dataDxfId="12516"/>
    <tableColumn id="4025" xr3:uid="{65BE9C22-F572-459C-85AE-58980655A5BD}" name="Column4009" dataDxfId="12515"/>
    <tableColumn id="4026" xr3:uid="{F418CB9B-1313-475C-B172-D16956D50169}" name="Column4010" dataDxfId="12514"/>
    <tableColumn id="4027" xr3:uid="{70AF263F-58A9-4718-AD9D-9B7F066F05EC}" name="Column4011" dataDxfId="12513"/>
    <tableColumn id="4028" xr3:uid="{C6139888-6668-4958-BE1D-2E121B7CB7CD}" name="Column4012" dataDxfId="12512"/>
    <tableColumn id="4029" xr3:uid="{A237B1B3-FF81-4DAC-8A3F-D8854457ACB3}" name="Column4013" dataDxfId="12511"/>
    <tableColumn id="4030" xr3:uid="{40DBD3ED-E03C-4121-86A9-2F75A2047903}" name="Column4014" dataDxfId="12510"/>
    <tableColumn id="4031" xr3:uid="{BC21A499-6F31-43BA-BB01-FBA7650B8873}" name="Column4015" dataDxfId="12509"/>
    <tableColumn id="4032" xr3:uid="{F026568B-54C9-45D2-8A41-B848F96A7958}" name="Column4016" dataDxfId="12508"/>
    <tableColumn id="4033" xr3:uid="{8F85A28F-AE4D-4353-800F-52B2D8AFCFEC}" name="Column4017" dataDxfId="12507"/>
    <tableColumn id="4034" xr3:uid="{30DAD9F3-77DC-4143-A567-A5FA3789186B}" name="Column4018" dataDxfId="12506"/>
    <tableColumn id="4035" xr3:uid="{FA3FFBC5-71E3-4DDB-B96F-27772C37B0B1}" name="Column4019" dataDxfId="12505"/>
    <tableColumn id="4036" xr3:uid="{E5F4B5AF-47DC-4C4B-8042-154E549C4B00}" name="Column4020" dataDxfId="12504"/>
    <tableColumn id="4037" xr3:uid="{4537A12C-3E12-4362-B48F-C89B0FA662C9}" name="Column4021" dataDxfId="12503"/>
    <tableColumn id="4038" xr3:uid="{341491A8-8486-4A68-BB86-48E555C0945D}" name="Column4022" dataDxfId="12502"/>
    <tableColumn id="4039" xr3:uid="{96A64984-6D32-49DB-9CE0-2F4E4FAEF6C5}" name="Column4023" dataDxfId="12501"/>
    <tableColumn id="4040" xr3:uid="{233BC3F9-A7EA-4BD7-AF03-87CB3652834C}" name="Column4024" dataDxfId="12500"/>
    <tableColumn id="4041" xr3:uid="{4570F576-D2DB-49FC-A9E4-7314E56C671C}" name="Column4025" dataDxfId="12499"/>
    <tableColumn id="4042" xr3:uid="{CEB7474A-E033-47B9-8F0D-FC2278B37AAC}" name="Column4026" dataDxfId="12498"/>
    <tableColumn id="4043" xr3:uid="{E6AFEB90-7EA8-4AF5-B38E-2FC3C52E0057}" name="Column4027" dataDxfId="12497"/>
    <tableColumn id="4044" xr3:uid="{EA59666C-EB12-43E4-BD29-FA3C4790278D}" name="Column4028" dataDxfId="12496"/>
    <tableColumn id="4045" xr3:uid="{1FB135A0-FF45-48BB-A353-1B64EBE0138C}" name="Column4029" dataDxfId="12495"/>
    <tableColumn id="4046" xr3:uid="{857E5D21-2694-4E8F-ADE4-622CABEA0B11}" name="Column4030" dataDxfId="12494"/>
    <tableColumn id="4047" xr3:uid="{07FB411C-BA32-4405-96E9-3028CBBB714D}" name="Column4031" dataDxfId="12493"/>
    <tableColumn id="4048" xr3:uid="{06F10A52-1B04-4528-8115-40AB7B668B4E}" name="Column4032" dataDxfId="12492"/>
    <tableColumn id="4049" xr3:uid="{E9F87ECB-DDD3-4989-ACCA-A0D5687ACD92}" name="Column4033" dataDxfId="12491"/>
    <tableColumn id="4050" xr3:uid="{6165909D-7713-4A69-84B6-BB850058B75F}" name="Column4034" dataDxfId="12490"/>
    <tableColumn id="4051" xr3:uid="{C7C93DF3-F5A1-4E69-91C7-AB6B08669798}" name="Column4035" dataDxfId="12489"/>
    <tableColumn id="4052" xr3:uid="{B94910CA-06F0-4F7B-933D-5E023BEE348C}" name="Column4036" dataDxfId="12488"/>
    <tableColumn id="4053" xr3:uid="{CFE4CD3C-5BEF-46FE-BD7C-0461EE5D031B}" name="Column4037" dataDxfId="12487"/>
    <tableColumn id="4054" xr3:uid="{611B167D-CE79-4104-8D99-6B3E7FD5BAB2}" name="Column4038" dataDxfId="12486"/>
    <tableColumn id="4055" xr3:uid="{45DA0A43-5A80-4AE4-BD1D-694671314CDA}" name="Column4039" dataDxfId="12485"/>
    <tableColumn id="4056" xr3:uid="{C7945195-D224-4E23-86D4-CCDC62161F62}" name="Column4040" dataDxfId="12484"/>
    <tableColumn id="4057" xr3:uid="{6A951D6F-72E8-45CB-B7C5-D5C5F6678667}" name="Column4041" dataDxfId="12483"/>
    <tableColumn id="4058" xr3:uid="{C9B4A17D-6C10-4204-985F-B82FFBE105F9}" name="Column4042" dataDxfId="12482"/>
    <tableColumn id="4059" xr3:uid="{1F0347AE-3C69-473F-9961-9DD3E492ABAB}" name="Column4043" dataDxfId="12481"/>
    <tableColumn id="4060" xr3:uid="{A54A34BD-832A-4F04-B10A-976F24C82FE4}" name="Column4044" dataDxfId="12480"/>
    <tableColumn id="4061" xr3:uid="{7C6D4494-2494-4C07-8FE2-38CE932E85BC}" name="Column4045" dataDxfId="12479"/>
    <tableColumn id="4062" xr3:uid="{3F459D0D-91F1-47F3-830B-6DC84498AEE8}" name="Column4046" dataDxfId="12478"/>
    <tableColumn id="4063" xr3:uid="{3F85B419-505E-4A9A-976F-EA037D4D38DB}" name="Column4047" dataDxfId="12477"/>
    <tableColumn id="4064" xr3:uid="{218EF8D7-02EF-4AD2-8581-4E5A3F78C025}" name="Column4048" dataDxfId="12476"/>
    <tableColumn id="4065" xr3:uid="{471BAE80-C298-4EDA-AC7B-AB7961FF175F}" name="Column4049" dataDxfId="12475"/>
    <tableColumn id="4066" xr3:uid="{2A0CA6BC-1D4B-4D7D-931A-7713E440694C}" name="Column4050" dataDxfId="12474"/>
    <tableColumn id="4067" xr3:uid="{8723338A-8E35-443A-8735-EA3C63BF0AD4}" name="Column4051" dataDxfId="12473"/>
    <tableColumn id="4068" xr3:uid="{DF7B9C96-E3C2-413F-B164-65F7FA79BF55}" name="Column4052" dataDxfId="12472"/>
    <tableColumn id="4069" xr3:uid="{9D204B9A-DDF9-4B66-8B33-153F56B727F7}" name="Column4053" dataDxfId="12471"/>
    <tableColumn id="4070" xr3:uid="{2DF602A3-71A4-47CE-B150-22AA574652E2}" name="Column4054" dataDxfId="12470"/>
    <tableColumn id="4071" xr3:uid="{5B3F5617-3E6F-4429-94B5-A91301504804}" name="Column4055" dataDxfId="12469"/>
    <tableColumn id="4072" xr3:uid="{D56DC66B-5AAE-45F9-8655-9C298408BA96}" name="Column4056" dataDxfId="12468"/>
    <tableColumn id="4073" xr3:uid="{A2D754BA-DFD4-489B-86EB-D9FDBD6DC9D5}" name="Column4057" dataDxfId="12467"/>
    <tableColumn id="4074" xr3:uid="{B4056A70-7244-48FC-A2A9-9232F53F14E2}" name="Column4058" dataDxfId="12466"/>
    <tableColumn id="4075" xr3:uid="{673CBCCC-E333-4C48-9139-22586720BD1E}" name="Column4059" dataDxfId="12465"/>
    <tableColumn id="4076" xr3:uid="{5F5D49F5-8BCE-4044-A9DC-E0136645E617}" name="Column4060" dataDxfId="12464"/>
    <tableColumn id="4077" xr3:uid="{5956D31B-7E0C-4A4D-8DE6-83B6B04C5F26}" name="Column4061" dataDxfId="12463"/>
    <tableColumn id="4078" xr3:uid="{EBFD4D61-9E4B-4ED2-B0B7-9D7A25D17F72}" name="Column4062" dataDxfId="12462"/>
    <tableColumn id="4079" xr3:uid="{B47F749F-92BF-4A3E-801A-5530737769D3}" name="Column4063" dataDxfId="12461"/>
    <tableColumn id="4080" xr3:uid="{1B99969E-95AF-427D-AD6E-8A2839000486}" name="Column4064" dataDxfId="12460"/>
    <tableColumn id="4081" xr3:uid="{057AA0C9-BABC-4BD5-85FE-12E9ED2FF249}" name="Column4065" dataDxfId="12459"/>
    <tableColumn id="4082" xr3:uid="{65D10E44-7914-4DB3-BB10-45E1749A561A}" name="Column4066" dataDxfId="12458"/>
    <tableColumn id="4083" xr3:uid="{C7485B08-A258-4C71-A4DB-0F7DBC75DE5D}" name="Column4067" dataDxfId="12457"/>
    <tableColumn id="4084" xr3:uid="{F2E3D250-058A-434F-AD32-F8EEDAF3365E}" name="Column4068" dataDxfId="12456"/>
    <tableColumn id="4085" xr3:uid="{B614B62A-B5A9-42F1-8FC6-8CCED48E9F9A}" name="Column4069" dataDxfId="12455"/>
    <tableColumn id="4086" xr3:uid="{B79D835B-C5E9-44C0-9E88-0C5677B20F95}" name="Column4070" dataDxfId="12454"/>
    <tableColumn id="4087" xr3:uid="{E7DB1ECB-3360-4AF2-B15A-6692CD4AC252}" name="Column4071" dataDxfId="12453"/>
    <tableColumn id="4088" xr3:uid="{99BAA88C-143F-4E61-B462-3AC5B14C33AF}" name="Column4072" dataDxfId="12452"/>
    <tableColumn id="4089" xr3:uid="{EB6CD318-803D-42C6-A186-9719580A1DB0}" name="Column4073" dataDxfId="12451"/>
    <tableColumn id="4090" xr3:uid="{860F4E5B-9F91-4747-B870-409953CCA4E2}" name="Column4074" dataDxfId="12450"/>
    <tableColumn id="4091" xr3:uid="{81DE5E2A-E1DB-48BB-9138-849899F25DC1}" name="Column4075" dataDxfId="12449"/>
    <tableColumn id="4092" xr3:uid="{41ED7D39-A026-492E-B969-66F0D2359889}" name="Column4076" dataDxfId="12448"/>
    <tableColumn id="4093" xr3:uid="{48FC6A4A-EB8C-4E33-879C-C4CA9A925519}" name="Column4077" dataDxfId="12447"/>
    <tableColumn id="4094" xr3:uid="{0EE0F203-04B9-466B-9E5C-1939ABF75BDF}" name="Column4078" dataDxfId="12446"/>
    <tableColumn id="4095" xr3:uid="{68E6A345-511E-4BCE-BF83-7774669AD9C6}" name="Column4079" dataDxfId="12445"/>
    <tableColumn id="4096" xr3:uid="{2DEADB78-7B57-4D33-96EA-AFAF2FC74B14}" name="Column4080" dataDxfId="12444"/>
    <tableColumn id="4097" xr3:uid="{19AEECEF-81C5-4D92-9B0D-D489D239293A}" name="Column4081" dataDxfId="12443"/>
    <tableColumn id="4098" xr3:uid="{A8984603-9E6F-4D16-BA83-ADBA8200A6B8}" name="Column4082" dataDxfId="12442"/>
    <tableColumn id="4099" xr3:uid="{CBB9E9D0-AC42-497D-8F0D-D9D60767DD78}" name="Column4083" dataDxfId="12441"/>
    <tableColumn id="4100" xr3:uid="{AC2D0ED4-5578-46EA-953E-E3ACBD659009}" name="Column4084" dataDxfId="12440"/>
    <tableColumn id="4101" xr3:uid="{AAC0C0FF-61FB-463E-86B1-CEB6D3F934F8}" name="Column4085" dataDxfId="12439"/>
    <tableColumn id="4102" xr3:uid="{C1CA5995-3EE5-4F90-9A42-24BFDA1DE070}" name="Column4086" dataDxfId="12438"/>
    <tableColumn id="4103" xr3:uid="{891E97E4-B91F-4C27-9418-99FB24F80052}" name="Column4087" dataDxfId="12437"/>
    <tableColumn id="4104" xr3:uid="{2E1915FE-F115-4500-8202-5C8C14D44B32}" name="Column4088" dataDxfId="12436"/>
    <tableColumn id="4105" xr3:uid="{5F696164-D9C5-4D3C-9954-FF75F3D7346C}" name="Column4089" dataDxfId="12435"/>
    <tableColumn id="4106" xr3:uid="{43CB0DFC-286D-4FDD-B367-6B3BC7D25938}" name="Column4090" dataDxfId="12434"/>
    <tableColumn id="4107" xr3:uid="{E58261D3-8F81-4FE2-9139-400AAEFCA1E8}" name="Column4091" dataDxfId="12433"/>
    <tableColumn id="4108" xr3:uid="{0A48521D-4B7A-4004-97E1-343167EF5EF2}" name="Column4092" dataDxfId="12432"/>
    <tableColumn id="4109" xr3:uid="{79C7EB66-0A15-4101-9700-D074A80BEFC1}" name="Column4093" dataDxfId="12431"/>
    <tableColumn id="4110" xr3:uid="{9B3B9B3A-ED61-4D29-B07B-F55565967A26}" name="Column4094" dataDxfId="12430"/>
    <tableColumn id="4111" xr3:uid="{1B9D174A-B778-4498-A0A9-7689F75EFE0F}" name="Column4095" dataDxfId="12429"/>
    <tableColumn id="4112" xr3:uid="{803BB023-C2EF-48B3-B3A7-F077391FB2DF}" name="Column4096" dataDxfId="12428"/>
    <tableColumn id="4113" xr3:uid="{057F1A1D-551F-4327-974B-D3EC74C6A0C9}" name="Column4097" dataDxfId="12427"/>
    <tableColumn id="4114" xr3:uid="{75A0D284-A73B-4FD7-A411-D91495A6A6E7}" name="Column4098" dataDxfId="12426"/>
    <tableColumn id="4115" xr3:uid="{94EBAC5D-F036-4F18-B189-908F8F758ED8}" name="Column4099" dataDxfId="12425"/>
    <tableColumn id="4116" xr3:uid="{1E161671-3D81-4E2E-95BD-9EADBB722DB7}" name="Column4100" dataDxfId="12424"/>
    <tableColumn id="4117" xr3:uid="{F12ADA1A-FE65-4BB5-9D59-492FFA121289}" name="Column4101" dataDxfId="12423"/>
    <tableColumn id="4118" xr3:uid="{E9ABAE78-DC84-4666-9F49-DF9AD6E3BF2B}" name="Column4102" dataDxfId="12422"/>
    <tableColumn id="4119" xr3:uid="{E7586250-8912-45F9-8D02-59C856C0DDB6}" name="Column4103" dataDxfId="12421"/>
    <tableColumn id="4120" xr3:uid="{9E43C1B7-8425-4887-B0FC-CF9452380971}" name="Column4104" dataDxfId="12420"/>
    <tableColumn id="4121" xr3:uid="{3F2ACF26-3C83-4833-AAB3-181AB71DCDE5}" name="Column4105" dataDxfId="12419"/>
    <tableColumn id="4122" xr3:uid="{5F181623-856D-431D-9287-4DC2A6913DBF}" name="Column4106" dataDxfId="12418"/>
    <tableColumn id="4123" xr3:uid="{A1C68AC8-C5A3-459D-9B17-E41C4BEEC63B}" name="Column4107" dataDxfId="12417"/>
    <tableColumn id="4124" xr3:uid="{E7FB86F7-40B5-4B8C-B4A5-AFC46BFE8461}" name="Column4108" dataDxfId="12416"/>
    <tableColumn id="4125" xr3:uid="{5D0D1F44-F805-4833-91C8-1537D5F24A3F}" name="Column4109" dataDxfId="12415"/>
    <tableColumn id="4126" xr3:uid="{500DD02F-CCEA-4F18-8576-2504598FABE3}" name="Column4110" dataDxfId="12414"/>
    <tableColumn id="4127" xr3:uid="{11AF47CA-AB9A-4D9C-BC6E-2AF4E3AB9553}" name="Column4111" dataDxfId="12413"/>
    <tableColumn id="4128" xr3:uid="{AB85997A-CD6E-41B2-A250-B08EA940BF5C}" name="Column4112" dataDxfId="12412"/>
    <tableColumn id="4129" xr3:uid="{15802E08-B63B-45D2-B7AF-B90CFAA42BF3}" name="Column4113" dataDxfId="12411"/>
    <tableColumn id="4130" xr3:uid="{26317725-2F8E-4743-B0F9-E650CAAFA322}" name="Column4114" dataDxfId="12410"/>
    <tableColumn id="4131" xr3:uid="{C49892D2-8286-4CEB-BD96-3B2EA5DAB1FA}" name="Column4115" dataDxfId="12409"/>
    <tableColumn id="4132" xr3:uid="{CA65958B-743B-432E-B7D1-145BC0BE8F14}" name="Column4116" dataDxfId="12408"/>
    <tableColumn id="4133" xr3:uid="{ABF0B507-650C-46F3-B1DF-062D8D613E82}" name="Column4117" dataDxfId="12407"/>
    <tableColumn id="4134" xr3:uid="{018AAB4C-3CC8-4B05-BBD1-80A334CF983E}" name="Column4118" dataDxfId="12406"/>
    <tableColumn id="4135" xr3:uid="{E222C385-7EDD-41AE-BD63-C393B8C1B178}" name="Column4119" dataDxfId="12405"/>
    <tableColumn id="4136" xr3:uid="{A015D1EB-0019-4893-B327-F0DF2C49470B}" name="Column4120" dataDxfId="12404"/>
    <tableColumn id="4137" xr3:uid="{2CFA5B38-56E7-4750-9302-CB28A159D8B8}" name="Column4121" dataDxfId="12403"/>
    <tableColumn id="4138" xr3:uid="{2D4C3D06-87CF-4A84-BA25-A473A37BC8D0}" name="Column4122" dataDxfId="12402"/>
    <tableColumn id="4139" xr3:uid="{B043551A-5525-4707-AF24-4498F4442694}" name="Column4123" dataDxfId="12401"/>
    <tableColumn id="4140" xr3:uid="{55CBE8DB-26D2-498D-B2F6-174A23BA916C}" name="Column4124" dataDxfId="12400"/>
    <tableColumn id="4141" xr3:uid="{84B1583C-2748-443C-A044-041F69A6E13F}" name="Column4125" dataDxfId="12399"/>
    <tableColumn id="4142" xr3:uid="{599A00F6-8F77-4204-93BF-5FE742DF5225}" name="Column4126" dataDxfId="12398"/>
    <tableColumn id="4143" xr3:uid="{6F12980E-84D3-4694-8808-B0327D4342EE}" name="Column4127" dataDxfId="12397"/>
    <tableColumn id="4144" xr3:uid="{C588267B-8425-4FFE-B103-DC55DEF57686}" name="Column4128" dataDxfId="12396"/>
    <tableColumn id="4145" xr3:uid="{D4EC59C9-61A1-4089-A126-4E92255208AA}" name="Column4129" dataDxfId="12395"/>
    <tableColumn id="4146" xr3:uid="{3A4FD1AB-C5D6-49C6-A2F6-7AAE8B296F4C}" name="Column4130" dataDxfId="12394"/>
    <tableColumn id="4147" xr3:uid="{C8725A32-E41B-409B-8D02-4793983062CC}" name="Column4131" dataDxfId="12393"/>
    <tableColumn id="4148" xr3:uid="{3BDF1FB7-EFAB-4CE7-B7ED-732A15AC1924}" name="Column4132" dataDxfId="12392"/>
    <tableColumn id="4149" xr3:uid="{BF20D918-BB05-42A7-B728-4400EA6564AB}" name="Column4133" dataDxfId="12391"/>
    <tableColumn id="4150" xr3:uid="{39D14E6F-401A-4766-9084-1451B1BC3D8F}" name="Column4134" dataDxfId="12390"/>
    <tableColumn id="4151" xr3:uid="{60564438-EBC3-40A9-AA11-728FAA0AB1F3}" name="Column4135" dataDxfId="12389"/>
    <tableColumn id="4152" xr3:uid="{9A48788E-8E78-49C0-9E8A-312ECACFDF38}" name="Column4136" dataDxfId="12388"/>
    <tableColumn id="4153" xr3:uid="{CED61ED8-3A64-42DA-96F1-6230B81AA623}" name="Column4137" dataDxfId="12387"/>
    <tableColumn id="4154" xr3:uid="{38D55BD9-E517-4C14-962C-2C3113AD41FD}" name="Column4138" dataDxfId="12386"/>
    <tableColumn id="4155" xr3:uid="{C2166B24-39FE-4294-A88E-77D9EE12D448}" name="Column4139" dataDxfId="12385"/>
    <tableColumn id="4156" xr3:uid="{F41CBAD9-8103-4D84-AF7E-6C975CC6893F}" name="Column4140" dataDxfId="12384"/>
    <tableColumn id="4157" xr3:uid="{E6C3548D-A846-40C4-B847-39004E58E2E1}" name="Column4141" dataDxfId="12383"/>
    <tableColumn id="4158" xr3:uid="{5434D656-BF97-48CD-B9AD-32DF039A1F60}" name="Column4142" dataDxfId="12382"/>
    <tableColumn id="4159" xr3:uid="{5D95D3AB-474A-4678-808F-E21B7AFA0276}" name="Column4143" dataDxfId="12381"/>
    <tableColumn id="4160" xr3:uid="{871B2678-2C3F-4B95-BB65-7FFE9B11AD55}" name="Column4144" dataDxfId="12380"/>
    <tableColumn id="4161" xr3:uid="{3B293127-B971-4740-A548-B1D960EF5407}" name="Column4145" dataDxfId="12379"/>
    <tableColumn id="4162" xr3:uid="{D33BE11D-9704-4331-A1C3-08A9E821CE04}" name="Column4146" dataDxfId="12378"/>
    <tableColumn id="4163" xr3:uid="{E74A6314-0F30-429A-8929-A5A4DDABC14D}" name="Column4147" dataDxfId="12377"/>
    <tableColumn id="4164" xr3:uid="{500090CF-E9AA-4542-BC6B-09BBCFF568E6}" name="Column4148" dataDxfId="12376"/>
    <tableColumn id="4165" xr3:uid="{3CA036A6-ACD9-475D-B50D-10C3316B02AC}" name="Column4149" dataDxfId="12375"/>
    <tableColumn id="4166" xr3:uid="{40491170-BE7D-4B80-AB5A-622E09C21339}" name="Column4150" dataDxfId="12374"/>
    <tableColumn id="4167" xr3:uid="{781E73D6-9EEC-4823-AE49-426B8D4081F7}" name="Column4151" dataDxfId="12373"/>
    <tableColumn id="4168" xr3:uid="{B119AB45-DE79-41A5-B371-5E4F5DBD4BA9}" name="Column4152" dataDxfId="12372"/>
    <tableColumn id="4169" xr3:uid="{178F4133-FF61-457E-B2FF-868251BD001D}" name="Column4153" dataDxfId="12371"/>
    <tableColumn id="4170" xr3:uid="{9FF27E1B-3DB8-4FBA-B2CF-A9734474315D}" name="Column4154" dataDxfId="12370"/>
    <tableColumn id="4171" xr3:uid="{2B9612B3-56AE-44D0-A6D6-94F39EBE0705}" name="Column4155" dataDxfId="12369"/>
    <tableColumn id="4172" xr3:uid="{552D01BE-1B0D-4E78-8AEA-7FBF5EC35093}" name="Column4156" dataDxfId="12368"/>
    <tableColumn id="4173" xr3:uid="{1ADC4CEA-D9D3-4EDE-AEF6-398548A07794}" name="Column4157" dataDxfId="12367"/>
    <tableColumn id="4174" xr3:uid="{C958B81C-A4DB-4E8C-8D5D-2C548AEAA600}" name="Column4158" dataDxfId="12366"/>
    <tableColumn id="4175" xr3:uid="{492E1FA7-25DD-45C7-B5ED-929252734BC5}" name="Column4159" dataDxfId="12365"/>
    <tableColumn id="4176" xr3:uid="{0D5A9632-2110-4567-9007-70E204DE6A52}" name="Column4160" dataDxfId="12364"/>
    <tableColumn id="4177" xr3:uid="{38B6E767-91BE-40B1-ADEE-F8C79F415696}" name="Column4161" dataDxfId="12363"/>
    <tableColumn id="4178" xr3:uid="{0C837C09-ECF0-416F-98AB-824145C1FBAA}" name="Column4162" dataDxfId="12362"/>
    <tableColumn id="4179" xr3:uid="{9C00C895-BCED-4277-889D-6E4D61C75DF4}" name="Column4163" dataDxfId="12361"/>
    <tableColumn id="4180" xr3:uid="{A7634553-28C9-4D28-A819-69C7E9254B8E}" name="Column4164" dataDxfId="12360"/>
    <tableColumn id="4181" xr3:uid="{D79C468D-B34C-46D4-B021-04A2B34C0F9E}" name="Column4165" dataDxfId="12359"/>
    <tableColumn id="4182" xr3:uid="{2F4FA07F-1117-4902-9B3B-5752199A3672}" name="Column4166" dataDxfId="12358"/>
    <tableColumn id="4183" xr3:uid="{F944B00E-5D42-413D-A8F4-9B74B8F8AE2B}" name="Column4167" dataDxfId="12357"/>
    <tableColumn id="4184" xr3:uid="{334DBC37-A5FB-4C22-9D7F-6B0664E07DBC}" name="Column4168" dataDxfId="12356"/>
    <tableColumn id="4185" xr3:uid="{8D1F7126-8E75-45C2-8D32-6384519812EA}" name="Column4169" dataDxfId="12355"/>
    <tableColumn id="4186" xr3:uid="{E852CE78-6B0B-48CC-B38F-4422B2EEF767}" name="Column4170" dataDxfId="12354"/>
    <tableColumn id="4187" xr3:uid="{47B36D09-6A11-467A-9880-F8F999D16008}" name="Column4171" dataDxfId="12353"/>
    <tableColumn id="4188" xr3:uid="{63859FC8-1C24-4193-BCA0-17E942EFFA00}" name="Column4172" dataDxfId="12352"/>
    <tableColumn id="4189" xr3:uid="{58868B55-21EA-4997-BFA1-8E2398640DEC}" name="Column4173" dataDxfId="12351"/>
    <tableColumn id="4190" xr3:uid="{0906B489-14A3-4B69-ABB8-7EDF656D5E79}" name="Column4174" dataDxfId="12350"/>
    <tableColumn id="4191" xr3:uid="{53AC9109-26E6-4119-9F1B-5D8D0FEA99C7}" name="Column4175" dataDxfId="12349"/>
    <tableColumn id="4192" xr3:uid="{1E1447FD-ACD8-4C92-B4ED-EF2722ACCF64}" name="Column4176" dataDxfId="12348"/>
    <tableColumn id="4193" xr3:uid="{D29C8042-5041-41EB-B948-AD319345E6D1}" name="Column4177" dataDxfId="12347"/>
    <tableColumn id="4194" xr3:uid="{58A6C589-09C8-454D-A434-6A1AB0C408EE}" name="Column4178" dataDxfId="12346"/>
    <tableColumn id="4195" xr3:uid="{801B8763-1A58-48CA-A9C4-D42CF821D919}" name="Column4179" dataDxfId="12345"/>
    <tableColumn id="4196" xr3:uid="{7E115169-C58C-48E4-BE05-480177F62E99}" name="Column4180" dataDxfId="12344"/>
    <tableColumn id="4197" xr3:uid="{6D078C1C-0931-4297-86C5-A76F7A76CE3A}" name="Column4181" dataDxfId="12343"/>
    <tableColumn id="4198" xr3:uid="{D07490D3-EFBA-4956-9179-7380E2E08769}" name="Column4182" dataDxfId="12342"/>
    <tableColumn id="4199" xr3:uid="{20F77A10-4150-4EF9-820B-8AAEFCD7B31A}" name="Column4183" dataDxfId="12341"/>
    <tableColumn id="4200" xr3:uid="{CF03B1E8-ED37-4C1D-A6C1-A358680A49DA}" name="Column4184" dataDxfId="12340"/>
    <tableColumn id="4201" xr3:uid="{42732349-2E16-4C1F-A354-53AFF2A8BCC3}" name="Column4185" dataDxfId="12339"/>
    <tableColumn id="4202" xr3:uid="{CEBB408B-1B1A-4D16-8531-567D823E4747}" name="Column4186" dataDxfId="12338"/>
    <tableColumn id="4203" xr3:uid="{801EC6AB-2161-4A55-8070-CB41CF48AAFC}" name="Column4187" dataDxfId="12337"/>
    <tableColumn id="4204" xr3:uid="{CDA4E06C-8953-4BEB-89B2-D3B8A2790F4B}" name="Column4188" dataDxfId="12336"/>
    <tableColumn id="4205" xr3:uid="{23BF345B-C027-4629-A510-DBC1600D98C6}" name="Column4189" dataDxfId="12335"/>
    <tableColumn id="4206" xr3:uid="{655487AD-A195-46E4-94B1-F2E0FFDA1A6C}" name="Column4190" dataDxfId="12334"/>
    <tableColumn id="4207" xr3:uid="{49380A4B-A007-4CD3-99F0-438FAAAA0B16}" name="Column4191" dataDxfId="12333"/>
    <tableColumn id="4208" xr3:uid="{F18F3986-77B8-4CAD-AF17-BE021B3EF0E6}" name="Column4192" dataDxfId="12332"/>
    <tableColumn id="4209" xr3:uid="{2696B839-D124-46B0-A47F-42FC52E51E6C}" name="Column4193" dataDxfId="12331"/>
    <tableColumn id="4210" xr3:uid="{EEDA2B4E-D960-4243-A3A6-767047B6E162}" name="Column4194" dataDxfId="12330"/>
    <tableColumn id="4211" xr3:uid="{A368DD1E-14FC-4F6B-8CB6-96515721D60A}" name="Column4195" dataDxfId="12329"/>
    <tableColumn id="4212" xr3:uid="{94E91AC9-F148-4B8C-A390-E4CFDB05A109}" name="Column4196" dataDxfId="12328"/>
    <tableColumn id="4213" xr3:uid="{64E73AAC-54EE-4F2B-B27C-104D342F407E}" name="Column4197" dataDxfId="12327"/>
    <tableColumn id="4214" xr3:uid="{BB806506-552C-4775-A700-F646DA218E13}" name="Column4198" dataDxfId="12326"/>
    <tableColumn id="4215" xr3:uid="{9CAF641E-FDC7-4529-AAD2-1A9CEA669531}" name="Column4199" dataDxfId="12325"/>
    <tableColumn id="4216" xr3:uid="{2EC5A546-C801-4564-AD87-AA9862D0B8DC}" name="Column4200" dataDxfId="12324"/>
    <tableColumn id="4217" xr3:uid="{BF743951-A192-48E7-A77D-39B84421AFC2}" name="Column4201" dataDxfId="12323"/>
    <tableColumn id="4218" xr3:uid="{44665100-098A-4D46-83FD-BFEC30274041}" name="Column4202" dataDxfId="12322"/>
    <tableColumn id="4219" xr3:uid="{90883F6A-1F43-402D-8419-01A76D8DFC81}" name="Column4203" dataDxfId="12321"/>
    <tableColumn id="4220" xr3:uid="{40A1A615-BA06-4AFA-93D7-0EBE4813E95F}" name="Column4204" dataDxfId="12320"/>
    <tableColumn id="4221" xr3:uid="{2B168E48-1742-4F16-B811-82ABE6D9899D}" name="Column4205" dataDxfId="12319"/>
    <tableColumn id="4222" xr3:uid="{5CC70DD4-9295-4F5E-B983-6C205095588F}" name="Column4206" dataDxfId="12318"/>
    <tableColumn id="4223" xr3:uid="{F765577B-44F3-468D-8A54-200306D2D14D}" name="Column4207" dataDxfId="12317"/>
    <tableColumn id="4224" xr3:uid="{BF48827C-C9E0-4D4E-94CA-A095FC5CB41E}" name="Column4208" dataDxfId="12316"/>
    <tableColumn id="4225" xr3:uid="{339AB7F2-2550-40D8-BB13-CC633C0393DA}" name="Column4209" dataDxfId="12315"/>
    <tableColumn id="4226" xr3:uid="{6FF81FD5-D1A9-4920-858C-DC0EB6701AE0}" name="Column4210" dataDxfId="12314"/>
    <tableColumn id="4227" xr3:uid="{FF931995-E26E-4C51-9128-E42D3812A94E}" name="Column4211" dataDxfId="12313"/>
    <tableColumn id="4228" xr3:uid="{C3AC21D6-4CCA-4BA4-81E9-60F68B902E42}" name="Column4212" dataDxfId="12312"/>
    <tableColumn id="4229" xr3:uid="{35B1C0D0-32DE-4BA8-AB0C-A8C8FB8486DF}" name="Column4213" dataDxfId="12311"/>
    <tableColumn id="4230" xr3:uid="{A581ACB7-F96B-499A-A22F-CBE1C6C56996}" name="Column4214" dataDxfId="12310"/>
    <tableColumn id="4231" xr3:uid="{3316BC60-8A6A-4357-B514-9E4164FDAF4A}" name="Column4215" dataDxfId="12309"/>
    <tableColumn id="4232" xr3:uid="{000C4DF8-EC9B-4324-82F7-52007ECF3C3F}" name="Column4216" dataDxfId="12308"/>
    <tableColumn id="4233" xr3:uid="{B131773C-F186-4971-9A73-A8CBBFE14397}" name="Column4217" dataDxfId="12307"/>
    <tableColumn id="4234" xr3:uid="{DD543E82-E2F1-490F-8E2A-AD79CC976A5C}" name="Column4218" dataDxfId="12306"/>
    <tableColumn id="4235" xr3:uid="{5F79842E-68B1-477D-BAEC-B75F57A9AA81}" name="Column4219" dataDxfId="12305"/>
    <tableColumn id="4236" xr3:uid="{3D94F292-D8EA-44BE-A007-F6AFB9214CF0}" name="Column4220" dataDxfId="12304"/>
    <tableColumn id="4237" xr3:uid="{E4716453-6F49-4457-A889-235828AD7D61}" name="Column4221" dataDxfId="12303"/>
    <tableColumn id="4238" xr3:uid="{328B9073-001C-4C6D-ACFF-5F31B39DCCCD}" name="Column4222" dataDxfId="12302"/>
    <tableColumn id="4239" xr3:uid="{A590DB2C-C493-406E-B433-9046B6300323}" name="Column4223" dataDxfId="12301"/>
    <tableColumn id="4240" xr3:uid="{E5172BEC-46F1-489C-B258-8F292B5F030E}" name="Column4224" dataDxfId="12300"/>
    <tableColumn id="4241" xr3:uid="{1DD36A9E-0462-49C1-B472-B48D34E72EDE}" name="Column4225" dataDxfId="12299"/>
    <tableColumn id="4242" xr3:uid="{C94CA9F2-8B85-4194-B02A-3FE976C50E74}" name="Column4226" dataDxfId="12298"/>
    <tableColumn id="4243" xr3:uid="{58EE7CD7-5BCA-4BCC-AEE9-B36D6D88117A}" name="Column4227" dataDxfId="12297"/>
    <tableColumn id="4244" xr3:uid="{CB4E6F86-FEEB-4885-97D7-A664F79E16E6}" name="Column4228" dataDxfId="12296"/>
    <tableColumn id="4245" xr3:uid="{EBA7608D-8542-4EC8-8281-B4470E274C9E}" name="Column4229" dataDxfId="12295"/>
    <tableColumn id="4246" xr3:uid="{4EBD5356-AC1C-4543-8C13-371DF4876671}" name="Column4230" dataDxfId="12294"/>
    <tableColumn id="4247" xr3:uid="{8962BAB4-93C1-4AA2-ABB4-59912A992AFC}" name="Column4231" dataDxfId="12293"/>
    <tableColumn id="4248" xr3:uid="{5626FFB1-F853-4C70-B824-85AED99FC2C0}" name="Column4232" dataDxfId="12292"/>
    <tableColumn id="4249" xr3:uid="{E8C806F6-C221-4EF2-94AE-09E103D6A4DD}" name="Column4233" dataDxfId="12291"/>
    <tableColumn id="4250" xr3:uid="{4C081CB9-C0C6-4B73-AFEF-7A00D6C3D53B}" name="Column4234" dataDxfId="12290"/>
    <tableColumn id="4251" xr3:uid="{6E14E06B-4BED-4149-B734-DC71C5CF3599}" name="Column4235" dataDxfId="12289"/>
    <tableColumn id="4252" xr3:uid="{B1562906-4748-43B3-9D96-48822F3D9D33}" name="Column4236" dataDxfId="12288"/>
    <tableColumn id="4253" xr3:uid="{1572A6E7-9B7E-4EEA-A333-72503065E3D3}" name="Column4237" dataDxfId="12287"/>
    <tableColumn id="4254" xr3:uid="{CBAE903A-DD5F-4480-88EB-C64912604BB0}" name="Column4238" dataDxfId="12286"/>
    <tableColumn id="4255" xr3:uid="{86FA77BE-4EAE-40B2-A317-83DE714CC0AC}" name="Column4239" dataDxfId="12285"/>
    <tableColumn id="4256" xr3:uid="{B06C23F2-24E7-47B7-98E4-129BB0EE7245}" name="Column4240" dataDxfId="12284"/>
    <tableColumn id="4257" xr3:uid="{E802DA01-E6BF-4C0D-AE89-E5DEC6D22915}" name="Column4241" dataDxfId="12283"/>
    <tableColumn id="4258" xr3:uid="{8F34CFC7-2E12-4BD5-86D8-DBDDEF6BF54D}" name="Column4242" dataDxfId="12282"/>
    <tableColumn id="4259" xr3:uid="{94D3495D-7FCA-466D-B384-7C34F5BC6BF6}" name="Column4243" dataDxfId="12281"/>
    <tableColumn id="4260" xr3:uid="{88DEF360-5CDE-4D2C-92CE-F37D8BF413AF}" name="Column4244" dataDxfId="12280"/>
    <tableColumn id="4261" xr3:uid="{5199E8D7-7874-42D5-8E61-1592345DF3C1}" name="Column4245" dataDxfId="12279"/>
    <tableColumn id="4262" xr3:uid="{4BFC232F-B3D8-4D47-B541-79BCED02C20C}" name="Column4246" dataDxfId="12278"/>
    <tableColumn id="4263" xr3:uid="{F4DA6394-2BA0-43DC-86CF-40EAD9E72460}" name="Column4247" dataDxfId="12277"/>
    <tableColumn id="4264" xr3:uid="{85BBE187-3159-4383-9270-03586341B34E}" name="Column4248" dataDxfId="12276"/>
    <tableColumn id="4265" xr3:uid="{67AF10DE-ACC8-403F-B99C-DD4EE700C8E8}" name="Column4249" dataDxfId="12275"/>
    <tableColumn id="4266" xr3:uid="{6A320821-C8D2-405D-BD6A-1B738FA65A42}" name="Column4250" dataDxfId="12274"/>
    <tableColumn id="4267" xr3:uid="{B71097D4-8E60-4D66-B7D1-1C0298AE0B7C}" name="Column4251" dataDxfId="12273"/>
    <tableColumn id="4268" xr3:uid="{B08C66BB-B9EA-4E52-BC41-139D6ED34328}" name="Column4252" dataDxfId="12272"/>
    <tableColumn id="4269" xr3:uid="{92E12549-F1D7-4E83-B7B6-64804736986F}" name="Column4253" dataDxfId="12271"/>
    <tableColumn id="4270" xr3:uid="{65F24E70-B49A-4844-B594-2C1975EEBF74}" name="Column4254" dataDxfId="12270"/>
    <tableColumn id="4271" xr3:uid="{5D734C24-5C5B-4DC4-9EE4-E432311B8862}" name="Column4255" dataDxfId="12269"/>
    <tableColumn id="4272" xr3:uid="{C2213E32-EA27-48D9-8273-22780056AC78}" name="Column4256" dataDxfId="12268"/>
    <tableColumn id="4273" xr3:uid="{F63C750D-0872-4D9C-88A8-CA84A13FBA8D}" name="Column4257" dataDxfId="12267"/>
    <tableColumn id="4274" xr3:uid="{99E28D0B-5FE0-48C3-8541-1E8195AA756F}" name="Column4258" dataDxfId="12266"/>
    <tableColumn id="4275" xr3:uid="{33619351-EE2E-4D61-B94F-15C457CDB826}" name="Column4259" dataDxfId="12265"/>
    <tableColumn id="4276" xr3:uid="{49353544-8FAD-483B-9672-7C3347126E88}" name="Column4260" dataDxfId="12264"/>
    <tableColumn id="4277" xr3:uid="{0D42CEDD-D841-40C5-87BE-05760D868A1B}" name="Column4261" dataDxfId="12263"/>
    <tableColumn id="4278" xr3:uid="{3928E6C3-7636-4181-AF6D-1FDFC86437D2}" name="Column4262" dataDxfId="12262"/>
    <tableColumn id="4279" xr3:uid="{16692D36-5452-44CA-8C05-B59B67A05C20}" name="Column4263" dataDxfId="12261"/>
    <tableColumn id="4280" xr3:uid="{E62C0F80-85D3-40CA-A246-A1F5E38D40C6}" name="Column4264" dataDxfId="12260"/>
    <tableColumn id="4281" xr3:uid="{B4466295-A8EA-463F-8763-6A75B181E1B9}" name="Column4265" dataDxfId="12259"/>
    <tableColumn id="4282" xr3:uid="{461C4A83-4033-41CA-85ED-CDCFDAB082A3}" name="Column4266" dataDxfId="12258"/>
    <tableColumn id="4283" xr3:uid="{8BAF36B6-E20C-46A1-BA3D-9C1C47FC2118}" name="Column4267" dataDxfId="12257"/>
    <tableColumn id="4284" xr3:uid="{C94705CA-D29F-4C8E-8977-321C188964ED}" name="Column4268" dataDxfId="12256"/>
    <tableColumn id="4285" xr3:uid="{D803DCC6-674D-4986-9B37-BF9B5731259E}" name="Column4269" dataDxfId="12255"/>
    <tableColumn id="4286" xr3:uid="{2D06B6D9-1FA8-49EC-8B94-C2BFD993DB8B}" name="Column4270" dataDxfId="12254"/>
    <tableColumn id="4287" xr3:uid="{12AEE13C-7C90-48B4-BF0B-C21F2097DEA4}" name="Column4271" dataDxfId="12253"/>
    <tableColumn id="4288" xr3:uid="{6F8D995B-BEF9-4A2E-82A6-F537E4DF10CC}" name="Column4272" dataDxfId="12252"/>
    <tableColumn id="4289" xr3:uid="{B4BF82A3-31F7-450C-989F-AD27895423D0}" name="Column4273" dataDxfId="12251"/>
    <tableColumn id="4290" xr3:uid="{6E1ECB25-BF7D-40B5-9173-9370A6EC07BE}" name="Column4274" dataDxfId="12250"/>
    <tableColumn id="4291" xr3:uid="{B547C6A4-9CB4-4213-A047-DDF3C329E0C7}" name="Column4275" dataDxfId="12249"/>
    <tableColumn id="4292" xr3:uid="{DFEDEA31-49C5-4E75-8362-55E6980810EE}" name="Column4276" dataDxfId="12248"/>
    <tableColumn id="4293" xr3:uid="{08BB2507-FE25-492F-B778-05A85F9460F4}" name="Column4277" dataDxfId="12247"/>
    <tableColumn id="4294" xr3:uid="{615E1589-1C88-4828-BDBD-246DCCDDAD88}" name="Column4278" dataDxfId="12246"/>
    <tableColumn id="4295" xr3:uid="{3A30B02E-00A7-48EF-892D-7121A9377CAC}" name="Column4279" dataDxfId="12245"/>
    <tableColumn id="4296" xr3:uid="{02E66FD0-9EC9-455D-9770-FED81CCACB19}" name="Column4280" dataDxfId="12244"/>
    <tableColumn id="4297" xr3:uid="{1758CB1A-A4F5-4D0A-A070-33DCA1B08B01}" name="Column4281" dataDxfId="12243"/>
    <tableColumn id="4298" xr3:uid="{90692F05-F351-43CB-BDC6-5102D592C589}" name="Column4282" dataDxfId="12242"/>
    <tableColumn id="4299" xr3:uid="{15E10DDB-E523-499D-9DA3-CA36BC9D1A81}" name="Column4283" dataDxfId="12241"/>
    <tableColumn id="4300" xr3:uid="{299BB24D-288C-47DF-927A-64563CDD9C68}" name="Column4284" dataDxfId="12240"/>
    <tableColumn id="4301" xr3:uid="{3289D2A3-8CC7-40B6-A165-4ED488B5E577}" name="Column4285" dataDxfId="12239"/>
    <tableColumn id="4302" xr3:uid="{4E452E01-578A-4515-9F28-72B795A2780B}" name="Column4286" dataDxfId="12238"/>
    <tableColumn id="4303" xr3:uid="{1A98121A-1F2D-4D28-B861-71DB924DE945}" name="Column4287" dataDxfId="12237"/>
    <tableColumn id="4304" xr3:uid="{A757CA3D-3BAD-406B-B09E-563DFBA9CD43}" name="Column4288" dataDxfId="12236"/>
    <tableColumn id="4305" xr3:uid="{3C0D447A-9344-413D-B74F-C1AA4C168B1E}" name="Column4289" dataDxfId="12235"/>
    <tableColumn id="4306" xr3:uid="{2EBD418A-CC24-41D2-A2C9-2571F835E549}" name="Column4290" dataDxfId="12234"/>
    <tableColumn id="4307" xr3:uid="{9A58E911-B3E0-4D87-A17C-C5A1D89FCFE8}" name="Column4291" dataDxfId="12233"/>
    <tableColumn id="4308" xr3:uid="{82186861-4D36-4556-8C86-CF07A2D1F2AC}" name="Column4292" dataDxfId="12232"/>
    <tableColumn id="4309" xr3:uid="{C41D0A50-28C6-4198-9E0D-135EB83FD931}" name="Column4293" dataDxfId="12231"/>
    <tableColumn id="4310" xr3:uid="{69B9CDC0-A045-4B79-B59D-AF6C8AE967AB}" name="Column4294" dataDxfId="12230"/>
    <tableColumn id="4311" xr3:uid="{4920F9C4-863F-4D71-AB54-71A5D2C36B17}" name="Column4295" dataDxfId="12229"/>
    <tableColumn id="4312" xr3:uid="{5E825055-D346-4599-98A2-1A4D9CDCAD73}" name="Column4296" dataDxfId="12228"/>
    <tableColumn id="4313" xr3:uid="{DA84547F-6875-4621-B1C7-4F30CB6149E0}" name="Column4297" dataDxfId="12227"/>
    <tableColumn id="4314" xr3:uid="{2A084286-71C4-4F4D-8830-7B479585D96D}" name="Column4298" dataDxfId="12226"/>
    <tableColumn id="4315" xr3:uid="{44E05C2B-A12E-4746-A8C9-C83BD0B395FF}" name="Column4299" dataDxfId="12225"/>
    <tableColumn id="4316" xr3:uid="{453C6D42-A756-4F28-BA13-1A541B2E8479}" name="Column4300" dataDxfId="12224"/>
    <tableColumn id="4317" xr3:uid="{D843A909-552F-4DD1-94DE-C1B9EAF0F835}" name="Column4301" dataDxfId="12223"/>
    <tableColumn id="4318" xr3:uid="{160702C7-56E1-4D36-93EB-F4E1EDDAFF1D}" name="Column4302" dataDxfId="12222"/>
    <tableColumn id="4319" xr3:uid="{CC852B72-597B-48D0-9081-C08F3BC6E9AC}" name="Column4303" dataDxfId="12221"/>
    <tableColumn id="4320" xr3:uid="{212D6E34-7DE2-4C70-8DD3-894CA080A748}" name="Column4304" dataDxfId="12220"/>
    <tableColumn id="4321" xr3:uid="{9A17BBBF-BE20-4EAA-A848-FEC280115495}" name="Column4305" dataDxfId="12219"/>
    <tableColumn id="4322" xr3:uid="{5CB0C8DA-7873-47F1-99BC-9003B4A737E9}" name="Column4306" dataDxfId="12218"/>
    <tableColumn id="4323" xr3:uid="{5B605179-1FC0-4C71-A0DA-0B01DEED73D6}" name="Column4307" dataDxfId="12217"/>
    <tableColumn id="4324" xr3:uid="{8BA4671E-68F8-4A03-B384-B4BC2ADBDD4D}" name="Column4308" dataDxfId="12216"/>
    <tableColumn id="4325" xr3:uid="{B0005CF3-D48F-4165-BC6E-3BD6564A426F}" name="Column4309" dataDxfId="12215"/>
    <tableColumn id="4326" xr3:uid="{11D3AE84-B9BF-44D0-8129-8B24EC628074}" name="Column4310" dataDxfId="12214"/>
    <tableColumn id="4327" xr3:uid="{4A0BCAFF-955F-49F3-8D04-198D06736B06}" name="Column4311" dataDxfId="12213"/>
    <tableColumn id="4328" xr3:uid="{599DA22F-F5D6-4724-9540-7B78E7634C1C}" name="Column4312" dataDxfId="12212"/>
    <tableColumn id="4329" xr3:uid="{B2EF305A-40CD-446A-8BA6-FA88DF7EEBC8}" name="Column4313" dataDxfId="12211"/>
    <tableColumn id="4330" xr3:uid="{48442694-9F37-403F-B2C9-BC69FBEEF5C3}" name="Column4314" dataDxfId="12210"/>
    <tableColumn id="4331" xr3:uid="{194140EE-AFB4-454A-9B2E-F6618AA379DE}" name="Column4315" dataDxfId="12209"/>
    <tableColumn id="4332" xr3:uid="{7297F653-0DF1-429C-8205-63D30EDD6C22}" name="Column4316" dataDxfId="12208"/>
    <tableColumn id="4333" xr3:uid="{D4BD113E-951C-440A-BEED-DD48ECD9BC6C}" name="Column4317" dataDxfId="12207"/>
    <tableColumn id="4334" xr3:uid="{02C944F7-7DE2-4FD8-A3F2-28B2A8AE7E5D}" name="Column4318" dataDxfId="12206"/>
    <tableColumn id="4335" xr3:uid="{80A9E246-0583-40C0-B386-5ECEBBA90220}" name="Column4319" dataDxfId="12205"/>
    <tableColumn id="4336" xr3:uid="{B249D607-E479-42D2-867E-30A04AC6D699}" name="Column4320" dataDxfId="12204"/>
    <tableColumn id="4337" xr3:uid="{A4897798-ECF6-428A-B719-2D138C51E4BA}" name="Column4321" dataDxfId="12203"/>
    <tableColumn id="4338" xr3:uid="{B3700186-CB1E-4F37-B9B1-A757D40F60B7}" name="Column4322" dataDxfId="12202"/>
    <tableColumn id="4339" xr3:uid="{FF4BE83F-5414-4AC6-97C6-14A1B7366608}" name="Column4323" dataDxfId="12201"/>
    <tableColumn id="4340" xr3:uid="{6BAAB683-8394-4643-91E1-C332172B56F7}" name="Column4324" dataDxfId="12200"/>
    <tableColumn id="4341" xr3:uid="{A780AC28-BF48-4093-9EC4-1465D5BA8972}" name="Column4325" dataDxfId="12199"/>
    <tableColumn id="4342" xr3:uid="{0571D715-61AE-413B-9F1A-809E0F9EBDB2}" name="Column4326" dataDxfId="12198"/>
    <tableColumn id="4343" xr3:uid="{8A51CAC8-E359-4B7C-A29E-50791DBCEC33}" name="Column4327" dataDxfId="12197"/>
    <tableColumn id="4344" xr3:uid="{6E680224-F41F-40F3-A311-1445721A6D11}" name="Column4328" dataDxfId="12196"/>
    <tableColumn id="4345" xr3:uid="{408F13C7-96CC-4E4F-A378-8BB39450981A}" name="Column4329" dataDxfId="12195"/>
    <tableColumn id="4346" xr3:uid="{6F18CC5D-77EC-4EEE-A818-F274F17EF910}" name="Column4330" dataDxfId="12194"/>
    <tableColumn id="4347" xr3:uid="{39DD705C-7FC4-4232-9218-24B6C6547A9E}" name="Column4331" dataDxfId="12193"/>
    <tableColumn id="4348" xr3:uid="{CC7787A4-C000-4969-92F6-5C975D554DB1}" name="Column4332" dataDxfId="12192"/>
    <tableColumn id="4349" xr3:uid="{B0C17775-3340-44E7-83C9-25AF775C8A1B}" name="Column4333" dataDxfId="12191"/>
    <tableColumn id="4350" xr3:uid="{B5519988-BDA2-451F-81B0-A17C427281D5}" name="Column4334" dataDxfId="12190"/>
    <tableColumn id="4351" xr3:uid="{13211851-1C4E-4FAA-9A27-CE079EB552F7}" name="Column4335" dataDxfId="12189"/>
    <tableColumn id="4352" xr3:uid="{58FB0CDB-C15A-4163-9ECE-797A44DB9F6F}" name="Column4336" dataDxfId="12188"/>
    <tableColumn id="4353" xr3:uid="{17A9D74F-52F5-4991-82A3-1C4D04EB4DEC}" name="Column4337" dataDxfId="12187"/>
    <tableColumn id="4354" xr3:uid="{7A89C24D-B298-4DEB-AF39-0CFDD6DBA339}" name="Column4338" dataDxfId="12186"/>
    <tableColumn id="4355" xr3:uid="{6E2DB8B5-B632-4CAF-B550-26ACB9103ADB}" name="Column4339" dataDxfId="12185"/>
    <tableColumn id="4356" xr3:uid="{646E77BB-1B5A-4F33-9AFB-7B1250B24347}" name="Column4340" dataDxfId="12184"/>
    <tableColumn id="4357" xr3:uid="{2F6BF173-9A36-4CB3-AFA7-CB1A826AEEF1}" name="Column4341" dataDxfId="12183"/>
    <tableColumn id="4358" xr3:uid="{8683E7C3-00DB-4443-B2B0-E6D459722E7F}" name="Column4342" dataDxfId="12182"/>
    <tableColumn id="4359" xr3:uid="{747846CF-3BAF-4730-9C83-FDA31B975161}" name="Column4343" dataDxfId="12181"/>
    <tableColumn id="4360" xr3:uid="{194F2B11-E316-4128-83DE-D5901DF80929}" name="Column4344" dataDxfId="12180"/>
    <tableColumn id="4361" xr3:uid="{0FD25A61-291F-4244-AB01-E3ED06A2FEC6}" name="Column4345" dataDxfId="12179"/>
    <tableColumn id="4362" xr3:uid="{8B17FCE8-8D7B-494D-836B-D29FDEDCF7C5}" name="Column4346" dataDxfId="12178"/>
    <tableColumn id="4363" xr3:uid="{7B288124-C4D4-4379-BF63-5E6762FBB2E3}" name="Column4347" dataDxfId="12177"/>
    <tableColumn id="4364" xr3:uid="{43D2FC6E-4048-40CC-98E8-2537B97260FA}" name="Column4348" dataDxfId="12176"/>
    <tableColumn id="4365" xr3:uid="{3CD48513-E2C7-49D8-BEA1-B533869445B7}" name="Column4349" dataDxfId="12175"/>
    <tableColumn id="4366" xr3:uid="{C9EAABA3-8D58-4CE8-A2E7-5B1AF89C112D}" name="Column4350" dataDxfId="12174"/>
    <tableColumn id="4367" xr3:uid="{A9A24FC7-DC13-426B-994F-CDCC45BCB01E}" name="Column4351" dataDxfId="12173"/>
    <tableColumn id="4368" xr3:uid="{5FC72726-9300-47CA-A806-BF30DD835C37}" name="Column4352" dataDxfId="12172"/>
    <tableColumn id="4369" xr3:uid="{F2604B21-2AD1-4079-9996-F1808CCB3BC1}" name="Column4353" dataDxfId="12171"/>
    <tableColumn id="4370" xr3:uid="{F9BC3258-D32E-478B-8E5A-D3512374A819}" name="Column4354" dataDxfId="12170"/>
    <tableColumn id="4371" xr3:uid="{BEA1B251-C33D-4C7E-879F-30BD8E719FC4}" name="Column4355" dataDxfId="12169"/>
    <tableColumn id="4372" xr3:uid="{2E3D6556-00FC-4C30-B79D-ADAF1B616F09}" name="Column4356" dataDxfId="12168"/>
    <tableColumn id="4373" xr3:uid="{EF67906C-EC9D-4F58-853D-953574266DE9}" name="Column4357" dataDxfId="12167"/>
    <tableColumn id="4374" xr3:uid="{A8446E98-5B98-4617-BD87-ACCB0B1BA27A}" name="Column4358" dataDxfId="12166"/>
    <tableColumn id="4375" xr3:uid="{2275C950-B0CB-4831-9311-F3329F2CD230}" name="Column4359" dataDxfId="12165"/>
    <tableColumn id="4376" xr3:uid="{60C22E76-9DDC-4B41-910D-44FEBB42D9E1}" name="Column4360" dataDxfId="12164"/>
    <tableColumn id="4377" xr3:uid="{0AE72F4D-4DA6-4BE7-A975-8BC346D06D39}" name="Column4361" dataDxfId="12163"/>
    <tableColumn id="4378" xr3:uid="{8F70C7E9-57DD-4ED0-A5A4-1ED51EE20531}" name="Column4362" dataDxfId="12162"/>
    <tableColumn id="4379" xr3:uid="{CE8A7780-BC63-4047-B782-A325CD341790}" name="Column4363" dataDxfId="12161"/>
    <tableColumn id="4380" xr3:uid="{480A411A-335D-4713-AA86-0903C8978E2D}" name="Column4364" dataDxfId="12160"/>
    <tableColumn id="4381" xr3:uid="{53ABCD96-4C15-4B2E-8283-0125BC0F7F11}" name="Column4365" dataDxfId="12159"/>
    <tableColumn id="4382" xr3:uid="{7BE987D0-96D5-4C0F-A64C-4DCEF0898684}" name="Column4366" dataDxfId="12158"/>
    <tableColumn id="4383" xr3:uid="{F7D69F78-1012-4796-99B8-A40D0C5E7151}" name="Column4367" dataDxfId="12157"/>
    <tableColumn id="4384" xr3:uid="{4F9324F8-0728-4FE8-BFB2-DF78648E7731}" name="Column4368" dataDxfId="12156"/>
    <tableColumn id="4385" xr3:uid="{818801AB-C277-4655-A83F-C3DEAF47B661}" name="Column4369" dataDxfId="12155"/>
    <tableColumn id="4386" xr3:uid="{4E1676AB-55E8-4948-9C6E-3C40B0527ECB}" name="Column4370" dataDxfId="12154"/>
    <tableColumn id="4387" xr3:uid="{9205B5C7-1CF3-4405-9647-D0B53C25BC46}" name="Column4371" dataDxfId="12153"/>
    <tableColumn id="4388" xr3:uid="{2AF6B042-89DF-476C-BF08-F99A641C5A76}" name="Column4372" dataDxfId="12152"/>
    <tableColumn id="4389" xr3:uid="{902B8F70-1B97-4E9B-8D12-4211FEE11A35}" name="Column4373" dataDxfId="12151"/>
    <tableColumn id="4390" xr3:uid="{345694F7-B232-480B-B80B-9CF3D07F1A35}" name="Column4374" dataDxfId="12150"/>
    <tableColumn id="4391" xr3:uid="{570826BC-D17C-4D4F-B12C-4A34295CF86D}" name="Column4375" dataDxfId="12149"/>
    <tableColumn id="4392" xr3:uid="{994926AA-030E-4EAA-BBD2-6A44A13703D2}" name="Column4376" dataDxfId="12148"/>
    <tableColumn id="4393" xr3:uid="{EAD10675-9BB8-482B-83AF-827729877696}" name="Column4377" dataDxfId="12147"/>
    <tableColumn id="4394" xr3:uid="{27820859-3311-47D5-8547-A516C5A41FBA}" name="Column4378" dataDxfId="12146"/>
    <tableColumn id="4395" xr3:uid="{852E522C-752A-4B07-ACE0-5E6D38AF9DBD}" name="Column4379" dataDxfId="12145"/>
    <tableColumn id="4396" xr3:uid="{550E1070-D45A-431D-8ECA-C46448F1FED9}" name="Column4380" dataDxfId="12144"/>
    <tableColumn id="4397" xr3:uid="{794B865A-116B-484A-A362-590948DFC522}" name="Column4381" dataDxfId="12143"/>
    <tableColumn id="4398" xr3:uid="{248910EF-D7C2-4321-A99C-D85841556EE1}" name="Column4382" dataDxfId="12142"/>
    <tableColumn id="4399" xr3:uid="{7E6A3271-CFF9-425D-8355-4280B0618EF5}" name="Column4383" dataDxfId="12141"/>
    <tableColumn id="4400" xr3:uid="{968B8B38-033C-43AD-B345-7FBB166361E2}" name="Column4384" dataDxfId="12140"/>
    <tableColumn id="4401" xr3:uid="{FA819C0C-4D2C-4524-A8FD-F13F8745AE36}" name="Column4385" dataDxfId="12139"/>
    <tableColumn id="4402" xr3:uid="{65043F20-C52C-4C5C-8DD0-E64E02613435}" name="Column4386" dataDxfId="12138"/>
    <tableColumn id="4403" xr3:uid="{24EF13F3-A06C-4EF0-AC80-C3343AB275D6}" name="Column4387" dataDxfId="12137"/>
    <tableColumn id="4404" xr3:uid="{AC09A1C0-BD0F-400F-9ADE-49B04D6FDC54}" name="Column4388" dataDxfId="12136"/>
    <tableColumn id="4405" xr3:uid="{4CB17A78-FA6A-4D27-983D-A526EDEBE42D}" name="Column4389" dataDxfId="12135"/>
    <tableColumn id="4406" xr3:uid="{AE4559BA-6191-46FE-B8DA-62C627DC1689}" name="Column4390" dataDxfId="12134"/>
    <tableColumn id="4407" xr3:uid="{0634CB30-3533-4BE4-9FFF-02106AC7F2C7}" name="Column4391" dataDxfId="12133"/>
    <tableColumn id="4408" xr3:uid="{7DA02961-5DB8-4BDE-84B1-B7EFECCAC890}" name="Column4392" dataDxfId="12132"/>
    <tableColumn id="4409" xr3:uid="{C300C0A4-4319-4B3B-9D5E-EE387C7B56E8}" name="Column4393" dataDxfId="12131"/>
    <tableColumn id="4410" xr3:uid="{3E9828E2-4A7E-4704-A4FA-61B0D4405E21}" name="Column4394" dataDxfId="12130"/>
    <tableColumn id="4411" xr3:uid="{7DD2347D-CBF1-47B5-B4CA-8B8CAA91DC76}" name="Column4395" dataDxfId="12129"/>
    <tableColumn id="4412" xr3:uid="{8C22B2DA-B0C2-4838-B0A4-B27EA01F5009}" name="Column4396" dataDxfId="12128"/>
    <tableColumn id="4413" xr3:uid="{6C516243-C835-45A4-9ED8-D43824C1B8E5}" name="Column4397" dataDxfId="12127"/>
    <tableColumn id="4414" xr3:uid="{14DE6721-D914-4F8B-8D3B-300917DB5A4C}" name="Column4398" dataDxfId="12126"/>
    <tableColumn id="4415" xr3:uid="{720A7768-0EF0-413D-A6B0-CADDC722B2D9}" name="Column4399" dataDxfId="12125"/>
    <tableColumn id="4416" xr3:uid="{BE3CF8E8-2CAD-4255-877B-9B9595AFBC54}" name="Column4400" dataDxfId="12124"/>
    <tableColumn id="4417" xr3:uid="{BADD8C7D-731B-4A14-8867-74C0F21E018F}" name="Column4401" dataDxfId="12123"/>
    <tableColumn id="4418" xr3:uid="{D26ED71A-57F4-4C46-A37C-02477DA6BA23}" name="Column4402" dataDxfId="12122"/>
    <tableColumn id="4419" xr3:uid="{A76AB0C3-EC21-4B8E-85BB-387281655F3B}" name="Column4403" dataDxfId="12121"/>
    <tableColumn id="4420" xr3:uid="{A44211B2-E89F-4F21-9938-02F09353B204}" name="Column4404" dataDxfId="12120"/>
    <tableColumn id="4421" xr3:uid="{B9A740DD-7A0B-4407-8AB1-9B2A12B12C4A}" name="Column4405" dataDxfId="12119"/>
    <tableColumn id="4422" xr3:uid="{5CE8AB7C-C079-4048-99D0-E35BCFF58C4D}" name="Column4406" dataDxfId="12118"/>
    <tableColumn id="4423" xr3:uid="{F9AAEC07-3C40-413A-B4A8-15E7A53EEAB2}" name="Column4407" dataDxfId="12117"/>
    <tableColumn id="4424" xr3:uid="{F67F15E4-FE19-4749-BD5B-FC2537FC11CC}" name="Column4408" dataDxfId="12116"/>
    <tableColumn id="4425" xr3:uid="{0DBB0E11-FD96-4BCB-82D6-AE6FDC4B5337}" name="Column4409" dataDxfId="12115"/>
    <tableColumn id="4426" xr3:uid="{65BD0828-50F8-4115-8BFF-82A159189FA8}" name="Column4410" dataDxfId="12114"/>
    <tableColumn id="4427" xr3:uid="{212C5B17-2759-4F7A-B6BD-077F9D9FDD38}" name="Column4411" dataDxfId="12113"/>
    <tableColumn id="4428" xr3:uid="{08FDD975-C099-475E-A9D6-37F8AC22559F}" name="Column4412" dataDxfId="12112"/>
    <tableColumn id="4429" xr3:uid="{552278EF-EAB6-4921-A974-6BF1589C842D}" name="Column4413" dataDxfId="12111"/>
    <tableColumn id="4430" xr3:uid="{441070AA-3D18-4981-B145-798014878418}" name="Column4414" dataDxfId="12110"/>
    <tableColumn id="4431" xr3:uid="{55FB6212-54F1-4685-BEB5-AAEF689BC688}" name="Column4415" dataDxfId="12109"/>
    <tableColumn id="4432" xr3:uid="{945DBF83-BE50-49AE-AAAF-A05DFD31A569}" name="Column4416" dataDxfId="12108"/>
    <tableColumn id="4433" xr3:uid="{5598A836-DA2D-47A2-9BE4-9C47289D2651}" name="Column4417" dataDxfId="12107"/>
    <tableColumn id="4434" xr3:uid="{DAD16A55-F0D0-4528-ACDF-013F251D6E19}" name="Column4418" dataDxfId="12106"/>
    <tableColumn id="4435" xr3:uid="{14A15CE8-B8DF-4B25-A04E-86CC6EAFCB44}" name="Column4419" dataDxfId="12105"/>
    <tableColumn id="4436" xr3:uid="{544A3FAB-59C0-4A04-AD65-E93BBD358812}" name="Column4420" dataDxfId="12104"/>
    <tableColumn id="4437" xr3:uid="{371B87F1-99A3-4DC3-A20A-F5634360C2B1}" name="Column4421" dataDxfId="12103"/>
    <tableColumn id="4438" xr3:uid="{21E12C69-CE77-4C54-9CC1-0282D9FEE9CD}" name="Column4422" dataDxfId="12102"/>
    <tableColumn id="4439" xr3:uid="{0821E5E9-5D58-4B08-8892-68AB61923EB2}" name="Column4423" dataDxfId="12101"/>
    <tableColumn id="4440" xr3:uid="{E5E12080-2BE2-4B75-B2B2-CF0CE5E0C6E8}" name="Column4424" dataDxfId="12100"/>
    <tableColumn id="4441" xr3:uid="{DD085854-AFB3-4EF1-BC90-9D430700B68B}" name="Column4425" dataDxfId="12099"/>
    <tableColumn id="4442" xr3:uid="{6EFA9E52-6F15-40AD-80B0-3F8391A780D9}" name="Column4426" dataDxfId="12098"/>
    <tableColumn id="4443" xr3:uid="{A385E877-09F5-48C0-B4D0-6446D2C75BD7}" name="Column4427" dataDxfId="12097"/>
    <tableColumn id="4444" xr3:uid="{2784BA28-A346-40BC-A771-D2C503BC5243}" name="Column4428" dataDxfId="12096"/>
    <tableColumn id="4445" xr3:uid="{37872524-FD08-4204-8E19-4C2CE0CB7EB9}" name="Column4429" dataDxfId="12095"/>
    <tableColumn id="4446" xr3:uid="{C39191F8-4279-4A74-9D97-E4E017CBF1F0}" name="Column4430" dataDxfId="12094"/>
    <tableColumn id="4447" xr3:uid="{B25F26D9-A9B6-4FD0-9460-029D27426B3C}" name="Column4431" dataDxfId="12093"/>
    <tableColumn id="4448" xr3:uid="{54F769FE-363A-4B48-81C4-13C2ED02D1BD}" name="Column4432" dataDxfId="12092"/>
    <tableColumn id="4449" xr3:uid="{AF14F384-BF56-4C07-A141-E5DEF699B4C5}" name="Column4433" dataDxfId="12091"/>
    <tableColumn id="4450" xr3:uid="{A33E21ED-38DD-4596-A2DF-613F50EB8AC5}" name="Column4434" dataDxfId="12090"/>
    <tableColumn id="4451" xr3:uid="{E8ACB2D3-C53D-463A-BCF2-21E77AA49D6A}" name="Column4435" dataDxfId="12089"/>
    <tableColumn id="4452" xr3:uid="{803CF817-B82A-4525-8DC4-F61BF025596C}" name="Column4436" dataDxfId="12088"/>
    <tableColumn id="4453" xr3:uid="{6E202A63-0721-485E-9622-52238EB4DD24}" name="Column4437" dataDxfId="12087"/>
    <tableColumn id="4454" xr3:uid="{B6070892-E2A6-4EBF-A72F-AF0A9FB83E14}" name="Column4438" dataDxfId="12086"/>
    <tableColumn id="4455" xr3:uid="{3688EBCC-AFB0-4379-BD01-34402AA5F834}" name="Column4439" dataDxfId="12085"/>
    <tableColumn id="4456" xr3:uid="{6D56A0FC-3A33-405A-A0DD-F5F70686E358}" name="Column4440" dataDxfId="12084"/>
    <tableColumn id="4457" xr3:uid="{76286413-3113-41BA-9D60-F45EC6D14BD6}" name="Column4441" dataDxfId="12083"/>
    <tableColumn id="4458" xr3:uid="{43227DBC-04DE-4B20-B572-5EDE2E87E2C9}" name="Column4442" dataDxfId="12082"/>
    <tableColumn id="4459" xr3:uid="{E0EDA782-AE60-4BC2-B570-E289F524BD78}" name="Column4443" dataDxfId="12081"/>
    <tableColumn id="4460" xr3:uid="{994CFACD-5DE1-46B6-8B31-51B25CD91F93}" name="Column4444" dataDxfId="12080"/>
    <tableColumn id="4461" xr3:uid="{07DBDF2E-8644-49D8-88DA-39F900FEBFCD}" name="Column4445" dataDxfId="12079"/>
    <tableColumn id="4462" xr3:uid="{5BD8B4B2-C3D5-407E-ADA8-9FB61CF54C88}" name="Column4446" dataDxfId="12078"/>
    <tableColumn id="4463" xr3:uid="{EF5E790B-75AF-4029-A3B7-8E87AD296F6F}" name="Column4447" dataDxfId="12077"/>
    <tableColumn id="4464" xr3:uid="{CD388C41-3A8D-45EE-88EF-920802893A7D}" name="Column4448" dataDxfId="12076"/>
    <tableColumn id="4465" xr3:uid="{EA2C5BC0-A7BB-4D82-ACD2-051CE24C3910}" name="Column4449" dataDxfId="12075"/>
    <tableColumn id="4466" xr3:uid="{8CDF8B5D-7C48-46F0-88DB-1BB8F5C8AF46}" name="Column4450" dataDxfId="12074"/>
    <tableColumn id="4467" xr3:uid="{5B2D758E-4B64-4AB1-B451-F17C5AC5FCE4}" name="Column4451" dataDxfId="12073"/>
    <tableColumn id="4468" xr3:uid="{E02EA9B7-252C-4CC1-8209-41D381F599CB}" name="Column4452" dataDxfId="12072"/>
    <tableColumn id="4469" xr3:uid="{E6ABEB43-71B3-4F1D-B161-9A52B87C50D4}" name="Column4453" dataDxfId="12071"/>
    <tableColumn id="4470" xr3:uid="{832466FB-9B84-4F42-A481-C31CCD7EE493}" name="Column4454" dataDxfId="12070"/>
    <tableColumn id="4471" xr3:uid="{4A8213A5-49A4-4ABA-AE6F-C8151D20FF5F}" name="Column4455" dataDxfId="12069"/>
    <tableColumn id="4472" xr3:uid="{9091B103-C8B5-46BD-85B8-9C3BBF2BD638}" name="Column4456" dataDxfId="12068"/>
    <tableColumn id="4473" xr3:uid="{559689BC-2F95-40D7-9062-246F5DA2FC62}" name="Column4457" dataDxfId="12067"/>
    <tableColumn id="4474" xr3:uid="{BB7B3FA8-0359-4131-83B1-3A92CA0BD8F6}" name="Column4458" dataDxfId="12066"/>
    <tableColumn id="4475" xr3:uid="{DD7DF1E1-5DF8-488D-9179-AF1DB19AB4F7}" name="Column4459" dataDxfId="12065"/>
    <tableColumn id="4476" xr3:uid="{0CD78ADE-B90F-4D6A-839D-769C74D66668}" name="Column4460" dataDxfId="12064"/>
    <tableColumn id="4477" xr3:uid="{B222EC21-70F9-4559-B9E5-8FA0340D5957}" name="Column4461" dataDxfId="12063"/>
    <tableColumn id="4478" xr3:uid="{08E8A92C-5BE4-4FCA-8398-FF7B7A209A4F}" name="Column4462" dataDxfId="12062"/>
    <tableColumn id="4479" xr3:uid="{8FF93AF0-F80D-4CBC-9E4A-F5D272DD4D6C}" name="Column4463" dataDxfId="12061"/>
    <tableColumn id="4480" xr3:uid="{CED923ED-9115-49FF-8E76-0D288836A592}" name="Column4464" dataDxfId="12060"/>
    <tableColumn id="4481" xr3:uid="{06C0563F-EB18-493C-A291-9F3960115DBE}" name="Column4465" dataDxfId="12059"/>
    <tableColumn id="4482" xr3:uid="{CC52FBB7-BD14-4FB2-BE99-503718428120}" name="Column4466" dataDxfId="12058"/>
    <tableColumn id="4483" xr3:uid="{87B85F4A-F3C5-4760-92A8-244E512DC4D8}" name="Column4467" dataDxfId="12057"/>
    <tableColumn id="4484" xr3:uid="{D806E6EB-987F-4260-8BC7-098E7C1748A9}" name="Column4468" dataDxfId="12056"/>
    <tableColumn id="4485" xr3:uid="{A0AF26D7-1E0B-4712-914D-5F275CCC51CB}" name="Column4469" dataDxfId="12055"/>
    <tableColumn id="4486" xr3:uid="{4E991A8C-CCE4-4C6E-AB6C-8B59178BA40E}" name="Column4470" dataDxfId="12054"/>
    <tableColumn id="4487" xr3:uid="{2F54B158-EC25-41A7-8A7D-0AE698DA7BD1}" name="Column4471" dataDxfId="12053"/>
    <tableColumn id="4488" xr3:uid="{CEB7C06B-AF69-4BE2-A4A9-F6F70D96516D}" name="Column4472" dataDxfId="12052"/>
    <tableColumn id="4489" xr3:uid="{39D0EF9D-0845-46A6-8BA7-2C18EE321DD5}" name="Column4473" dataDxfId="12051"/>
    <tableColumn id="4490" xr3:uid="{D12BDF55-3EB3-4F7C-803E-3D28A3B8DD30}" name="Column4474" dataDxfId="12050"/>
    <tableColumn id="4491" xr3:uid="{33E0D828-3D48-4AE6-9DC3-708CF42CDEF8}" name="Column4475" dataDxfId="12049"/>
    <tableColumn id="4492" xr3:uid="{FDE0F341-099A-4536-A1FA-B3693F392D05}" name="Column4476" dataDxfId="12048"/>
    <tableColumn id="4493" xr3:uid="{680DEA5F-05B3-417A-BF1B-07C2851197CD}" name="Column4477" dataDxfId="12047"/>
    <tableColumn id="4494" xr3:uid="{EC49E5DE-0AF1-450C-8956-CDC7AF9EFF5D}" name="Column4478" dataDxfId="12046"/>
    <tableColumn id="4495" xr3:uid="{2712823F-37A7-4615-8DF1-DC67F2880020}" name="Column4479" dataDxfId="12045"/>
    <tableColumn id="4496" xr3:uid="{179E082A-E564-4BA8-B202-FD02A92CA8F6}" name="Column4480" dataDxfId="12044"/>
    <tableColumn id="4497" xr3:uid="{150DA94B-7852-4164-910E-91E5EAF000C4}" name="Column4481" dataDxfId="12043"/>
    <tableColumn id="4498" xr3:uid="{7A86A7F1-1D54-4C90-AA0A-62ADED490606}" name="Column4482" dataDxfId="12042"/>
    <tableColumn id="4499" xr3:uid="{CC34FED4-A1FC-44F9-9416-A9C7AA3088E6}" name="Column4483" dataDxfId="12041"/>
    <tableColumn id="4500" xr3:uid="{EC71ECDC-EC23-463F-B994-BD0477BB9ABC}" name="Column4484" dataDxfId="12040"/>
    <tableColumn id="4501" xr3:uid="{28BBB0C3-B6CB-4ADB-AF44-44275D6578F9}" name="Column4485" dataDxfId="12039"/>
    <tableColumn id="4502" xr3:uid="{42B476F3-AC03-4691-A6E6-8C39230A46AA}" name="Column4486" dataDxfId="12038"/>
    <tableColumn id="4503" xr3:uid="{6AFAB7EC-68C6-4B23-85E5-67FAF259ABE3}" name="Column4487" dataDxfId="12037"/>
    <tableColumn id="4504" xr3:uid="{13D10F1F-9448-499F-B246-77A38E6E51F3}" name="Column4488" dataDxfId="12036"/>
    <tableColumn id="4505" xr3:uid="{F0C92957-644A-49B7-931C-D426649F98C4}" name="Column4489" dataDxfId="12035"/>
    <tableColumn id="4506" xr3:uid="{AA4BCBA3-EE93-4845-94E3-32C1C364C61F}" name="Column4490" dataDxfId="12034"/>
    <tableColumn id="4507" xr3:uid="{1F7C482B-EA8E-409D-97D5-150F59C2AA01}" name="Column4491" dataDxfId="12033"/>
    <tableColumn id="4508" xr3:uid="{6198EC1C-425E-4577-8F1A-76438482F72D}" name="Column4492" dataDxfId="12032"/>
    <tableColumn id="4509" xr3:uid="{E7B0FE12-CF0A-4945-AB28-6F5CC2B84C9B}" name="Column4493" dataDxfId="12031"/>
    <tableColumn id="4510" xr3:uid="{F3B9B60A-7417-49A1-A46C-1A4E3C703879}" name="Column4494" dataDxfId="12030"/>
    <tableColumn id="4511" xr3:uid="{A2AB011B-D6E1-4C6B-955C-74C04E3C2C08}" name="Column4495" dataDxfId="12029"/>
    <tableColumn id="4512" xr3:uid="{731390E3-07AB-4519-8970-43914E805B54}" name="Column4496" dataDxfId="12028"/>
    <tableColumn id="4513" xr3:uid="{AECDD1CE-CA40-4553-9F34-75F459806B0B}" name="Column4497" dataDxfId="12027"/>
    <tableColumn id="4514" xr3:uid="{B81970CD-0140-4BAE-AD66-05AD6673CF34}" name="Column4498" dataDxfId="12026"/>
    <tableColumn id="4515" xr3:uid="{987B1CA1-3C02-4B38-A357-1E6A77F71663}" name="Column4499" dataDxfId="12025"/>
    <tableColumn id="4516" xr3:uid="{68242595-F48D-412F-8E79-5DF889931791}" name="Column4500" dataDxfId="12024"/>
    <tableColumn id="4517" xr3:uid="{46502BAE-629D-43FC-A59C-C3C8AB86781D}" name="Column4501" dataDxfId="12023"/>
    <tableColumn id="4518" xr3:uid="{9EB83B5D-9338-4642-9AEE-D50F50A2F788}" name="Column4502" dataDxfId="12022"/>
    <tableColumn id="4519" xr3:uid="{EBEA2AA6-57BA-48C0-B0E3-8E4BC0D77BBC}" name="Column4503" dataDxfId="12021"/>
    <tableColumn id="4520" xr3:uid="{C549E6AD-01C1-4C5C-9855-57AA708C2D8F}" name="Column4504" dataDxfId="12020"/>
    <tableColumn id="4521" xr3:uid="{6E7826E9-089D-4CDD-A162-B6889E6CF55B}" name="Column4505" dataDxfId="12019"/>
    <tableColumn id="4522" xr3:uid="{5D632751-3757-47DA-AF60-FF3EFBF02FF0}" name="Column4506" dataDxfId="12018"/>
    <tableColumn id="4523" xr3:uid="{59495F50-D122-4896-8569-1906CA2DB653}" name="Column4507" dataDxfId="12017"/>
    <tableColumn id="4524" xr3:uid="{1F22168C-D976-4E26-8A05-6897B54D9966}" name="Column4508" dataDxfId="12016"/>
    <tableColumn id="4525" xr3:uid="{B17C9082-8E9D-4093-BA30-FC94E14B7A2A}" name="Column4509" dataDxfId="12015"/>
    <tableColumn id="4526" xr3:uid="{42490BFC-6C93-4485-939F-E5911A1A2CB2}" name="Column4510" dataDxfId="12014"/>
    <tableColumn id="4527" xr3:uid="{B8C7E379-2EAB-41CE-B7CF-3D863F6EFB37}" name="Column4511" dataDxfId="12013"/>
    <tableColumn id="4528" xr3:uid="{29EF29C0-A54D-4786-8335-C5560244BE2A}" name="Column4512" dataDxfId="12012"/>
    <tableColumn id="4529" xr3:uid="{4917EECE-74F7-4C76-96F9-77303D200FD7}" name="Column4513" dataDxfId="12011"/>
    <tableColumn id="4530" xr3:uid="{0A56A0F9-FF3B-4CB3-A682-3892F4855888}" name="Column4514" dataDxfId="12010"/>
    <tableColumn id="4531" xr3:uid="{CDF367DC-4FF3-4FE4-B231-274F3856B485}" name="Column4515" dataDxfId="12009"/>
    <tableColumn id="4532" xr3:uid="{8CB3D954-6B88-45DA-9B69-F7DF35E73648}" name="Column4516" dataDxfId="12008"/>
    <tableColumn id="4533" xr3:uid="{697E7A48-DB9C-49C1-922D-22B7E9ACB4DD}" name="Column4517" dataDxfId="12007"/>
    <tableColumn id="4534" xr3:uid="{681B8224-0BE8-418E-B67A-D553843B7125}" name="Column4518" dataDxfId="12006"/>
    <tableColumn id="4535" xr3:uid="{D228C54D-0432-4BB3-BF1E-50DD8B39B55A}" name="Column4519" dataDxfId="12005"/>
    <tableColumn id="4536" xr3:uid="{8426C34A-BF8D-48A9-9D27-DCFFAECC62BA}" name="Column4520" dataDxfId="12004"/>
    <tableColumn id="4537" xr3:uid="{CEEDC76B-3F11-4E68-9618-FB6E680C2F37}" name="Column4521" dataDxfId="12003"/>
    <tableColumn id="4538" xr3:uid="{3179E4C2-7A30-4482-BBBA-AD89EF19273D}" name="Column4522" dataDxfId="12002"/>
    <tableColumn id="4539" xr3:uid="{F584D50A-0E2A-4FA2-8FEA-A6628828A4A5}" name="Column4523" dataDxfId="12001"/>
    <tableColumn id="4540" xr3:uid="{FD129F32-AC38-44E4-8A6B-0FFE5BC3A29F}" name="Column4524" dataDxfId="12000"/>
    <tableColumn id="4541" xr3:uid="{132F9404-DFF9-4C60-8CC8-D1327DE39CE5}" name="Column4525" dataDxfId="11999"/>
    <tableColumn id="4542" xr3:uid="{228DB15A-827C-48F3-BBC7-8952FB80FE3D}" name="Column4526" dataDxfId="11998"/>
    <tableColumn id="4543" xr3:uid="{2C30FCAD-1414-42A8-888A-EDDAB6E133FA}" name="Column4527" dataDxfId="11997"/>
    <tableColumn id="4544" xr3:uid="{338060ED-5CD7-472F-B1D1-37D01C9EF000}" name="Column4528" dataDxfId="11996"/>
    <tableColumn id="4545" xr3:uid="{3977673E-81F0-4431-989A-2DBEA8B85B5C}" name="Column4529" dataDxfId="11995"/>
    <tableColumn id="4546" xr3:uid="{C466CC43-57B8-4AA0-BDAC-B2C8FC7D2B16}" name="Column4530" dataDxfId="11994"/>
    <tableColumn id="4547" xr3:uid="{CA5F1950-2BA7-4FE3-A1B0-12D0C281152A}" name="Column4531" dataDxfId="11993"/>
    <tableColumn id="4548" xr3:uid="{F87776AA-B537-433F-B4D4-FAD65486A9FD}" name="Column4532" dataDxfId="11992"/>
    <tableColumn id="4549" xr3:uid="{19BDA0D0-A95D-43CA-8F1D-3B3708C13B48}" name="Column4533" dataDxfId="11991"/>
    <tableColumn id="4550" xr3:uid="{4F143704-176A-4CD7-9F71-7F7CF758FBA7}" name="Column4534" dataDxfId="11990"/>
    <tableColumn id="4551" xr3:uid="{69454437-2DC6-46CE-8C97-3C1E2471E0BD}" name="Column4535" dataDxfId="11989"/>
    <tableColumn id="4552" xr3:uid="{22CA75DE-1BBB-4D8B-9C5F-C83A5493738A}" name="Column4536" dataDxfId="11988"/>
    <tableColumn id="4553" xr3:uid="{AA461CB8-2D31-4E46-9252-71652C338461}" name="Column4537" dataDxfId="11987"/>
    <tableColumn id="4554" xr3:uid="{AAEB0A66-34C2-4937-A0FF-D6089D1EA5DA}" name="Column4538" dataDxfId="11986"/>
    <tableColumn id="4555" xr3:uid="{19C8A0C7-439D-4055-80C2-BC005D2AAB17}" name="Column4539" dataDxfId="11985"/>
    <tableColumn id="4556" xr3:uid="{BADFB3E9-E369-49BD-97AA-FBD479056F94}" name="Column4540" dataDxfId="11984"/>
    <tableColumn id="4557" xr3:uid="{D8C6FDDF-A06B-4E9B-9D7E-AC30B0AF4F41}" name="Column4541" dataDxfId="11983"/>
    <tableColumn id="4558" xr3:uid="{ACAA89C4-4042-420C-9A7F-0BCDE474771E}" name="Column4542" dataDxfId="11982"/>
    <tableColumn id="4559" xr3:uid="{513C83EC-3CE6-428C-8C76-430DD9A74D97}" name="Column4543" dataDxfId="11981"/>
    <tableColumn id="4560" xr3:uid="{41658408-C82E-43F7-B636-2FEC4B261AA2}" name="Column4544" dataDxfId="11980"/>
    <tableColumn id="4561" xr3:uid="{21A156F3-EE74-4EA7-8465-0668A7D7FE8E}" name="Column4545" dataDxfId="11979"/>
    <tableColumn id="4562" xr3:uid="{86960F76-0C52-4937-87F2-839FD0F70CD0}" name="Column4546" dataDxfId="11978"/>
    <tableColumn id="4563" xr3:uid="{3E0E6E62-511D-4D2C-BA23-DA830F4E6E71}" name="Column4547" dataDxfId="11977"/>
    <tableColumn id="4564" xr3:uid="{ECD24D60-6F8F-43D6-8A0A-E4FF1F502EE2}" name="Column4548" dataDxfId="11976"/>
    <tableColumn id="4565" xr3:uid="{3DDE5E28-1563-4EBB-9252-564F7506DE8A}" name="Column4549" dataDxfId="11975"/>
    <tableColumn id="4566" xr3:uid="{603733CD-1AE0-4A00-A9CF-6C5099E49B23}" name="Column4550" dataDxfId="11974"/>
    <tableColumn id="4567" xr3:uid="{C9935E47-DD2E-43F1-99E9-078540CDFF50}" name="Column4551" dataDxfId="11973"/>
    <tableColumn id="4568" xr3:uid="{F04E79FB-44F2-489B-A142-6D12B5BE6BE7}" name="Column4552" dataDxfId="11972"/>
    <tableColumn id="4569" xr3:uid="{7589BFDE-0A4D-435B-B82E-F6E00CC8BF6E}" name="Column4553" dataDxfId="11971"/>
    <tableColumn id="4570" xr3:uid="{828FC541-676B-40E8-8705-81CEA1A15D7A}" name="Column4554" dataDxfId="11970"/>
    <tableColumn id="4571" xr3:uid="{68B7699F-EEFB-46BA-A0C8-FE68B8060E5A}" name="Column4555" dataDxfId="11969"/>
    <tableColumn id="4572" xr3:uid="{DD0E3094-13F1-447C-89AC-FB7FCB09F53D}" name="Column4556" dataDxfId="11968"/>
    <tableColumn id="4573" xr3:uid="{BB583830-8D7E-46D7-AC05-460E61396171}" name="Column4557" dataDxfId="11967"/>
    <tableColumn id="4574" xr3:uid="{BC9E3ED1-6AED-4571-8CAA-8F51D4C4B91D}" name="Column4558" dataDxfId="11966"/>
    <tableColumn id="4575" xr3:uid="{14608EBB-C375-48FB-A173-504980F5E80F}" name="Column4559" dataDxfId="11965"/>
    <tableColumn id="4576" xr3:uid="{79655F44-C120-4FB9-A35E-76145BEA1B5E}" name="Column4560" dataDxfId="11964"/>
    <tableColumn id="4577" xr3:uid="{E7AE51C0-DB2E-4A37-9D25-46880A31E580}" name="Column4561" dataDxfId="11963"/>
    <tableColumn id="4578" xr3:uid="{E4E10F14-5EB1-4641-9650-88E50EFC86A7}" name="Column4562" dataDxfId="11962"/>
    <tableColumn id="4579" xr3:uid="{F2F08E13-5E3A-4BCD-813E-D173532CFFF0}" name="Column4563" dataDxfId="11961"/>
    <tableColumn id="4580" xr3:uid="{0703B1A2-95EF-48E7-8B35-5E3968C0BF96}" name="Column4564" dataDxfId="11960"/>
    <tableColumn id="4581" xr3:uid="{A20D6829-922D-4477-8F89-C5F2FC94A03E}" name="Column4565" dataDxfId="11959"/>
    <tableColumn id="4582" xr3:uid="{5F6BA399-CA65-49AA-B1C0-29DBAAF886F4}" name="Column4566" dataDxfId="11958"/>
    <tableColumn id="4583" xr3:uid="{D28874D1-113B-42F0-B2E4-357E909D78C5}" name="Column4567" dataDxfId="11957"/>
    <tableColumn id="4584" xr3:uid="{10E21D63-76A0-4B4D-A1F8-73ED8DA0A9E0}" name="Column4568" dataDxfId="11956"/>
    <tableColumn id="4585" xr3:uid="{AFB22407-78C6-43D1-A301-F1806436BD27}" name="Column4569" dataDxfId="11955"/>
    <tableColumn id="4586" xr3:uid="{F5B5048F-A06D-4E1D-9214-B4D16DCA2120}" name="Column4570" dataDxfId="11954"/>
    <tableColumn id="4587" xr3:uid="{0F19A32C-4D76-4C98-B6C6-FF662D26F0B1}" name="Column4571" dataDxfId="11953"/>
    <tableColumn id="4588" xr3:uid="{EEA77E35-A479-45C5-B036-6B305236E0D9}" name="Column4572" dataDxfId="11952"/>
    <tableColumn id="4589" xr3:uid="{52C4C51D-402E-49EA-87F9-CCEE1B534CF1}" name="Column4573" dataDxfId="11951"/>
    <tableColumn id="4590" xr3:uid="{21D6D848-0B04-4DA0-94BD-998A7BB4B66D}" name="Column4574" dataDxfId="11950"/>
    <tableColumn id="4591" xr3:uid="{3810F565-17BF-4735-994F-F630D8630C29}" name="Column4575" dataDxfId="11949"/>
    <tableColumn id="4592" xr3:uid="{7B77FFF8-3C0A-47B5-B119-B4ECD4E3D696}" name="Column4576" dataDxfId="11948"/>
    <tableColumn id="4593" xr3:uid="{F5D7A4A4-278D-44A6-921C-DDC915F05A77}" name="Column4577" dataDxfId="11947"/>
    <tableColumn id="4594" xr3:uid="{39763032-B012-4CAD-A6B5-900092C681E0}" name="Column4578" dataDxfId="11946"/>
    <tableColumn id="4595" xr3:uid="{47CE7C33-95DE-401D-86C9-C46188023BA6}" name="Column4579" dataDxfId="11945"/>
    <tableColumn id="4596" xr3:uid="{369E3BB0-56D4-4C35-AD70-C82EC2BC4605}" name="Column4580" dataDxfId="11944"/>
    <tableColumn id="4597" xr3:uid="{0DE14882-65C7-4B08-B1F4-9DD8F523A03D}" name="Column4581" dataDxfId="11943"/>
    <tableColumn id="4598" xr3:uid="{F2A5D7B0-751C-49DC-B3DD-746F7E9864BA}" name="Column4582" dataDxfId="11942"/>
    <tableColumn id="4599" xr3:uid="{DEE6D0C0-B4D9-40CD-8D5D-565F26E88272}" name="Column4583" dataDxfId="11941"/>
    <tableColumn id="4600" xr3:uid="{5D631A2A-CFC1-4936-B694-66D25E4CDE2F}" name="Column4584" dataDxfId="11940"/>
    <tableColumn id="4601" xr3:uid="{507C91A3-21B0-4E09-931E-682B2DCDF5BC}" name="Column4585" dataDxfId="11939"/>
    <tableColumn id="4602" xr3:uid="{EA605562-E1B1-460E-A37D-B3D08C00F4BD}" name="Column4586" dataDxfId="11938"/>
    <tableColumn id="4603" xr3:uid="{1BBE1C90-2F8C-40BA-8C58-C78F2C0AFF65}" name="Column4587" dataDxfId="11937"/>
    <tableColumn id="4604" xr3:uid="{81CAB8EE-E312-4546-A187-59897D975814}" name="Column4588" dataDxfId="11936"/>
    <tableColumn id="4605" xr3:uid="{4CD01ED4-8D1F-4796-8A68-BDBC6AF6EE0D}" name="Column4589" dataDxfId="11935"/>
    <tableColumn id="4606" xr3:uid="{FD83C2BE-DB87-4278-8FBE-48760637D1CF}" name="Column4590" dataDxfId="11934"/>
    <tableColumn id="4607" xr3:uid="{97A19A71-15B0-492B-91CE-A418D0D6F33E}" name="Column4591" dataDxfId="11933"/>
    <tableColumn id="4608" xr3:uid="{ECBF5068-8D78-4D2D-BA73-4B2B70B16D9E}" name="Column4592" dataDxfId="11932"/>
    <tableColumn id="4609" xr3:uid="{61B9BCD0-50E9-483C-BF73-18B7303C7C4F}" name="Column4593" dataDxfId="11931"/>
    <tableColumn id="4610" xr3:uid="{EC3557D3-C5AF-4E47-8F0A-75A95D92A5B9}" name="Column4594" dataDxfId="11930"/>
    <tableColumn id="4611" xr3:uid="{78D3F93A-7D8F-4666-953A-CEF57EB1B479}" name="Column4595" dataDxfId="11929"/>
    <tableColumn id="4612" xr3:uid="{C3275270-976A-4ADC-BBA4-22D8A0FC5A1E}" name="Column4596" dataDxfId="11928"/>
    <tableColumn id="4613" xr3:uid="{5825154E-A2D3-4754-99C7-CA9F9369CA58}" name="Column4597" dataDxfId="11927"/>
    <tableColumn id="4614" xr3:uid="{FCBE3BBA-D332-4388-85B5-5966E5DD3ABF}" name="Column4598" dataDxfId="11926"/>
    <tableColumn id="4615" xr3:uid="{D12C3FC4-C6F7-4AFE-82F1-72C9B87AC127}" name="Column4599" dataDxfId="11925"/>
    <tableColumn id="4616" xr3:uid="{C91103D9-097B-45FA-A733-FB6FB2DEFA34}" name="Column4600" dataDxfId="11924"/>
    <tableColumn id="4617" xr3:uid="{DB40BA0E-E575-4FCB-BA5C-6569F56EFA7C}" name="Column4601" dataDxfId="11923"/>
    <tableColumn id="4618" xr3:uid="{31FB27C9-0029-4FCC-9D64-F95C2E08C2B9}" name="Column4602" dataDxfId="11922"/>
    <tableColumn id="4619" xr3:uid="{76D7234E-4906-4DEE-872C-C07A7663C4E8}" name="Column4603" dataDxfId="11921"/>
    <tableColumn id="4620" xr3:uid="{50607BE2-FC91-4552-BBDA-28D790DB3BF7}" name="Column4604" dataDxfId="11920"/>
    <tableColumn id="4621" xr3:uid="{54C5E3F7-ED6F-4698-938C-BED47EA92598}" name="Column4605" dataDxfId="11919"/>
    <tableColumn id="4622" xr3:uid="{F162BADC-CBE7-4FB7-A77E-67F46D81CC57}" name="Column4606" dataDxfId="11918"/>
    <tableColumn id="4623" xr3:uid="{2F5EAC31-F6E1-45F7-9BC4-EF197D3B8EFD}" name="Column4607" dataDxfId="11917"/>
    <tableColumn id="4624" xr3:uid="{93FAC92E-DD87-43CF-A10D-445333BB030D}" name="Column4608" dataDxfId="11916"/>
    <tableColumn id="4625" xr3:uid="{B6491D98-3ADA-4688-8E00-4A46F1BBD971}" name="Column4609" dataDxfId="11915"/>
    <tableColumn id="4626" xr3:uid="{68D5AAD4-1B9F-4FF1-BDD5-17A24FED2496}" name="Column4610" dataDxfId="11914"/>
    <tableColumn id="4627" xr3:uid="{B8F093F8-725D-4E87-86FD-9EA069311ABF}" name="Column4611" dataDxfId="11913"/>
    <tableColumn id="4628" xr3:uid="{09F251B8-07E6-4C88-BC52-571C8E8BE85B}" name="Column4612" dataDxfId="11912"/>
    <tableColumn id="4629" xr3:uid="{6F3E0946-2626-4C6F-8230-2A790034715D}" name="Column4613" dataDxfId="11911"/>
    <tableColumn id="4630" xr3:uid="{3DB269B7-2043-4372-8184-7227B863A125}" name="Column4614" dataDxfId="11910"/>
    <tableColumn id="4631" xr3:uid="{12E62BFE-F048-4AC6-B09D-7FB0192BA773}" name="Column4615" dataDxfId="11909"/>
    <tableColumn id="4632" xr3:uid="{CE096628-91D0-468F-936E-0BE2FABEB3BA}" name="Column4616" dataDxfId="11908"/>
    <tableColumn id="4633" xr3:uid="{2DBEF8A0-B0D6-47D2-A0D9-AB78EFEC5F4E}" name="Column4617" dataDxfId="11907"/>
    <tableColumn id="4634" xr3:uid="{22B4DB12-0454-4AC8-8983-D890CE5EB2E9}" name="Column4618" dataDxfId="11906"/>
    <tableColumn id="4635" xr3:uid="{59499722-4E0D-4A1A-A0B8-D2BC4B55B1B3}" name="Column4619" dataDxfId="11905"/>
    <tableColumn id="4636" xr3:uid="{CAB7F2A5-F316-46BB-A5AC-95A54B7FBFCD}" name="Column4620" dataDxfId="11904"/>
    <tableColumn id="4637" xr3:uid="{4E514C70-6A97-4C16-B131-6ED78A6EB8E4}" name="Column4621" dataDxfId="11903"/>
    <tableColumn id="4638" xr3:uid="{C338FF0A-F19F-4B5E-9229-A9BC401AACAF}" name="Column4622" dataDxfId="11902"/>
    <tableColumn id="4639" xr3:uid="{8E9735F6-ABBC-4541-9D77-9B8CE014AE20}" name="Column4623" dataDxfId="11901"/>
    <tableColumn id="4640" xr3:uid="{291AD4B9-1920-4B9F-919F-CA2153F88794}" name="Column4624" dataDxfId="11900"/>
    <tableColumn id="4641" xr3:uid="{C90E8B31-9F2D-40F5-A884-3C03F869F6B7}" name="Column4625" dataDxfId="11899"/>
    <tableColumn id="4642" xr3:uid="{C14E8128-0B36-41E7-8AA4-024AF8DFC05A}" name="Column4626" dataDxfId="11898"/>
    <tableColumn id="4643" xr3:uid="{CC9020E7-4B76-4928-8AE7-C37A20206944}" name="Column4627" dataDxfId="11897"/>
    <tableColumn id="4644" xr3:uid="{D2D2537B-0B7B-4E43-A15C-BB7FADCAE371}" name="Column4628" dataDxfId="11896"/>
    <tableColumn id="4645" xr3:uid="{721AE187-08F7-42FC-8329-E4AEEA762F70}" name="Column4629" dataDxfId="11895"/>
    <tableColumn id="4646" xr3:uid="{2CEE5DBA-1AFB-4019-AB95-4968B75571DA}" name="Column4630" dataDxfId="11894"/>
    <tableColumn id="4647" xr3:uid="{96D34392-1041-4D03-9DBB-5230411B7B83}" name="Column4631" dataDxfId="11893"/>
    <tableColumn id="4648" xr3:uid="{1AE430C6-3328-4D96-84A6-119C403B2F28}" name="Column4632" dataDxfId="11892"/>
    <tableColumn id="4649" xr3:uid="{E65C09BA-B820-4299-B896-470C83F1BDF1}" name="Column4633" dataDxfId="11891"/>
    <tableColumn id="4650" xr3:uid="{578BB643-C271-48F5-B448-F9FE2F180B2B}" name="Column4634" dataDxfId="11890"/>
    <tableColumn id="4651" xr3:uid="{F0ACD6CF-A664-474D-A85E-3E1B7596C75A}" name="Column4635" dataDxfId="11889"/>
    <tableColumn id="4652" xr3:uid="{8A96A874-50F2-456C-8C62-300BE6EB4BF8}" name="Column4636" dataDxfId="11888"/>
    <tableColumn id="4653" xr3:uid="{D5FE68C3-64B5-430D-AE09-E8B0DD53935E}" name="Column4637" dataDxfId="11887"/>
    <tableColumn id="4654" xr3:uid="{4E28F6C2-EC76-45D8-AB17-EF663DE6717F}" name="Column4638" dataDxfId="11886"/>
    <tableColumn id="4655" xr3:uid="{9B683431-9658-4FDB-AFAB-7297D9BB0F2F}" name="Column4639" dataDxfId="11885"/>
    <tableColumn id="4656" xr3:uid="{940CBB7B-2D00-45A2-9D6C-CF5D758E038E}" name="Column4640" dataDxfId="11884"/>
    <tableColumn id="4657" xr3:uid="{53A1552B-186B-49FB-8D6F-FFE7FA768259}" name="Column4641" dataDxfId="11883"/>
    <tableColumn id="4658" xr3:uid="{8FDC4D28-1E61-4B63-A64E-E4232C79E7F1}" name="Column4642" dataDxfId="11882"/>
    <tableColumn id="4659" xr3:uid="{25E0287E-5EDD-4828-96D7-0F404FB9122F}" name="Column4643" dataDxfId="11881"/>
    <tableColumn id="4660" xr3:uid="{4E1F6EBF-0608-457C-96E6-270158018484}" name="Column4644" dataDxfId="11880"/>
    <tableColumn id="4661" xr3:uid="{9D6DF606-C523-4FE0-9E1F-A3DBABA75C0C}" name="Column4645" dataDxfId="11879"/>
    <tableColumn id="4662" xr3:uid="{0FCD125B-D0D5-46FA-88C7-E148D1FE1B45}" name="Column4646" dataDxfId="11878"/>
    <tableColumn id="4663" xr3:uid="{42FA75DF-4F7D-4867-A862-5FE917183586}" name="Column4647" dataDxfId="11877"/>
    <tableColumn id="4664" xr3:uid="{5610D61F-13DF-43D7-ADF5-BBA3691BE095}" name="Column4648" dataDxfId="11876"/>
    <tableColumn id="4665" xr3:uid="{585C6962-142E-41E8-A42B-9E726BB5069A}" name="Column4649" dataDxfId="11875"/>
    <tableColumn id="4666" xr3:uid="{BDC0B1EE-A38E-4576-8420-EB45645C6FA9}" name="Column4650" dataDxfId="11874"/>
    <tableColumn id="4667" xr3:uid="{7212C425-32B5-46F9-95EA-D549E18F28F1}" name="Column4651" dataDxfId="11873"/>
    <tableColumn id="4668" xr3:uid="{24F840F8-E0CB-427F-BE7B-EF5FB55BBB50}" name="Column4652" dataDxfId="11872"/>
    <tableColumn id="4669" xr3:uid="{C9CE64A6-6BD4-4FF7-A7D6-6EBC9EB710F1}" name="Column4653" dataDxfId="11871"/>
    <tableColumn id="4670" xr3:uid="{45CBA67B-AD1F-4420-80FA-325BB7CE277D}" name="Column4654" dataDxfId="11870"/>
    <tableColumn id="4671" xr3:uid="{474F5A3E-7395-4A1F-8211-9F1F246D31C4}" name="Column4655" dataDxfId="11869"/>
    <tableColumn id="4672" xr3:uid="{9B710A83-FC39-4901-939E-9902E9849F08}" name="Column4656" dataDxfId="11868"/>
    <tableColumn id="4673" xr3:uid="{AE23ED4E-2029-4B61-9704-45AED9F1F906}" name="Column4657" dataDxfId="11867"/>
    <tableColumn id="4674" xr3:uid="{66D5194E-A8F6-401E-B530-8A12E27CEFA0}" name="Column4658" dataDxfId="11866"/>
    <tableColumn id="4675" xr3:uid="{F3569466-1F36-4D04-A667-3F2590564CEA}" name="Column4659" dataDxfId="11865"/>
    <tableColumn id="4676" xr3:uid="{29EB9F6C-FA54-4ACB-B115-9D07471C8573}" name="Column4660" dataDxfId="11864"/>
    <tableColumn id="4677" xr3:uid="{0A2B46D9-CFD7-4BD0-8D51-199A38268953}" name="Column4661" dataDxfId="11863"/>
    <tableColumn id="4678" xr3:uid="{BA904C34-93C0-4B21-BCD5-3B86914D0DD6}" name="Column4662" dataDxfId="11862"/>
    <tableColumn id="4679" xr3:uid="{35AE828A-E4F5-4AAD-8620-9D6D1ECC5723}" name="Column4663" dataDxfId="11861"/>
    <tableColumn id="4680" xr3:uid="{A1FE002B-0BAC-447D-B342-681B5DE62F03}" name="Column4664" dataDxfId="11860"/>
    <tableColumn id="4681" xr3:uid="{857FB42F-C62A-4671-AF7B-C2FFC5BAE894}" name="Column4665" dataDxfId="11859"/>
    <tableColumn id="4682" xr3:uid="{403625C9-3CF5-4373-B253-D4AEDA0DA69D}" name="Column4666" dataDxfId="11858"/>
    <tableColumn id="4683" xr3:uid="{40C8C4B0-A71F-43D6-AAFF-5251E74E77CB}" name="Column4667" dataDxfId="11857"/>
    <tableColumn id="4684" xr3:uid="{A8C9533E-76AD-4782-B29A-49F162D881F5}" name="Column4668" dataDxfId="11856"/>
    <tableColumn id="4685" xr3:uid="{181A2550-4930-44EB-A369-0C42F0DB3A02}" name="Column4669" dataDxfId="11855"/>
    <tableColumn id="4686" xr3:uid="{0253E324-9459-4DA9-92A5-4A65072DCB8E}" name="Column4670" dataDxfId="11854"/>
    <tableColumn id="4687" xr3:uid="{72C0CB22-3195-4686-93ED-DDE81EB92500}" name="Column4671" dataDxfId="11853"/>
    <tableColumn id="4688" xr3:uid="{817D71B1-7BE8-4230-8FC1-ACD27A92AFE8}" name="Column4672" dataDxfId="11852"/>
    <tableColumn id="4689" xr3:uid="{5BBF6D1C-02A7-4F21-821C-3169AAEE03EA}" name="Column4673" dataDxfId="11851"/>
    <tableColumn id="4690" xr3:uid="{445CFD49-B779-4C08-8327-036B2B6238D7}" name="Column4674" dataDxfId="11850"/>
    <tableColumn id="4691" xr3:uid="{2FC74182-CF3C-470B-B1A9-CD6D2FEE0454}" name="Column4675" dataDxfId="11849"/>
    <tableColumn id="4692" xr3:uid="{10C6B705-8466-476F-9825-AC100B65E873}" name="Column4676" dataDxfId="11848"/>
    <tableColumn id="4693" xr3:uid="{329C2FF1-5C41-4DB1-B6FD-B0838D50045C}" name="Column4677" dataDxfId="11847"/>
    <tableColumn id="4694" xr3:uid="{CEE6A4C5-60E6-4077-B61D-99840ABEFEA4}" name="Column4678" dataDxfId="11846"/>
    <tableColumn id="4695" xr3:uid="{F46204C1-5A65-4180-8164-22F7B358E69B}" name="Column4679" dataDxfId="11845"/>
    <tableColumn id="4696" xr3:uid="{29BB5A0B-49E9-48F1-A936-C7E59C69DFF6}" name="Column4680" dataDxfId="11844"/>
    <tableColumn id="4697" xr3:uid="{3C14FCEC-D7BE-4326-8C77-D24E8EEDB304}" name="Column4681" dataDxfId="11843"/>
    <tableColumn id="4698" xr3:uid="{B4C6BCEC-B656-44A3-968A-A8BAF392DE72}" name="Column4682" dataDxfId="11842"/>
    <tableColumn id="4699" xr3:uid="{11D0EF3C-5C70-4D3B-A132-1258EEEEDAF8}" name="Column4683" dataDxfId="11841"/>
    <tableColumn id="4700" xr3:uid="{227DE76D-D072-4EC5-A873-CF52B59B7F6B}" name="Column4684" dataDxfId="11840"/>
    <tableColumn id="4701" xr3:uid="{6215F823-AA89-410C-8A3C-B623E6ECC7BA}" name="Column4685" dataDxfId="11839"/>
    <tableColumn id="4702" xr3:uid="{4107FEAF-21CC-4FBA-B285-75ECD5C162D1}" name="Column4686" dataDxfId="11838"/>
    <tableColumn id="4703" xr3:uid="{171CC950-FC27-4698-9ABB-D8BE8A0EC2DC}" name="Column4687" dataDxfId="11837"/>
    <tableColumn id="4704" xr3:uid="{5326AE68-0C43-4BF4-85D3-DE4FA4F62C81}" name="Column4688" dataDxfId="11836"/>
    <tableColumn id="4705" xr3:uid="{0FB89A8C-4FC0-42C0-913A-0BA0EBD762D9}" name="Column4689" dataDxfId="11835"/>
    <tableColumn id="4706" xr3:uid="{6E22F068-5BB9-46FF-9477-088745702288}" name="Column4690" dataDxfId="11834"/>
    <tableColumn id="4707" xr3:uid="{FEAB3CD3-B250-412D-BFEC-C1FCFC5AFDCC}" name="Column4691" dataDxfId="11833"/>
    <tableColumn id="4708" xr3:uid="{A2916FE6-0FBB-4F3E-AF0E-07A613783D22}" name="Column4692" dataDxfId="11832"/>
    <tableColumn id="4709" xr3:uid="{401976CE-D11A-4244-8512-AE384A4CAAAE}" name="Column4693" dataDxfId="11831"/>
    <tableColumn id="4710" xr3:uid="{83FEEC69-236B-46C2-89F6-A1EF58DEB2C9}" name="Column4694" dataDxfId="11830"/>
    <tableColumn id="4711" xr3:uid="{D214D50E-6B71-4F24-AE65-4E5ADE7E8721}" name="Column4695" dataDxfId="11829"/>
    <tableColumn id="4712" xr3:uid="{8223AFF3-E94A-40FF-AB41-972C7101FD54}" name="Column4696" dataDxfId="11828"/>
    <tableColumn id="4713" xr3:uid="{E10B0789-CC10-40F8-8520-3AF3EC2ED41E}" name="Column4697" dataDxfId="11827"/>
    <tableColumn id="4714" xr3:uid="{C022973C-750A-4E41-A560-88FD53CE3A84}" name="Column4698" dataDxfId="11826"/>
    <tableColumn id="4715" xr3:uid="{18AAC7A8-8CE3-4F38-91B0-82E817A6CA37}" name="Column4699" dataDxfId="11825"/>
    <tableColumn id="4716" xr3:uid="{44746AAE-AAEB-4B30-B53E-2A47A71862C8}" name="Column4700" dataDxfId="11824"/>
    <tableColumn id="4717" xr3:uid="{A7C3C8CC-4823-483D-B994-C5A1F715C20F}" name="Column4701" dataDxfId="11823"/>
    <tableColumn id="4718" xr3:uid="{6CFA4242-FC45-4B08-9B35-E7EFBA2D1E83}" name="Column4702" dataDxfId="11822"/>
    <tableColumn id="4719" xr3:uid="{43B0DC04-A4E3-40AE-822A-6BD3CAC03157}" name="Column4703" dataDxfId="11821"/>
    <tableColumn id="4720" xr3:uid="{86710F6B-CD3D-4FDF-AF9A-715829DAB43F}" name="Column4704" dataDxfId="11820"/>
    <tableColumn id="4721" xr3:uid="{64726B42-95E6-4A5A-A239-14C56BC8C0C7}" name="Column4705" dataDxfId="11819"/>
    <tableColumn id="4722" xr3:uid="{68157839-CBA7-4B1D-BD09-393BD70AE91C}" name="Column4706" dataDxfId="11818"/>
    <tableColumn id="4723" xr3:uid="{0F9EE473-8A00-485A-9A91-FEB7850F3960}" name="Column4707" dataDxfId="11817"/>
    <tableColumn id="4724" xr3:uid="{C5D09752-5CAE-45F3-BDCC-564C8B9ADEBC}" name="Column4708" dataDxfId="11816"/>
    <tableColumn id="4725" xr3:uid="{0474228F-CC51-49E7-8F2D-AFD97E3D3A9A}" name="Column4709" dataDxfId="11815"/>
    <tableColumn id="4726" xr3:uid="{2AE50C2B-0772-4DFF-B642-56F3295D067B}" name="Column4710" dataDxfId="11814"/>
    <tableColumn id="4727" xr3:uid="{E9F841EF-E3F6-4868-90A7-5E41AF0DC3E1}" name="Column4711" dataDxfId="11813"/>
    <tableColumn id="4728" xr3:uid="{3CC3DE89-1938-4481-845C-2B95F3154378}" name="Column4712" dataDxfId="11812"/>
    <tableColumn id="4729" xr3:uid="{C2EC3E43-FDF2-48B6-9288-4BB220DC79BF}" name="Column4713" dataDxfId="11811"/>
    <tableColumn id="4730" xr3:uid="{27B00DC8-23C6-425B-A5F0-8B763769C6F5}" name="Column4714" dataDxfId="11810"/>
    <tableColumn id="4731" xr3:uid="{22D89C0E-60AA-4023-9051-55D20267A0F5}" name="Column4715" dataDxfId="11809"/>
    <tableColumn id="4732" xr3:uid="{4098DB7D-87DD-446A-9DDF-956CB0543295}" name="Column4716" dataDxfId="11808"/>
    <tableColumn id="4733" xr3:uid="{26279AEB-6F52-4558-98F3-FC6856A706FD}" name="Column4717" dataDxfId="11807"/>
    <tableColumn id="4734" xr3:uid="{F9030C7C-014B-4DD9-A507-A472579F0EC0}" name="Column4718" dataDxfId="11806"/>
    <tableColumn id="4735" xr3:uid="{747CDAD5-1977-4D0C-B24D-A11E9B7618E9}" name="Column4719" dataDxfId="11805"/>
    <tableColumn id="4736" xr3:uid="{141CB53B-10D9-44F6-9922-3911FEEFDD27}" name="Column4720" dataDxfId="11804"/>
    <tableColumn id="4737" xr3:uid="{6A9B7378-F9E4-4335-A4EF-ADA8D2BA6342}" name="Column4721" dataDxfId="11803"/>
    <tableColumn id="4738" xr3:uid="{CEDB5E3C-BB34-48C8-9590-0BAADE2ADDC6}" name="Column4722" dataDxfId="11802"/>
    <tableColumn id="4739" xr3:uid="{F581F415-BBD2-45F8-828D-B5BB309D4A2A}" name="Column4723" dataDxfId="11801"/>
    <tableColumn id="4740" xr3:uid="{5A82DF7F-5D3B-486F-B206-1D269E9B6512}" name="Column4724" dataDxfId="11800"/>
    <tableColumn id="4741" xr3:uid="{945B50D4-B687-4078-B9EC-95876FBC3B5C}" name="Column4725" dataDxfId="11799"/>
    <tableColumn id="4742" xr3:uid="{87E3F04A-D1EF-4D74-A1B3-F2250882082B}" name="Column4726" dataDxfId="11798"/>
    <tableColumn id="4743" xr3:uid="{810E5432-2FE6-4C38-A969-093259D4810E}" name="Column4727" dataDxfId="11797"/>
    <tableColumn id="4744" xr3:uid="{19CB87BD-47C1-4051-8D55-7BD00F95F6E6}" name="Column4728" dataDxfId="11796"/>
    <tableColumn id="4745" xr3:uid="{04562CBA-B671-472B-8024-C27A1952ECE5}" name="Column4729" dataDxfId="11795"/>
    <tableColumn id="4746" xr3:uid="{23DCA679-69D5-4B7B-9BED-7EA3448CEC9C}" name="Column4730" dataDxfId="11794"/>
    <tableColumn id="4747" xr3:uid="{3F5E64D3-2976-4C0F-9009-68F96EEA9B16}" name="Column4731" dataDxfId="11793"/>
    <tableColumn id="4748" xr3:uid="{51592733-436F-4618-9D10-99ED6AC7C5CB}" name="Column4732" dataDxfId="11792"/>
    <tableColumn id="4749" xr3:uid="{EA361CDF-E07D-42D5-A1DE-812D3B615E67}" name="Column4733" dataDxfId="11791"/>
    <tableColumn id="4750" xr3:uid="{E94904F3-7272-43C6-A4B5-92BC01FD6918}" name="Column4734" dataDxfId="11790"/>
    <tableColumn id="4751" xr3:uid="{439CDDFE-5FAB-4F85-B104-B10E5D2FF149}" name="Column4735" dataDxfId="11789"/>
    <tableColumn id="4752" xr3:uid="{BB392C28-F2FE-4E37-865F-FF13102154F7}" name="Column4736" dataDxfId="11788"/>
    <tableColumn id="4753" xr3:uid="{7FEBF4BF-63F0-426F-9054-659A5E00FD51}" name="Column4737" dataDxfId="11787"/>
    <tableColumn id="4754" xr3:uid="{F7C415C0-E6F8-477B-905E-65EEA0C28BB9}" name="Column4738" dataDxfId="11786"/>
    <tableColumn id="4755" xr3:uid="{758DFC4D-5DA1-432E-9C0C-06BC072ECBC2}" name="Column4739" dataDxfId="11785"/>
    <tableColumn id="4756" xr3:uid="{B0E3B3C0-B333-467C-98D8-4306AA114686}" name="Column4740" dataDxfId="11784"/>
    <tableColumn id="4757" xr3:uid="{AC7E1993-ECB1-47C2-A67B-256314D400CF}" name="Column4741" dataDxfId="11783"/>
    <tableColumn id="4758" xr3:uid="{24584442-F637-468C-A1C1-6FD95D8343BF}" name="Column4742" dataDxfId="11782"/>
    <tableColumn id="4759" xr3:uid="{3F2C9159-4B1F-4EB0-AEED-F2DE1DEE7F8E}" name="Column4743" dataDxfId="11781"/>
    <tableColumn id="4760" xr3:uid="{11501897-03A7-4F56-98CF-66E6AE1A36E6}" name="Column4744" dataDxfId="11780"/>
    <tableColumn id="4761" xr3:uid="{897538BB-239A-4744-BBC1-25E7ED13E979}" name="Column4745" dataDxfId="11779"/>
    <tableColumn id="4762" xr3:uid="{163A34B3-39CD-496D-8A94-4B6DEE3D7E9C}" name="Column4746" dataDxfId="11778"/>
    <tableColumn id="4763" xr3:uid="{3B6AAB2B-245E-45BE-814C-E4AC19AFB71D}" name="Column4747" dataDxfId="11777"/>
    <tableColumn id="4764" xr3:uid="{4F8AE863-1585-40D4-B7D4-5B9E0772DAF4}" name="Column4748" dataDxfId="11776"/>
    <tableColumn id="4765" xr3:uid="{DF0F7521-6B82-47AB-980B-FD6901C351E1}" name="Column4749" dataDxfId="11775"/>
    <tableColumn id="4766" xr3:uid="{76DC8A10-4F3A-4227-A1F7-23A95B7AF8B9}" name="Column4750" dataDxfId="11774"/>
    <tableColumn id="4767" xr3:uid="{4AC08387-059A-47DA-BFDD-46611BDDB4DF}" name="Column4751" dataDxfId="11773"/>
    <tableColumn id="4768" xr3:uid="{FCC1CC42-EB91-41D0-9C7D-478B6F39E86D}" name="Column4752" dataDxfId="11772"/>
    <tableColumn id="4769" xr3:uid="{75BCD763-70FA-4F70-A35E-CF37A5C7E77E}" name="Column4753" dataDxfId="11771"/>
    <tableColumn id="4770" xr3:uid="{F3767EBF-4426-4958-B543-75BC8713E86D}" name="Column4754" dataDxfId="11770"/>
    <tableColumn id="4771" xr3:uid="{CE425CA9-4107-4C48-8052-A009DA582D38}" name="Column4755" dataDxfId="11769"/>
    <tableColumn id="4772" xr3:uid="{AEF7ED95-CFC2-4F66-84AC-82D42995AD9C}" name="Column4756" dataDxfId="11768"/>
    <tableColumn id="4773" xr3:uid="{965FEFFC-29DE-434C-8ACB-0CC6AE3CF24C}" name="Column4757" dataDxfId="11767"/>
    <tableColumn id="4774" xr3:uid="{1DAA174F-73E1-480E-806A-269358C4D7C2}" name="Column4758" dataDxfId="11766"/>
    <tableColumn id="4775" xr3:uid="{1A942FDF-4D90-4EDC-92EE-9040A191F074}" name="Column4759" dataDxfId="11765"/>
    <tableColumn id="4776" xr3:uid="{A6349AC5-3B6C-4D22-BFA9-939B9B7446CB}" name="Column4760" dataDxfId="11764"/>
    <tableColumn id="4777" xr3:uid="{E02E7405-CDD6-4A9D-80A6-DA28CBE7DAC3}" name="Column4761" dataDxfId="11763"/>
    <tableColumn id="4778" xr3:uid="{B5169458-B048-4497-849E-29FE64D92EF1}" name="Column4762" dataDxfId="11762"/>
    <tableColumn id="4779" xr3:uid="{08D6CF48-1012-49E4-955C-0C75707EDCBC}" name="Column4763" dataDxfId="11761"/>
    <tableColumn id="4780" xr3:uid="{AC0085B6-A241-454E-9BF0-C0F86AEA1DCF}" name="Column4764" dataDxfId="11760"/>
    <tableColumn id="4781" xr3:uid="{65C3206E-11BA-406D-AAFE-E8DFFAC60CA0}" name="Column4765" dataDxfId="11759"/>
    <tableColumn id="4782" xr3:uid="{CC3D0451-56E5-489F-AC3E-1D842F23FB8C}" name="Column4766" dataDxfId="11758"/>
    <tableColumn id="4783" xr3:uid="{1EB64212-CA6E-46DC-B2F0-6450CF049E55}" name="Column4767" dataDxfId="11757"/>
    <tableColumn id="4784" xr3:uid="{D40B0BDB-4497-4A93-9ED8-7ADAF7B28EF7}" name="Column4768" dataDxfId="11756"/>
    <tableColumn id="4785" xr3:uid="{C73AA52B-140C-4F8B-A206-D50AF0BF4453}" name="Column4769" dataDxfId="11755"/>
    <tableColumn id="4786" xr3:uid="{2C322140-4E9C-4E52-9BC8-E624C508733E}" name="Column4770" dataDxfId="11754"/>
    <tableColumn id="4787" xr3:uid="{BCF5AC7C-BC02-4528-8DB5-CF71DA490F6D}" name="Column4771" dataDxfId="11753"/>
    <tableColumn id="4788" xr3:uid="{5B3E1C1C-9BA5-4CE7-9CCA-063153747F1F}" name="Column4772" dataDxfId="11752"/>
    <tableColumn id="4789" xr3:uid="{30149315-E0CD-409C-967B-8E12D3EDF2AC}" name="Column4773" dataDxfId="11751"/>
    <tableColumn id="4790" xr3:uid="{A09B96D3-C296-4869-A5C7-1EFC36EA9E3F}" name="Column4774" dataDxfId="11750"/>
    <tableColumn id="4791" xr3:uid="{FE9685DE-89D8-43B2-9B38-19B2146FC12C}" name="Column4775" dataDxfId="11749"/>
    <tableColumn id="4792" xr3:uid="{33B3D193-891A-4C4E-AE26-D37031748AA4}" name="Column4776" dataDxfId="11748"/>
    <tableColumn id="4793" xr3:uid="{3C714672-2E7E-4E3E-8EB5-3C2F91BABAA9}" name="Column4777" dataDxfId="11747"/>
    <tableColumn id="4794" xr3:uid="{CFE08DED-4866-4F56-A9EB-77B341EC13C0}" name="Column4778" dataDxfId="11746"/>
    <tableColumn id="4795" xr3:uid="{79B8ADE3-82A7-4D62-B2A7-C8CC09916199}" name="Column4779" dataDxfId="11745"/>
    <tableColumn id="4796" xr3:uid="{712DF349-AF70-46F1-91F8-9E44538A323F}" name="Column4780" dataDxfId="11744"/>
    <tableColumn id="4797" xr3:uid="{434FD0EB-FFCB-4942-A39C-EBC4A9B0C585}" name="Column4781" dataDxfId="11743"/>
    <tableColumn id="4798" xr3:uid="{56022AB2-CB6B-46BB-8750-235C4B30A960}" name="Column4782" dataDxfId="11742"/>
    <tableColumn id="4799" xr3:uid="{B0E83BFC-5B62-4F88-9BFB-DBFC70E21254}" name="Column4783" dataDxfId="11741"/>
    <tableColumn id="4800" xr3:uid="{4C89C32A-F4CB-4EE5-8595-41022ED0D23C}" name="Column4784" dataDxfId="11740"/>
    <tableColumn id="4801" xr3:uid="{CD1191FA-69DD-4C38-BBF0-4BD6D24D4E27}" name="Column4785" dataDxfId="11739"/>
    <tableColumn id="4802" xr3:uid="{57E174A7-ED0D-4513-A24B-24800F8EB929}" name="Column4786" dataDxfId="11738"/>
    <tableColumn id="4803" xr3:uid="{9251A3DD-8AE1-4320-9DB3-A4765B1C288C}" name="Column4787" dataDxfId="11737"/>
    <tableColumn id="4804" xr3:uid="{BDA0E8B9-346C-4507-91DB-9235C1E007F0}" name="Column4788" dataDxfId="11736"/>
    <tableColumn id="4805" xr3:uid="{DC720C33-023B-48C2-A08E-4D19AECCE50C}" name="Column4789" dataDxfId="11735"/>
    <tableColumn id="4806" xr3:uid="{684B9838-76B3-49BF-BAD8-5D9901C355FB}" name="Column4790" dataDxfId="11734"/>
    <tableColumn id="4807" xr3:uid="{55FEBB4B-D489-4EA1-A9C3-285323789110}" name="Column4791" dataDxfId="11733"/>
    <tableColumn id="4808" xr3:uid="{8EE82384-8410-4AB9-836F-53E2B099B6D0}" name="Column4792" dataDxfId="11732"/>
    <tableColumn id="4809" xr3:uid="{08EAACEF-E0E7-4225-BC28-E4998BF02581}" name="Column4793" dataDxfId="11731"/>
    <tableColumn id="4810" xr3:uid="{D21F307B-8C75-4483-ABE1-B650D292D306}" name="Column4794" dataDxfId="11730"/>
    <tableColumn id="4811" xr3:uid="{7A32584F-B125-4C26-89F1-DDA54FE303C0}" name="Column4795" dataDxfId="11729"/>
    <tableColumn id="4812" xr3:uid="{17B0C73F-EB46-408B-AC67-20BBF8EBC6BC}" name="Column4796" dataDxfId="11728"/>
    <tableColumn id="4813" xr3:uid="{55177767-5911-475E-84D8-C881FDC81E27}" name="Column4797" dataDxfId="11727"/>
    <tableColumn id="4814" xr3:uid="{4320B636-28C9-4F75-8BD5-283FFCFE79FB}" name="Column4798" dataDxfId="11726"/>
    <tableColumn id="4815" xr3:uid="{79422936-BA6D-4387-8048-8D45FCFDE9A0}" name="Column4799" dataDxfId="11725"/>
    <tableColumn id="4816" xr3:uid="{D57D8848-DCA9-4E81-B492-7FBE4D82B9CB}" name="Column4800" dataDxfId="11724"/>
    <tableColumn id="4817" xr3:uid="{F9948F32-364F-4112-AB1C-612FE6D86B92}" name="Column4801" dataDxfId="11723"/>
    <tableColumn id="4818" xr3:uid="{8C85BA38-53DE-46BC-99C0-F32B321C40F8}" name="Column4802" dataDxfId="11722"/>
    <tableColumn id="4819" xr3:uid="{1789CAA2-3BAD-4C27-A2A5-86A174504E78}" name="Column4803" dataDxfId="11721"/>
    <tableColumn id="4820" xr3:uid="{3A40C2D1-3CF6-47D9-88EB-3391A1F4FE70}" name="Column4804" dataDxfId="11720"/>
    <tableColumn id="4821" xr3:uid="{E74DE5B4-8B13-450D-87F7-E84339836E75}" name="Column4805" dataDxfId="11719"/>
    <tableColumn id="4822" xr3:uid="{63B4963E-A9A9-439E-A2C1-F2C60D72D12C}" name="Column4806" dataDxfId="11718"/>
    <tableColumn id="4823" xr3:uid="{B5D95E13-71B1-4CD5-A900-7251178CBFCF}" name="Column4807" dataDxfId="11717"/>
    <tableColumn id="4824" xr3:uid="{9492D62A-472A-4F74-87A3-2F96B63C8AFD}" name="Column4808" dataDxfId="11716"/>
    <tableColumn id="4825" xr3:uid="{F9DC44C3-DFE0-427F-BB96-C5039ADEFE5B}" name="Column4809" dataDxfId="11715"/>
    <tableColumn id="4826" xr3:uid="{82087973-5568-41D0-A210-523E3DF054FE}" name="Column4810" dataDxfId="11714"/>
    <tableColumn id="4827" xr3:uid="{936D98D5-5288-4E92-BC13-64C1C1777164}" name="Column4811" dataDxfId="11713"/>
    <tableColumn id="4828" xr3:uid="{AD332310-84CC-4B51-978F-CE7EC16530A6}" name="Column4812" dataDxfId="11712"/>
    <tableColumn id="4829" xr3:uid="{477C61DC-F5BA-44DC-BEE2-997D5D879455}" name="Column4813" dataDxfId="11711"/>
    <tableColumn id="4830" xr3:uid="{DC4EA6E4-8EB6-4A86-BBFC-86889C49E563}" name="Column4814" dataDxfId="11710"/>
    <tableColumn id="4831" xr3:uid="{A6C9A0D8-A812-4DB2-BD03-262BA86F8E64}" name="Column4815" dataDxfId="11709"/>
    <tableColumn id="4832" xr3:uid="{2AC3E881-EE33-4C66-89C8-020F38E6DFDF}" name="Column4816" dataDxfId="11708"/>
    <tableColumn id="4833" xr3:uid="{2F747458-56EC-41DB-A332-F316A6B957B3}" name="Column4817" dataDxfId="11707"/>
    <tableColumn id="4834" xr3:uid="{EBD599D0-7641-4ECD-B409-4A57DDDBA7E9}" name="Column4818" dataDxfId="11706"/>
    <tableColumn id="4835" xr3:uid="{DBCC7507-83A1-453F-AB8E-1381FC0F2F05}" name="Column4819" dataDxfId="11705"/>
    <tableColumn id="4836" xr3:uid="{1FB970FB-67B4-4EF9-8950-69D5EB2921BD}" name="Column4820" dataDxfId="11704"/>
    <tableColumn id="4837" xr3:uid="{E35C9EFA-DDCB-4E95-8C09-1766328CC726}" name="Column4821" dataDxfId="11703"/>
    <tableColumn id="4838" xr3:uid="{072C6C0B-2EB7-4AFD-9B1B-F21DB873C5B3}" name="Column4822" dataDxfId="11702"/>
    <tableColumn id="4839" xr3:uid="{B13F4820-F947-468A-8EAE-53213184A56D}" name="Column4823" dataDxfId="11701"/>
    <tableColumn id="4840" xr3:uid="{4BD86F82-0674-44F7-A188-B031E5D3E3EF}" name="Column4824" dataDxfId="11700"/>
    <tableColumn id="4841" xr3:uid="{B63148F2-FBC3-4AB3-B38D-D09B2552B8BE}" name="Column4825" dataDxfId="11699"/>
    <tableColumn id="4842" xr3:uid="{F7F07C23-6590-4331-B8F4-77F7E4FBCD80}" name="Column4826" dataDxfId="11698"/>
    <tableColumn id="4843" xr3:uid="{FFE553F4-9DA0-4829-972F-0F49EF5D51B4}" name="Column4827" dataDxfId="11697"/>
    <tableColumn id="4844" xr3:uid="{2D1E6CC0-D6FD-4440-8B0A-B36040CAA4B0}" name="Column4828" dataDxfId="11696"/>
    <tableColumn id="4845" xr3:uid="{3F3F8D97-065B-4EA6-B2E8-E877C9C61761}" name="Column4829" dataDxfId="11695"/>
    <tableColumn id="4846" xr3:uid="{B5E90DF4-0D1D-40FD-85A3-A8A13D65C7ED}" name="Column4830" dataDxfId="11694"/>
    <tableColumn id="4847" xr3:uid="{6595BCB1-E2D5-41A5-B8B5-079BF495FB0C}" name="Column4831" dataDxfId="11693"/>
    <tableColumn id="4848" xr3:uid="{1709A4AB-AF81-47F0-923F-85FBCFC97D5A}" name="Column4832" dataDxfId="11692"/>
    <tableColumn id="4849" xr3:uid="{BF3EA7C3-D1AB-4E60-90A0-97D3BF7C4F26}" name="Column4833" dataDxfId="11691"/>
    <tableColumn id="4850" xr3:uid="{6FAA71ED-7852-4EE0-9E8C-2EBCDE28E198}" name="Column4834" dataDxfId="11690"/>
    <tableColumn id="4851" xr3:uid="{74DBB29F-586C-4E93-B433-D824976D861C}" name="Column4835" dataDxfId="11689"/>
    <tableColumn id="4852" xr3:uid="{A757A555-C4F6-4B12-9A59-9AF941CE8F9A}" name="Column4836" dataDxfId="11688"/>
    <tableColumn id="4853" xr3:uid="{6A5CC23D-B07D-478E-8773-FA77803D96CE}" name="Column4837" dataDxfId="11687"/>
    <tableColumn id="4854" xr3:uid="{AF87A5DE-CABF-4820-AAFC-E2886E57D4EB}" name="Column4838" dataDxfId="11686"/>
    <tableColumn id="4855" xr3:uid="{8BF46BF1-9FF5-47EB-BBF3-0BAE95FA3C8C}" name="Column4839" dataDxfId="11685"/>
    <tableColumn id="4856" xr3:uid="{BFF274A2-7A51-4A47-ABAC-36CE1F7B0780}" name="Column4840" dataDxfId="11684"/>
    <tableColumn id="4857" xr3:uid="{F58FA350-F22A-41FD-AE8C-61E4C950ADE3}" name="Column4841" dataDxfId="11683"/>
    <tableColumn id="4858" xr3:uid="{69A4804F-5F41-47C2-A0B8-2B1257300A7D}" name="Column4842" dataDxfId="11682"/>
    <tableColumn id="4859" xr3:uid="{B295D87D-4004-4E5E-A410-127DE2C252D3}" name="Column4843" dataDxfId="11681"/>
    <tableColumn id="4860" xr3:uid="{5753056F-3CD7-4CA8-9B52-36A284E8A102}" name="Column4844" dataDxfId="11680"/>
    <tableColumn id="4861" xr3:uid="{08503381-BE1B-48EC-AE72-25686C97BE51}" name="Column4845" dataDxfId="11679"/>
    <tableColumn id="4862" xr3:uid="{486479C7-0C71-483B-96E4-5EE2E0238887}" name="Column4846" dataDxfId="11678"/>
    <tableColumn id="4863" xr3:uid="{A4925452-5946-459F-AFFB-8BC12BE4FBED}" name="Column4847" dataDxfId="11677"/>
    <tableColumn id="4864" xr3:uid="{FC6DB1DA-18C1-4AD8-9CE2-730C785C9F14}" name="Column4848" dataDxfId="11676"/>
    <tableColumn id="4865" xr3:uid="{2A74A283-3F1A-4ECC-BA77-508656C9F9A7}" name="Column4849" dataDxfId="11675"/>
    <tableColumn id="4866" xr3:uid="{521EF8C6-C2DB-442F-B5C6-F1C070ED3A13}" name="Column4850" dataDxfId="11674"/>
    <tableColumn id="4867" xr3:uid="{C31D2878-4EAB-487A-8E78-687BD257DD4F}" name="Column4851" dataDxfId="11673"/>
    <tableColumn id="4868" xr3:uid="{C4071565-E3C0-42EC-946D-F34559FDBAD2}" name="Column4852" dataDxfId="11672"/>
    <tableColumn id="4869" xr3:uid="{D0E83267-222B-49E6-B19F-3FCCBC10FD36}" name="Column4853" dataDxfId="11671"/>
    <tableColumn id="4870" xr3:uid="{BFE1C907-565F-44F3-9298-1C54C90040BD}" name="Column4854" dataDxfId="11670"/>
    <tableColumn id="4871" xr3:uid="{2612BECC-634C-4883-AF04-E14FCDB4B733}" name="Column4855" dataDxfId="11669"/>
    <tableColumn id="4872" xr3:uid="{2F6D0702-A7B2-4657-9750-70EFCE56A290}" name="Column4856" dataDxfId="11668"/>
    <tableColumn id="4873" xr3:uid="{4EBD3B2A-5336-4BCD-ADC6-71936668A2F2}" name="Column4857" dataDxfId="11667"/>
    <tableColumn id="4874" xr3:uid="{F8A7AFAC-8F30-4895-B5F5-934E355B9F6F}" name="Column4858" dataDxfId="11666"/>
    <tableColumn id="4875" xr3:uid="{F63AD6D3-3C87-4FA2-A2E5-6DA3FFCA1A31}" name="Column4859" dataDxfId="11665"/>
    <tableColumn id="4876" xr3:uid="{AAC869AB-27B5-4013-BBD6-4CCCE8B2E985}" name="Column4860" dataDxfId="11664"/>
    <tableColumn id="4877" xr3:uid="{7E32FDA2-E3F7-42F7-B824-9A438B3B6C2E}" name="Column4861" dataDxfId="11663"/>
    <tableColumn id="4878" xr3:uid="{A67E4FA7-9653-4207-8ECA-497C36B1684C}" name="Column4862" dataDxfId="11662"/>
    <tableColumn id="4879" xr3:uid="{E4B4C20E-6695-48E0-AA19-A6F873069EA3}" name="Column4863" dataDxfId="11661"/>
    <tableColumn id="4880" xr3:uid="{F7A2AF2A-1142-4450-9F00-FB09CDD38E9D}" name="Column4864" dataDxfId="11660"/>
    <tableColumn id="4881" xr3:uid="{24B21D16-1624-422B-9663-26934B5C4FD0}" name="Column4865" dataDxfId="11659"/>
    <tableColumn id="4882" xr3:uid="{80AF4AA4-AFB1-4AA1-80B3-FBD834834F76}" name="Column4866" dataDxfId="11658"/>
    <tableColumn id="4883" xr3:uid="{D6AD065D-43A6-4720-89CC-035186CFDC5E}" name="Column4867" dataDxfId="11657"/>
    <tableColumn id="4884" xr3:uid="{4D347C35-2B9A-45ED-907F-D2C32B8B23B9}" name="Column4868" dataDxfId="11656"/>
    <tableColumn id="4885" xr3:uid="{C38B1204-E117-4A60-B93C-5A45769B60B8}" name="Column4869" dataDxfId="11655"/>
    <tableColumn id="4886" xr3:uid="{F833379C-CA38-4EF4-A8E9-CC72CAAB2D27}" name="Column4870" dataDxfId="11654"/>
    <tableColumn id="4887" xr3:uid="{B7A54C84-0139-4C7E-B1E8-633088C2141C}" name="Column4871" dataDxfId="11653"/>
    <tableColumn id="4888" xr3:uid="{E2584D7C-9FDC-4AF9-A80E-3050C29CE072}" name="Column4872" dataDxfId="11652"/>
    <tableColumn id="4889" xr3:uid="{5CC2F5C5-013A-47DC-B70E-43A2E41DC4E3}" name="Column4873" dataDxfId="11651"/>
    <tableColumn id="4890" xr3:uid="{48321B6F-3507-4DD7-95E4-4624A2E04258}" name="Column4874" dataDxfId="11650"/>
    <tableColumn id="4891" xr3:uid="{E45F3EF1-A85C-4E9D-9DAF-1832C96CE5C4}" name="Column4875" dataDxfId="11649"/>
    <tableColumn id="4892" xr3:uid="{45C45CEF-439D-4C7E-97D3-0AB64D430283}" name="Column4876" dataDxfId="11648"/>
    <tableColumn id="4893" xr3:uid="{CB8D5F32-7FCB-4CD3-9309-C4BBFDF9DB46}" name="Column4877" dataDxfId="11647"/>
    <tableColumn id="4894" xr3:uid="{45E6FBE2-BEAC-4D16-B719-55CE92790F7D}" name="Column4878" dataDxfId="11646"/>
    <tableColumn id="4895" xr3:uid="{FF9CC7D8-C9A2-4FBC-8396-7C6E653AFF18}" name="Column4879" dataDxfId="11645"/>
    <tableColumn id="4896" xr3:uid="{40D6A90B-AA93-4FA9-BE5D-1DB52816AB32}" name="Column4880" dataDxfId="11644"/>
    <tableColumn id="4897" xr3:uid="{9E748E06-B21F-4BD8-8FA3-AFDEBF504F27}" name="Column4881" dataDxfId="11643"/>
    <tableColumn id="4898" xr3:uid="{8AF24611-1BEC-433B-8AB1-A5933C385F8F}" name="Column4882" dataDxfId="11642"/>
    <tableColumn id="4899" xr3:uid="{2241429A-019F-47DC-B7A3-14A4A9F361DA}" name="Column4883" dataDxfId="11641"/>
    <tableColumn id="4900" xr3:uid="{D09DB865-C1E1-4124-A20B-0596AA17F496}" name="Column4884" dataDxfId="11640"/>
    <tableColumn id="4901" xr3:uid="{13802A87-D7D2-43AE-A64D-5EE6D41CED75}" name="Column4885" dataDxfId="11639"/>
    <tableColumn id="4902" xr3:uid="{6FD087EA-E71E-4B46-8BAD-A05A4CFEC3BE}" name="Column4886" dataDxfId="11638"/>
    <tableColumn id="4903" xr3:uid="{95E97A08-747D-4AFA-90C8-21A125FE0F15}" name="Column4887" dataDxfId="11637"/>
    <tableColumn id="4904" xr3:uid="{143FF816-7446-489A-8E31-613B0F0EBA5C}" name="Column4888" dataDxfId="11636"/>
    <tableColumn id="4905" xr3:uid="{B61FC39A-BFF6-4A73-BFEE-E64C82D5BA32}" name="Column4889" dataDxfId="11635"/>
    <tableColumn id="4906" xr3:uid="{664FB9B9-771D-4197-8276-B0FB1FC0149B}" name="Column4890" dataDxfId="11634"/>
    <tableColumn id="4907" xr3:uid="{033C6D32-0821-4FE2-8C4D-2F14C6A2586D}" name="Column4891" dataDxfId="11633"/>
    <tableColumn id="4908" xr3:uid="{F170A21E-F113-498A-9241-6BF203ABDA84}" name="Column4892" dataDxfId="11632"/>
    <tableColumn id="4909" xr3:uid="{6970D060-461D-4581-AB52-CE7F946665C9}" name="Column4893" dataDxfId="11631"/>
    <tableColumn id="4910" xr3:uid="{44B8D935-CBA3-442D-9844-2EED94891351}" name="Column4894" dataDxfId="11630"/>
    <tableColumn id="4911" xr3:uid="{E5F8EA03-5AD3-44D7-A961-71C397B8CEF4}" name="Column4895" dataDxfId="11629"/>
    <tableColumn id="4912" xr3:uid="{78D0001D-17A2-4EA9-8727-9BF42EF6F0AA}" name="Column4896" dataDxfId="11628"/>
    <tableColumn id="4913" xr3:uid="{60D279E1-2615-4F75-9770-5CC85209AA3E}" name="Column4897" dataDxfId="11627"/>
    <tableColumn id="4914" xr3:uid="{DD325218-C5F4-46DD-B49A-9ED3A75941FF}" name="Column4898" dataDxfId="11626"/>
    <tableColumn id="4915" xr3:uid="{BBC5D707-2ED7-41BF-B01F-E0E83936D9E2}" name="Column4899" dataDxfId="11625"/>
    <tableColumn id="4916" xr3:uid="{5FFFD9DD-747B-4223-B180-E942E100C2EF}" name="Column4900" dataDxfId="11624"/>
    <tableColumn id="4917" xr3:uid="{A90CCFA8-53C2-407D-9FC3-DFDB56342BAF}" name="Column4901" dataDxfId="11623"/>
    <tableColumn id="4918" xr3:uid="{C775FEDF-AFAF-48B9-A796-5245C992160C}" name="Column4902" dataDxfId="11622"/>
    <tableColumn id="4919" xr3:uid="{159880CC-13D8-491E-AAFF-0CCF4BC0586C}" name="Column4903" dataDxfId="11621"/>
    <tableColumn id="4920" xr3:uid="{37080C03-F8CF-4E2D-99F6-DFCD7C38CEFC}" name="Column4904" dataDxfId="11620"/>
    <tableColumn id="4921" xr3:uid="{627CCC9A-89F7-45CA-ABAA-2B37FD9FACD4}" name="Column4905" dataDxfId="11619"/>
    <tableColumn id="4922" xr3:uid="{5B2F45AF-E928-4EE8-AA61-B9841CC536A8}" name="Column4906" dataDxfId="11618"/>
    <tableColumn id="4923" xr3:uid="{98D07A53-31B4-4F17-999B-E9F6E3201141}" name="Column4907" dataDxfId="11617"/>
    <tableColumn id="4924" xr3:uid="{C142C442-D01B-4250-BF35-8D75E318756C}" name="Column4908" dataDxfId="11616"/>
    <tableColumn id="4925" xr3:uid="{5A831C75-CC1C-4658-8E20-268FD25E8EE3}" name="Column4909" dataDxfId="11615"/>
    <tableColumn id="4926" xr3:uid="{BEC60F94-2E00-464F-9B93-13041EE8D546}" name="Column4910" dataDxfId="11614"/>
    <tableColumn id="4927" xr3:uid="{841CDE95-666A-446F-BF69-B5BD760AD8C8}" name="Column4911" dataDxfId="11613"/>
    <tableColumn id="4928" xr3:uid="{E05036F9-35DE-4AE4-98BE-43D96F026370}" name="Column4912" dataDxfId="11612"/>
    <tableColumn id="4929" xr3:uid="{E0035B4E-B836-4195-BAF7-903E0C427D46}" name="Column4913" dataDxfId="11611"/>
    <tableColumn id="4930" xr3:uid="{942E8815-B1DB-4E52-9E7F-DD7C4F4A52C1}" name="Column4914" dataDxfId="11610"/>
    <tableColumn id="4931" xr3:uid="{12545FC2-A40D-4500-9FEE-30C538C8BEFF}" name="Column4915" dataDxfId="11609"/>
    <tableColumn id="4932" xr3:uid="{EAA18FDB-57C6-48BF-87DE-EA7CA1012540}" name="Column4916" dataDxfId="11608"/>
    <tableColumn id="4933" xr3:uid="{29EFE2E3-6FBF-4BE1-9842-C68C60EEECFD}" name="Column4917" dataDxfId="11607"/>
    <tableColumn id="4934" xr3:uid="{0B094611-583D-4B1E-BC69-9CD5AB010202}" name="Column4918" dataDxfId="11606"/>
    <tableColumn id="4935" xr3:uid="{1C9FC447-1EFB-4604-9A53-4C93980305B1}" name="Column4919" dataDxfId="11605"/>
    <tableColumn id="4936" xr3:uid="{7F063AD8-04FA-4697-972D-4087129B3CCC}" name="Column4920" dataDxfId="11604"/>
    <tableColumn id="4937" xr3:uid="{3D5A10BC-EB0A-4C40-BCBA-4C9633B41B72}" name="Column4921" dataDxfId="11603"/>
    <tableColumn id="4938" xr3:uid="{3833F60F-DD7B-4FE7-9DFD-83DBC4506F8F}" name="Column4922" dataDxfId="11602"/>
    <tableColumn id="4939" xr3:uid="{E8ACEBBC-C5EC-4506-8E0E-58C5995A2BB6}" name="Column4923" dataDxfId="11601"/>
    <tableColumn id="4940" xr3:uid="{2922CA64-2A36-46B4-A471-D8B009D43EF9}" name="Column4924" dataDxfId="11600"/>
    <tableColumn id="4941" xr3:uid="{A4D209E5-7190-43E5-962D-EE30F1B2AB02}" name="Column4925" dataDxfId="11599"/>
    <tableColumn id="4942" xr3:uid="{9E760E2F-16D3-4C44-BD3B-429DBB3A930B}" name="Column4926" dataDxfId="11598"/>
    <tableColumn id="4943" xr3:uid="{3D04C9C2-9FE0-4BA6-9FC0-D20AAC9D0FF8}" name="Column4927" dataDxfId="11597"/>
    <tableColumn id="4944" xr3:uid="{36D6E25A-92C0-4C2C-A36F-22F7E9289D93}" name="Column4928" dataDxfId="11596"/>
    <tableColumn id="4945" xr3:uid="{43FC7546-A9A1-437E-91D2-C6EB7E3F2268}" name="Column4929" dataDxfId="11595"/>
    <tableColumn id="4946" xr3:uid="{258A75FC-9120-446C-BD32-D21A97B0CBD6}" name="Column4930" dataDxfId="11594"/>
    <tableColumn id="4947" xr3:uid="{EAFD1465-9A43-4BB0-92CC-3E548535DA01}" name="Column4931" dataDxfId="11593"/>
    <tableColumn id="4948" xr3:uid="{46F20932-1BE8-4FBF-B61F-772E243F3879}" name="Column4932" dataDxfId="11592"/>
    <tableColumn id="4949" xr3:uid="{0F85A706-D55D-46A3-B431-988CCF0744E1}" name="Column4933" dataDxfId="11591"/>
    <tableColumn id="4950" xr3:uid="{A535A845-4740-4CC9-9D1F-069CCD53C50E}" name="Column4934" dataDxfId="11590"/>
    <tableColumn id="4951" xr3:uid="{B7A13612-D6FA-4442-BD4C-1641CF651DC5}" name="Column4935" dataDxfId="11589"/>
    <tableColumn id="4952" xr3:uid="{A60229F1-C5D4-49F6-B51B-89A6F6B71AA2}" name="Column4936" dataDxfId="11588"/>
    <tableColumn id="4953" xr3:uid="{F30FFD38-93FD-4156-ABA2-20E66F8BF105}" name="Column4937" dataDxfId="11587"/>
    <tableColumn id="4954" xr3:uid="{93BE60AC-3AD1-4D9C-9894-6E2D9FE1B01E}" name="Column4938" dataDxfId="11586"/>
    <tableColumn id="4955" xr3:uid="{956CE1FA-6B44-4AAF-B9F8-905125E0BF69}" name="Column4939" dataDxfId="11585"/>
    <tableColumn id="4956" xr3:uid="{9E23ECF1-0A86-42CF-83AA-722891E5DB40}" name="Column4940" dataDxfId="11584"/>
    <tableColumn id="4957" xr3:uid="{C698CD13-AA90-44CD-B43C-3D2387927AB7}" name="Column4941" dataDxfId="11583"/>
    <tableColumn id="4958" xr3:uid="{F985A7D6-5109-432B-8CC4-56EC05032E3E}" name="Column4942" dataDxfId="11582"/>
    <tableColumn id="4959" xr3:uid="{52F62B2E-8E6C-4D2F-94C6-796D365AD68E}" name="Column4943" dataDxfId="11581"/>
    <tableColumn id="4960" xr3:uid="{27FC7798-F227-4C4A-B5F0-CFCB615DE92B}" name="Column4944" dataDxfId="11580"/>
    <tableColumn id="4961" xr3:uid="{2A869761-79D8-40BD-9002-6976734A7CD3}" name="Column4945" dataDxfId="11579"/>
    <tableColumn id="4962" xr3:uid="{5A0E9C8A-FA48-4DD2-ADFF-9F884A3C6BA1}" name="Column4946" dataDxfId="11578"/>
    <tableColumn id="4963" xr3:uid="{9DA23ED2-BC4F-4E4B-882C-7F6F7D119441}" name="Column4947" dataDxfId="11577"/>
    <tableColumn id="4964" xr3:uid="{EAD2F4AA-1CE3-40E2-8928-CAB34313B95E}" name="Column4948" dataDxfId="11576"/>
    <tableColumn id="4965" xr3:uid="{C873E30D-A86F-41F7-84F4-7AB54B4D720C}" name="Column4949" dataDxfId="11575"/>
    <tableColumn id="4966" xr3:uid="{A8B389A9-290E-49D7-9300-0B5B59EDC776}" name="Column4950" dataDxfId="11574"/>
    <tableColumn id="4967" xr3:uid="{246B496B-F284-4F68-BAFA-08501DA66323}" name="Column4951" dataDxfId="11573"/>
    <tableColumn id="4968" xr3:uid="{4DCB9910-7D9E-48EF-8C2B-2916ABC6283C}" name="Column4952" dataDxfId="11572"/>
    <tableColumn id="4969" xr3:uid="{DECF61B8-4853-4E62-856A-C6B175FAD632}" name="Column4953" dataDxfId="11571"/>
    <tableColumn id="4970" xr3:uid="{04976102-8566-4F20-92A3-ED313A798EEE}" name="Column4954" dataDxfId="11570"/>
    <tableColumn id="4971" xr3:uid="{632FEDE7-E06E-4294-BA9A-C7DB8F6E7679}" name="Column4955" dataDxfId="11569"/>
    <tableColumn id="4972" xr3:uid="{EE4EAA56-301F-482C-BC5C-BA49DE033194}" name="Column4956" dataDxfId="11568"/>
    <tableColumn id="4973" xr3:uid="{37372F2A-C735-48A3-ADCB-00D5722F4D4B}" name="Column4957" dataDxfId="11567"/>
    <tableColumn id="4974" xr3:uid="{C58E4575-4EF6-4D78-B656-11F41A8846A3}" name="Column4958" dataDxfId="11566"/>
    <tableColumn id="4975" xr3:uid="{0469717F-330C-4D35-A4BB-DF105D5DB0DA}" name="Column4959" dataDxfId="11565"/>
    <tableColumn id="4976" xr3:uid="{3E23FC0F-9853-49E6-BDEB-1B5BD545EB49}" name="Column4960" dataDxfId="11564"/>
    <tableColumn id="4977" xr3:uid="{0BCF94C0-29A6-4F07-9A72-E2A8EB6D40C7}" name="Column4961" dataDxfId="11563"/>
    <tableColumn id="4978" xr3:uid="{86109475-8ADE-415A-95C4-AA3121537084}" name="Column4962" dataDxfId="11562"/>
    <tableColumn id="4979" xr3:uid="{41222CF6-D235-42A2-AE70-A4670CB72F3F}" name="Column4963" dataDxfId="11561"/>
    <tableColumn id="4980" xr3:uid="{816BE128-95DF-44BC-953A-B00FB019638B}" name="Column4964" dataDxfId="11560"/>
    <tableColumn id="4981" xr3:uid="{BD52FFCC-FEB1-4685-85AC-30DB7DE4D865}" name="Column4965" dataDxfId="11559"/>
    <tableColumn id="4982" xr3:uid="{91CBA41D-6186-462C-AEC0-F7E0E7B8E67D}" name="Column4966" dataDxfId="11558"/>
    <tableColumn id="4983" xr3:uid="{4F61859F-A0F7-48D3-B929-73FC1C9D3AD8}" name="Column4967" dataDxfId="11557"/>
    <tableColumn id="4984" xr3:uid="{0B9A6C9C-EB20-454F-9FD4-585B58FDEBFC}" name="Column4968" dataDxfId="11556"/>
    <tableColumn id="4985" xr3:uid="{0E23F428-C6EB-42FF-908F-61CA5FAFDCCD}" name="Column4969" dataDxfId="11555"/>
    <tableColumn id="4986" xr3:uid="{144E7E95-4C7A-4C4B-8B48-8FF555CF4D7C}" name="Column4970" dataDxfId="11554"/>
    <tableColumn id="4987" xr3:uid="{047C6C95-4240-4721-A349-2011075D1057}" name="Column4971" dataDxfId="11553"/>
    <tableColumn id="4988" xr3:uid="{FCB81313-7E62-4DE5-90A5-FBD50C46CB38}" name="Column4972" dataDxfId="11552"/>
    <tableColumn id="4989" xr3:uid="{7F2C6FFF-685C-44E7-85E6-A8C0330F8FD5}" name="Column4973" dataDxfId="11551"/>
    <tableColumn id="4990" xr3:uid="{7B32D225-DE92-4912-AA21-922EADFD8135}" name="Column4974" dataDxfId="11550"/>
    <tableColumn id="4991" xr3:uid="{6E5AB8E4-BB25-48AA-8535-4B31E75F955F}" name="Column4975" dataDxfId="11549"/>
    <tableColumn id="4992" xr3:uid="{5138FD39-7902-4191-98B4-0E88226DD61B}" name="Column4976" dataDxfId="11548"/>
    <tableColumn id="4993" xr3:uid="{4E7405FD-8DFB-4AC4-A0BD-E026A7106907}" name="Column4977" dataDxfId="11547"/>
    <tableColumn id="4994" xr3:uid="{0336B055-6752-4EFF-8615-C9D5C0218281}" name="Column4978" dataDxfId="11546"/>
    <tableColumn id="4995" xr3:uid="{C41D3E38-409B-4953-BAA2-52BAA39E5337}" name="Column4979" dataDxfId="11545"/>
    <tableColumn id="4996" xr3:uid="{43868476-6F9F-45EE-8EF3-26A83804407F}" name="Column4980" dataDxfId="11544"/>
    <tableColumn id="4997" xr3:uid="{33F56CAF-C4A1-4493-8773-1B300E22B9B1}" name="Column4981" dataDxfId="11543"/>
    <tableColumn id="4998" xr3:uid="{76C43458-D66A-46A9-B1B8-47AA5ADC68D6}" name="Column4982" dataDxfId="11542"/>
    <tableColumn id="4999" xr3:uid="{E5CF4173-3F76-47CA-9893-954854CBA776}" name="Column4983" dataDxfId="11541"/>
    <tableColumn id="5000" xr3:uid="{8F30DB3D-D8E2-42D4-83BE-8EE2660E6FBD}" name="Column4984" dataDxfId="11540"/>
    <tableColumn id="5001" xr3:uid="{3ACAF707-87BC-42D2-9967-3D92FD8D882D}" name="Column4985" dataDxfId="11539"/>
    <tableColumn id="5002" xr3:uid="{12C09870-73A1-4F04-BE45-2331148122E5}" name="Column4986" dataDxfId="11538"/>
    <tableColumn id="5003" xr3:uid="{B8C0C7A7-E4C9-431F-AEAF-6E32EEBB6B85}" name="Column4987" dataDxfId="11537"/>
    <tableColumn id="5004" xr3:uid="{1C68E48D-F85B-47FC-BB8F-8D711DB5F2E1}" name="Column4988" dataDxfId="11536"/>
    <tableColumn id="5005" xr3:uid="{CCB1556C-C69C-438C-86F8-CF9A63BF0F18}" name="Column4989" dataDxfId="11535"/>
    <tableColumn id="5006" xr3:uid="{F9659204-1F17-4FC0-B060-86B10351CA24}" name="Column4990" dataDxfId="11534"/>
    <tableColumn id="5007" xr3:uid="{5C6306EC-EDCC-4343-93E3-8C8B94CF6E46}" name="Column4991" dataDxfId="11533"/>
    <tableColumn id="5008" xr3:uid="{13F66147-E0DF-451C-9E98-26043BEFA709}" name="Column4992" dataDxfId="11532"/>
    <tableColumn id="5009" xr3:uid="{304279B7-21DC-475E-8069-A421CDD85D6D}" name="Column4993" dataDxfId="11531"/>
    <tableColumn id="5010" xr3:uid="{839B584D-79DD-4B77-A276-316A60CEDF4C}" name="Column4994" dataDxfId="11530"/>
    <tableColumn id="5011" xr3:uid="{C71D4E59-C9FC-466D-9710-5D1CD734219C}" name="Column4995" dataDxfId="11529"/>
    <tableColumn id="5012" xr3:uid="{D8A4CE34-B309-4987-8B5F-124B0A878F26}" name="Column4996" dataDxfId="11528"/>
    <tableColumn id="5013" xr3:uid="{5576B84B-CA90-4B35-9ABE-83FCA9BDAD1B}" name="Column4997" dataDxfId="11527"/>
    <tableColumn id="5014" xr3:uid="{93A682DA-5DD4-4FAC-9D36-9A7F3A50BBCA}" name="Column4998" dataDxfId="11526"/>
    <tableColumn id="5015" xr3:uid="{0C6286C2-BA60-4E6A-9ED1-769600DEE1B6}" name="Column4999" dataDxfId="11525"/>
    <tableColumn id="5016" xr3:uid="{B38D4931-811F-49D1-9238-1551ABA13074}" name="Column5000" dataDxfId="11524"/>
    <tableColumn id="5017" xr3:uid="{2999F6FF-882B-4601-BE07-ACB21BE37328}" name="Column5001" dataDxfId="11523"/>
    <tableColumn id="5018" xr3:uid="{8E2C6F83-A956-4A39-960B-D0AF7BEE93FE}" name="Column5002" dataDxfId="11522"/>
    <tableColumn id="5019" xr3:uid="{20039802-F761-497B-99A1-EB6075735345}" name="Column5003" dataDxfId="11521"/>
    <tableColumn id="5020" xr3:uid="{10B2DEC4-AFC8-4487-84EA-721E4A1C0D7A}" name="Column5004" dataDxfId="11520"/>
    <tableColumn id="5021" xr3:uid="{CA3858C5-F294-4048-BCB4-34070D92E89D}" name="Column5005" dataDxfId="11519"/>
    <tableColumn id="5022" xr3:uid="{F0263F55-D6EA-4F20-9D0B-4E59ABC9848F}" name="Column5006" dataDxfId="11518"/>
    <tableColumn id="5023" xr3:uid="{B7884910-2287-479D-AB49-FE9EA8F25CD2}" name="Column5007" dataDxfId="11517"/>
    <tableColumn id="5024" xr3:uid="{5985FA3A-A5D6-4E99-B670-DE3C447B38AF}" name="Column5008" dataDxfId="11516"/>
    <tableColumn id="5025" xr3:uid="{78E887F5-A919-43F5-B3F7-5B6A2C90372B}" name="Column5009" dataDxfId="11515"/>
    <tableColumn id="5026" xr3:uid="{D4EB8B97-9CF2-4C22-9151-5D07EB116552}" name="Column5010" dataDxfId="11514"/>
    <tableColumn id="5027" xr3:uid="{79BF8237-00EE-43B9-9E75-3760A5CE30E6}" name="Column5011" dataDxfId="11513"/>
    <tableColumn id="5028" xr3:uid="{4769349B-A54B-4EEA-9321-209A1A99C027}" name="Column5012" dataDxfId="11512"/>
    <tableColumn id="5029" xr3:uid="{73BED681-15C1-4F2E-B49E-7814163AA7FD}" name="Column5013" dataDxfId="11511"/>
    <tableColumn id="5030" xr3:uid="{B6E9D989-7D1D-4E21-B5C5-720DF76AFCCA}" name="Column5014" dataDxfId="11510"/>
    <tableColumn id="5031" xr3:uid="{6C3830D6-34CF-467D-8472-ECE6F6F3F912}" name="Column5015" dataDxfId="11509"/>
    <tableColumn id="5032" xr3:uid="{2F48AA6E-BBA6-4054-AEDA-0E94265E36E2}" name="Column5016" dataDxfId="11508"/>
    <tableColumn id="5033" xr3:uid="{6133D2BD-D456-46DE-BF8E-9591F814027A}" name="Column5017" dataDxfId="11507"/>
    <tableColumn id="5034" xr3:uid="{7DB8FFC5-8165-410E-935A-B05D5E90CCBE}" name="Column5018" dataDxfId="11506"/>
    <tableColumn id="5035" xr3:uid="{55EC867E-696E-4055-B0C3-A80C4A95D0B7}" name="Column5019" dataDxfId="11505"/>
    <tableColumn id="5036" xr3:uid="{A915A241-A8FD-47BE-93E0-10C46058D7C7}" name="Column5020" dataDxfId="11504"/>
    <tableColumn id="5037" xr3:uid="{05B806D6-C7A6-44F7-9B15-E9C4B04DF61A}" name="Column5021" dataDxfId="11503"/>
    <tableColumn id="5038" xr3:uid="{F8B151C8-C87B-4240-8616-D7676E532929}" name="Column5022" dataDxfId="11502"/>
    <tableColumn id="5039" xr3:uid="{81352740-2E72-4225-BAFC-3A55D56159E5}" name="Column5023" dataDxfId="11501"/>
    <tableColumn id="5040" xr3:uid="{6F06FAB7-CA80-462C-A70F-50887EC5C112}" name="Column5024" dataDxfId="11500"/>
    <tableColumn id="5041" xr3:uid="{12B21957-F56E-4715-91AD-2E681AFE38BF}" name="Column5025" dataDxfId="11499"/>
    <tableColumn id="5042" xr3:uid="{6CBAA4E6-7310-47B9-9114-E9EB78F3CCD9}" name="Column5026" dataDxfId="11498"/>
    <tableColumn id="5043" xr3:uid="{0D4B43F4-9C43-46A4-A0F7-8FB9580A0C16}" name="Column5027" dataDxfId="11497"/>
    <tableColumn id="5044" xr3:uid="{C09923B1-8A73-43CB-B7B8-0B93CFE43F9E}" name="Column5028" dataDxfId="11496"/>
    <tableColumn id="5045" xr3:uid="{9253EF45-1F48-4976-ADA6-2DF342E54C8D}" name="Column5029" dataDxfId="11495"/>
    <tableColumn id="5046" xr3:uid="{75E60B59-5ED1-407A-AE2E-33DCCAD43F63}" name="Column5030" dataDxfId="11494"/>
    <tableColumn id="5047" xr3:uid="{D492EEFD-B20A-4239-9C42-C3DE82AD46D9}" name="Column5031" dataDxfId="11493"/>
    <tableColumn id="5048" xr3:uid="{3A9A9496-92CF-41AD-AE6B-33E63C738FA3}" name="Column5032" dataDxfId="11492"/>
    <tableColumn id="5049" xr3:uid="{14DE209E-CDC7-408E-B394-B2739CDA8188}" name="Column5033" dataDxfId="11491"/>
    <tableColumn id="5050" xr3:uid="{1DA604B6-DC8A-49E4-8DA4-1D166B25AB10}" name="Column5034" dataDxfId="11490"/>
    <tableColumn id="5051" xr3:uid="{88E94D05-6CD3-4718-8E11-807739C442C6}" name="Column5035" dataDxfId="11489"/>
    <tableColumn id="5052" xr3:uid="{A4A674D1-C151-4BD2-9D53-88DC6D5E7A73}" name="Column5036" dataDxfId="11488"/>
    <tableColumn id="5053" xr3:uid="{C5D2EEF9-E1CD-4AB1-B9A3-41DAF8372CA8}" name="Column5037" dataDxfId="11487"/>
    <tableColumn id="5054" xr3:uid="{E3BC055F-BFF8-44E0-BFE6-E95429B62A23}" name="Column5038" dataDxfId="11486"/>
    <tableColumn id="5055" xr3:uid="{0450BD14-45A6-4E5E-BBAB-48735C2B5A21}" name="Column5039" dataDxfId="11485"/>
    <tableColumn id="5056" xr3:uid="{1086A55B-A500-4EC4-9285-2C6F39E9E88D}" name="Column5040" dataDxfId="11484"/>
    <tableColumn id="5057" xr3:uid="{C46F97EB-E45D-4120-901C-5A0D626BE5A4}" name="Column5041" dataDxfId="11483"/>
    <tableColumn id="5058" xr3:uid="{64711E4C-0E07-448F-B6A8-27E8ED36DE29}" name="Column5042" dataDxfId="11482"/>
    <tableColumn id="5059" xr3:uid="{9C68A362-3ACF-4BB6-8DF1-7D45DC63466C}" name="Column5043" dataDxfId="11481"/>
    <tableColumn id="5060" xr3:uid="{20E2A378-E1CE-4627-B13A-F5B6ABA90AFD}" name="Column5044" dataDxfId="11480"/>
    <tableColumn id="5061" xr3:uid="{B5E38F3A-677C-49AA-AA49-A7AA864FCFE2}" name="Column5045" dataDxfId="11479"/>
    <tableColumn id="5062" xr3:uid="{DEC0E758-DD50-47B4-99CE-452B76436368}" name="Column5046" dataDxfId="11478"/>
    <tableColumn id="5063" xr3:uid="{F6CACD49-F503-4CAC-AE60-7F29943A3C77}" name="Column5047" dataDxfId="11477"/>
    <tableColumn id="5064" xr3:uid="{445C48F1-61B0-467B-A4F0-94579D34FD61}" name="Column5048" dataDxfId="11476"/>
    <tableColumn id="5065" xr3:uid="{E1DEBD52-6129-47C0-AF98-E6FE7371D681}" name="Column5049" dataDxfId="11475"/>
    <tableColumn id="5066" xr3:uid="{950165D6-359E-4919-972F-22FEC9476A5C}" name="Column5050" dataDxfId="11474"/>
    <tableColumn id="5067" xr3:uid="{0C5B7AA9-AD2C-4236-9FE9-46B710D34405}" name="Column5051" dataDxfId="11473"/>
    <tableColumn id="5068" xr3:uid="{87240EA0-1E2F-47A8-84FF-071EB599C65E}" name="Column5052" dataDxfId="11472"/>
    <tableColumn id="5069" xr3:uid="{A11875C9-0BEC-457A-8447-5B7B1B05B7F3}" name="Column5053" dataDxfId="11471"/>
    <tableColumn id="5070" xr3:uid="{620C72E7-4449-495D-8B2B-3E00DCF549D3}" name="Column5054" dataDxfId="11470"/>
    <tableColumn id="5071" xr3:uid="{7A486E88-43E8-485F-884B-9B534B2326D8}" name="Column5055" dataDxfId="11469"/>
    <tableColumn id="5072" xr3:uid="{B8CDD022-5E29-4137-A254-F142FF975B13}" name="Column5056" dataDxfId="11468"/>
    <tableColumn id="5073" xr3:uid="{5AD1D830-8534-49EE-9386-7835DA4F405C}" name="Column5057" dataDxfId="11467"/>
    <tableColumn id="5074" xr3:uid="{248140FE-78E0-47E9-A591-9B08CABBF5C1}" name="Column5058" dataDxfId="11466"/>
    <tableColumn id="5075" xr3:uid="{6360BD16-1DD4-4F53-8A3D-3DDDDD0DAF82}" name="Column5059" dataDxfId="11465"/>
    <tableColumn id="5076" xr3:uid="{1F143A7C-F5C0-4651-8940-6E4A2EF037AB}" name="Column5060" dataDxfId="11464"/>
    <tableColumn id="5077" xr3:uid="{C9DB47EA-92C8-4DAA-B7AC-91959EE47A7D}" name="Column5061" dataDxfId="11463"/>
    <tableColumn id="5078" xr3:uid="{B3257E63-3120-4A3F-B9CE-952E14AC5C95}" name="Column5062" dataDxfId="11462"/>
    <tableColumn id="5079" xr3:uid="{10C99E27-7F7B-4E94-920F-54D40DE2DE6D}" name="Column5063" dataDxfId="11461"/>
    <tableColumn id="5080" xr3:uid="{EFE62B2D-1A66-4F0E-8861-D4A41BB4442A}" name="Column5064" dataDxfId="11460"/>
    <tableColumn id="5081" xr3:uid="{62A2334E-FC45-4BC9-813F-5CCBCC468E3E}" name="Column5065" dataDxfId="11459"/>
    <tableColumn id="5082" xr3:uid="{93E19A08-74E9-4731-B647-899536B45763}" name="Column5066" dataDxfId="11458"/>
    <tableColumn id="5083" xr3:uid="{38890866-68F7-4EBC-9108-5D9CF94582DE}" name="Column5067" dataDxfId="11457"/>
    <tableColumn id="5084" xr3:uid="{B04EB0AA-AF83-46B8-910A-8E84853C5E95}" name="Column5068" dataDxfId="11456"/>
    <tableColumn id="5085" xr3:uid="{67D50BD3-2282-4224-B9F3-DABCF580935B}" name="Column5069" dataDxfId="11455"/>
    <tableColumn id="5086" xr3:uid="{97277FF4-3CE1-406C-89C9-6E0902F3FA49}" name="Column5070" dataDxfId="11454"/>
    <tableColumn id="5087" xr3:uid="{CAC94CDA-F6FB-4765-ACB2-22F1EACA2516}" name="Column5071" dataDxfId="11453"/>
    <tableColumn id="5088" xr3:uid="{AA5FFF9C-7111-4B83-AAF7-680C1B605FD3}" name="Column5072" dataDxfId="11452"/>
    <tableColumn id="5089" xr3:uid="{B7CBFE10-EDED-4302-A752-96077FA68AD8}" name="Column5073" dataDxfId="11451"/>
    <tableColumn id="5090" xr3:uid="{88D83111-B74D-45E3-9513-C961BDB4ABF6}" name="Column5074" dataDxfId="11450"/>
    <tableColumn id="5091" xr3:uid="{EA96BD4F-03F1-41C4-B36F-070CEB78F369}" name="Column5075" dataDxfId="11449"/>
    <tableColumn id="5092" xr3:uid="{9BB4E626-6216-4CC4-AA66-754D6C19DAF9}" name="Column5076" dataDxfId="11448"/>
    <tableColumn id="5093" xr3:uid="{5C0C861F-72E6-4D3A-9010-21308D6DDB5C}" name="Column5077" dataDxfId="11447"/>
    <tableColumn id="5094" xr3:uid="{741164D6-D19F-4015-8E54-3B17B2B41F46}" name="Column5078" dataDxfId="11446"/>
    <tableColumn id="5095" xr3:uid="{228229F6-7F75-4014-A2FC-2810D64A78B9}" name="Column5079" dataDxfId="11445"/>
    <tableColumn id="5096" xr3:uid="{0849EE18-7376-4DE9-99C3-CCCBDF3CF8B7}" name="Column5080" dataDxfId="11444"/>
    <tableColumn id="5097" xr3:uid="{D6401DB6-AB1E-4DC4-9F97-01BA09AB2C12}" name="Column5081" dataDxfId="11443"/>
    <tableColumn id="5098" xr3:uid="{44E0FE52-0EFE-45B5-9C59-FFD285C4EE8D}" name="Column5082" dataDxfId="11442"/>
    <tableColumn id="5099" xr3:uid="{DBEE35F9-B645-43ED-BABF-41F9D2453D9A}" name="Column5083" dataDxfId="11441"/>
    <tableColumn id="5100" xr3:uid="{FBF299FF-9C45-4E7E-9D33-FD098AD19083}" name="Column5084" dataDxfId="11440"/>
    <tableColumn id="5101" xr3:uid="{723D81E7-3271-4F3B-9B94-FE12CC5D84E9}" name="Column5085" dataDxfId="11439"/>
    <tableColumn id="5102" xr3:uid="{E2C003ED-B386-4D01-9E3B-3E1C8F74DAF4}" name="Column5086" dataDxfId="11438"/>
    <tableColumn id="5103" xr3:uid="{8D2EA320-27C2-48BC-ABA6-A978D345B03B}" name="Column5087" dataDxfId="11437"/>
    <tableColumn id="5104" xr3:uid="{6C3DBDE7-A55C-410C-9510-0FB2B0BEED5E}" name="Column5088" dataDxfId="11436"/>
    <tableColumn id="5105" xr3:uid="{7ACFDFFE-A6DE-4891-8E1F-330741817A77}" name="Column5089" dataDxfId="11435"/>
    <tableColumn id="5106" xr3:uid="{2FA0231F-350F-44E1-AAA2-E4DF82EDF3AC}" name="Column5090" dataDxfId="11434"/>
    <tableColumn id="5107" xr3:uid="{025A5AEE-9ECF-4E58-BC71-A9C107D9229E}" name="Column5091" dataDxfId="11433"/>
    <tableColumn id="5108" xr3:uid="{E9EE7542-A91A-4CB7-B845-FC72A75D7556}" name="Column5092" dataDxfId="11432"/>
    <tableColumn id="5109" xr3:uid="{B456D904-3753-476D-81ED-FA65DB76BED1}" name="Column5093" dataDxfId="11431"/>
    <tableColumn id="5110" xr3:uid="{99B3A482-E74B-4F0F-B95A-3F5B02FFC451}" name="Column5094" dataDxfId="11430"/>
    <tableColumn id="5111" xr3:uid="{68CABA4B-D5F7-488C-B7DC-95CFEBE43E3E}" name="Column5095" dataDxfId="11429"/>
    <tableColumn id="5112" xr3:uid="{688CA54E-7A1E-430A-9F48-5B6F402B5904}" name="Column5096" dataDxfId="11428"/>
    <tableColumn id="5113" xr3:uid="{C093C4AB-E00A-40E6-97B4-0EA41BB0CF44}" name="Column5097" dataDxfId="11427"/>
    <tableColumn id="5114" xr3:uid="{2EE0F68E-86CE-4F91-BC43-CBD2182A2FF2}" name="Column5098" dataDxfId="11426"/>
    <tableColumn id="5115" xr3:uid="{9E19B32B-6DF5-4918-A4B7-79CCCF65DC12}" name="Column5099" dataDxfId="11425"/>
    <tableColumn id="5116" xr3:uid="{0D4ACE79-AB71-47A4-ADC7-F2E37216482D}" name="Column5100" dataDxfId="11424"/>
    <tableColumn id="5117" xr3:uid="{E5ED4653-CBBE-4BF1-A239-11EB84A95B9B}" name="Column5101" dataDxfId="11423"/>
    <tableColumn id="5118" xr3:uid="{601A4CF4-7B6F-4C2D-AE76-89AE76811B2F}" name="Column5102" dataDxfId="11422"/>
    <tableColumn id="5119" xr3:uid="{2DA505C8-5272-4305-A152-A75DBF5CB56D}" name="Column5103" dataDxfId="11421"/>
    <tableColumn id="5120" xr3:uid="{47A8A007-F95D-450B-B029-BBC835E29D00}" name="Column5104" dataDxfId="11420"/>
    <tableColumn id="5121" xr3:uid="{CC5395CA-3CBC-492E-8450-6834D2E7077F}" name="Column5105" dataDxfId="11419"/>
    <tableColumn id="5122" xr3:uid="{86863173-7860-4B94-AEFE-D7902655A5BD}" name="Column5106" dataDxfId="11418"/>
    <tableColumn id="5123" xr3:uid="{8333D109-9A1A-492C-A45A-18CEE0097EF9}" name="Column5107" dataDxfId="11417"/>
    <tableColumn id="5124" xr3:uid="{73A812D1-B46D-4D1C-81E0-FE0AE58D64D6}" name="Column5108" dataDxfId="11416"/>
    <tableColumn id="5125" xr3:uid="{86099F1B-6C80-48EB-9CA3-57C01F0902D7}" name="Column5109" dataDxfId="11415"/>
    <tableColumn id="5126" xr3:uid="{966B23F2-13AC-4FBB-82E9-97B441935137}" name="Column5110" dataDxfId="11414"/>
    <tableColumn id="5127" xr3:uid="{5CE808FD-4D1F-4C14-AE8B-299CAEE1DE04}" name="Column5111" dataDxfId="11413"/>
    <tableColumn id="5128" xr3:uid="{4DD24648-3020-4F80-BF4C-7FF4658C3996}" name="Column5112" dataDxfId="11412"/>
    <tableColumn id="5129" xr3:uid="{4EE7FEA1-805B-4BF0-B6CF-28C39ED71C89}" name="Column5113" dataDxfId="11411"/>
    <tableColumn id="5130" xr3:uid="{F9BBCF3B-DE56-4A33-B275-FB2A89931F48}" name="Column5114" dataDxfId="11410"/>
    <tableColumn id="5131" xr3:uid="{6177066A-F2D3-4035-874A-2431CE6BF6A5}" name="Column5115" dataDxfId="11409"/>
    <tableColumn id="5132" xr3:uid="{F29DCDD8-4F8F-466B-B19C-CEB5128AB6A8}" name="Column5116" dataDxfId="11408"/>
    <tableColumn id="5133" xr3:uid="{223A4347-47D6-40C3-A24F-BAD0C6F0492A}" name="Column5117" dataDxfId="11407"/>
    <tableColumn id="5134" xr3:uid="{DB867EC3-0682-44D6-BF5D-FD365626F1DD}" name="Column5118" dataDxfId="11406"/>
    <tableColumn id="5135" xr3:uid="{37F284AA-3EF6-48A7-A16D-0C195FE7D385}" name="Column5119" dataDxfId="11405"/>
    <tableColumn id="5136" xr3:uid="{D2B2E880-D514-4557-B2E7-D0E03FC89CB0}" name="Column5120" dataDxfId="11404"/>
    <tableColumn id="5137" xr3:uid="{A4A4371D-6634-4AF2-A495-A18D9A55AAD0}" name="Column5121" dataDxfId="11403"/>
    <tableColumn id="5138" xr3:uid="{B4BCF40A-E9CC-42B2-B150-43468BF4651A}" name="Column5122" dataDxfId="11402"/>
    <tableColumn id="5139" xr3:uid="{848B07BE-7DFA-44A1-8946-8644EA8C9586}" name="Column5123" dataDxfId="11401"/>
    <tableColumn id="5140" xr3:uid="{5ED487EF-905B-4740-AC11-0AA2A3587AA4}" name="Column5124" dataDxfId="11400"/>
    <tableColumn id="5141" xr3:uid="{A823EA72-9AF0-4DB2-A732-BFD592D6F469}" name="Column5125" dataDxfId="11399"/>
    <tableColumn id="5142" xr3:uid="{4C9438F1-98C7-4C71-A2B5-EB00799093FF}" name="Column5126" dataDxfId="11398"/>
    <tableColumn id="5143" xr3:uid="{F62D66BE-145A-41F6-946A-E3967B90EF40}" name="Column5127" dataDxfId="11397"/>
    <tableColumn id="5144" xr3:uid="{CB343534-31BB-4059-A28C-BEE25E51CBB6}" name="Column5128" dataDxfId="11396"/>
    <tableColumn id="5145" xr3:uid="{E02AEB9F-B845-479F-AA1A-D9D5DE0C419F}" name="Column5129" dataDxfId="11395"/>
    <tableColumn id="5146" xr3:uid="{118D4A23-AC4B-41F4-8CA6-063851EFC35A}" name="Column5130" dataDxfId="11394"/>
    <tableColumn id="5147" xr3:uid="{4E0B6752-41E2-4B73-972D-2A1D085B4AB9}" name="Column5131" dataDxfId="11393"/>
    <tableColumn id="5148" xr3:uid="{6F25AEC0-B922-4B60-B5C5-D37AC9130B0D}" name="Column5132" dataDxfId="11392"/>
    <tableColumn id="5149" xr3:uid="{CDBC8F49-C83B-4AC4-B684-80AC466394C4}" name="Column5133" dataDxfId="11391"/>
    <tableColumn id="5150" xr3:uid="{5BD825FC-DC0E-497C-B83D-5835107CD5CB}" name="Column5134" dataDxfId="11390"/>
    <tableColumn id="5151" xr3:uid="{981AD634-BC98-44C5-A476-870464ABDDD9}" name="Column5135" dataDxfId="11389"/>
    <tableColumn id="5152" xr3:uid="{351BDA0F-F576-4970-AF26-623E8C0C44BA}" name="Column5136" dataDxfId="11388"/>
    <tableColumn id="5153" xr3:uid="{3318338B-85CD-4777-B350-62A2122A26FA}" name="Column5137" dataDxfId="11387"/>
    <tableColumn id="5154" xr3:uid="{DEEB2490-3195-40E4-9380-621A7D734657}" name="Column5138" dataDxfId="11386"/>
    <tableColumn id="5155" xr3:uid="{4D611642-DE01-49E0-BFF6-C09629D3BDBB}" name="Column5139" dataDxfId="11385"/>
    <tableColumn id="5156" xr3:uid="{E6F9577E-0F2D-4CFA-AEA2-B4C85B0143AB}" name="Column5140" dataDxfId="11384"/>
    <tableColumn id="5157" xr3:uid="{3C15BADD-D80F-40FF-B145-7C6D0E215DD0}" name="Column5141" dataDxfId="11383"/>
    <tableColumn id="5158" xr3:uid="{137C9F92-AD0A-4E57-B67D-A671A82FF612}" name="Column5142" dataDxfId="11382"/>
    <tableColumn id="5159" xr3:uid="{E9A8041E-D931-42E5-B5BF-2F21B47D6945}" name="Column5143" dataDxfId="11381"/>
    <tableColumn id="5160" xr3:uid="{59266636-0F3A-4DD5-AF7E-FF688AC3CCF5}" name="Column5144" dataDxfId="11380"/>
    <tableColumn id="5161" xr3:uid="{6B567A23-D98D-438C-86B7-9FD17F78AD50}" name="Column5145" dataDxfId="11379"/>
    <tableColumn id="5162" xr3:uid="{F491E764-AF0D-4D44-BE5E-061DBD872605}" name="Column5146" dataDxfId="11378"/>
    <tableColumn id="5163" xr3:uid="{5A24288C-7F32-4E5D-9827-72A9279C7CB7}" name="Column5147" dataDxfId="11377"/>
    <tableColumn id="5164" xr3:uid="{E79F379D-08F0-40A8-8890-C44808BC87B1}" name="Column5148" dataDxfId="11376"/>
    <tableColumn id="5165" xr3:uid="{DB729ADC-B926-434D-A7F1-1E82714FFC69}" name="Column5149" dataDxfId="11375"/>
    <tableColumn id="5166" xr3:uid="{53A1D9E6-0445-4A68-BFE9-5EA562A31D56}" name="Column5150" dataDxfId="11374"/>
    <tableColumn id="5167" xr3:uid="{F06177E9-B996-49C3-AFDA-12783AF2A180}" name="Column5151" dataDxfId="11373"/>
    <tableColumn id="5168" xr3:uid="{2EA336B6-9AAE-4530-B00E-C99E43261201}" name="Column5152" dataDxfId="11372"/>
    <tableColumn id="5169" xr3:uid="{63FD7DEA-67B3-4F83-B1FC-F80E6F4749BC}" name="Column5153" dataDxfId="11371"/>
    <tableColumn id="5170" xr3:uid="{52D27E06-80E6-44AE-A286-6D437F52AAC1}" name="Column5154" dataDxfId="11370"/>
    <tableColumn id="5171" xr3:uid="{CAC477B9-3418-4B22-9543-90575C25FEA3}" name="Column5155" dataDxfId="11369"/>
    <tableColumn id="5172" xr3:uid="{F21B344A-43A4-4D52-A193-FDCDC1D02EDC}" name="Column5156" dataDxfId="11368"/>
    <tableColumn id="5173" xr3:uid="{E0BDF177-9C14-42D5-A35C-ECAAAFEAEC7A}" name="Column5157" dataDxfId="11367"/>
    <tableColumn id="5174" xr3:uid="{AE217D83-74C2-4249-B916-BDD68F42CC8E}" name="Column5158" dataDxfId="11366"/>
    <tableColumn id="5175" xr3:uid="{F867C251-03FA-4700-830A-03C41E24594A}" name="Column5159" dataDxfId="11365"/>
    <tableColumn id="5176" xr3:uid="{74E9A3A5-EE6F-45AD-A403-514E392AC2F6}" name="Column5160" dataDxfId="11364"/>
    <tableColumn id="5177" xr3:uid="{5BA8CEE8-2543-4D5C-A738-7AC7B7A8B057}" name="Column5161" dataDxfId="11363"/>
    <tableColumn id="5178" xr3:uid="{CA215EAC-7743-42C6-8AA2-443C5950C087}" name="Column5162" dataDxfId="11362"/>
    <tableColumn id="5179" xr3:uid="{C5282E67-FDEA-4E18-94D3-53A83F4F8D99}" name="Column5163" dataDxfId="11361"/>
    <tableColumn id="5180" xr3:uid="{0B7DAEB3-B57D-4FA3-B758-3ED95FC838FC}" name="Column5164" dataDxfId="11360"/>
    <tableColumn id="5181" xr3:uid="{998151EE-AD03-41AE-A60F-51C50FB9CDDE}" name="Column5165" dataDxfId="11359"/>
    <tableColumn id="5182" xr3:uid="{F9E7F785-4B10-4D44-A409-A02D0910670D}" name="Column5166" dataDxfId="11358"/>
    <tableColumn id="5183" xr3:uid="{A2E00E3D-E503-44EF-891C-76E85F21CE55}" name="Column5167" dataDxfId="11357"/>
    <tableColumn id="5184" xr3:uid="{6148DB0F-2271-4013-AA6E-F0713C83F147}" name="Column5168" dataDxfId="11356"/>
    <tableColumn id="5185" xr3:uid="{BDC90DDE-E298-42F8-B0BB-322DEF5FE497}" name="Column5169" dataDxfId="11355"/>
    <tableColumn id="5186" xr3:uid="{CE63DBC3-A28F-4C32-9D28-0F25887B9FF5}" name="Column5170" dataDxfId="11354"/>
    <tableColumn id="5187" xr3:uid="{EE5EFB57-72A9-4C29-A6BA-7D5CDD2BB420}" name="Column5171" dataDxfId="11353"/>
    <tableColumn id="5188" xr3:uid="{E2B2C5BC-C4EA-44DE-AFE2-6E5C14D1EAE9}" name="Column5172" dataDxfId="11352"/>
    <tableColumn id="5189" xr3:uid="{108CF5DC-7029-4F99-B348-109F1E377ED9}" name="Column5173" dataDxfId="11351"/>
    <tableColumn id="5190" xr3:uid="{DECDDA17-ADD1-48B7-BB78-33624D141BBD}" name="Column5174" dataDxfId="11350"/>
    <tableColumn id="5191" xr3:uid="{CBEC2F44-69CD-4F5E-96B9-CE3757D8D68E}" name="Column5175" dataDxfId="11349"/>
    <tableColumn id="5192" xr3:uid="{0444523C-986E-4C05-A806-90DD8382E690}" name="Column5176" dataDxfId="11348"/>
    <tableColumn id="5193" xr3:uid="{8473B3DA-C354-4701-A2F3-D72F9679B434}" name="Column5177" dataDxfId="11347"/>
    <tableColumn id="5194" xr3:uid="{FD96C298-4C5C-415D-AC7D-026C122D8571}" name="Column5178" dataDxfId="11346"/>
    <tableColumn id="5195" xr3:uid="{60288FEC-10EC-48AA-9090-1B27322C94BB}" name="Column5179" dataDxfId="11345"/>
    <tableColumn id="5196" xr3:uid="{24DAAA10-6B71-4C71-88A8-A0A799D98610}" name="Column5180" dataDxfId="11344"/>
    <tableColumn id="5197" xr3:uid="{556F247A-55B6-45A7-BE5C-9C5A9586828A}" name="Column5181" dataDxfId="11343"/>
    <tableColumn id="5198" xr3:uid="{B0F51593-3AD6-4B95-B98D-7C8619531F07}" name="Column5182" dataDxfId="11342"/>
    <tableColumn id="5199" xr3:uid="{76883A2E-3A3B-4360-831A-B9890CC0A30A}" name="Column5183" dataDxfId="11341"/>
    <tableColumn id="5200" xr3:uid="{B3C7A9E3-6E4E-432B-8E17-3AD8747503C0}" name="Column5184" dataDxfId="11340"/>
    <tableColumn id="5201" xr3:uid="{02C42C86-434F-42EB-BC8B-862D36216E25}" name="Column5185" dataDxfId="11339"/>
    <tableColumn id="5202" xr3:uid="{BFF04636-F05D-46E8-907D-BF683CB5695F}" name="Column5186" dataDxfId="11338"/>
    <tableColumn id="5203" xr3:uid="{C9B5D91B-EC9A-4E94-93C3-4904476D4C6D}" name="Column5187" dataDxfId="11337"/>
    <tableColumn id="5204" xr3:uid="{778EAAAF-1A1F-4815-92DD-1B5A2E381F8B}" name="Column5188" dataDxfId="11336"/>
    <tableColumn id="5205" xr3:uid="{C8ED5306-A827-4710-980F-B1DC3E56A26A}" name="Column5189" dataDxfId="11335"/>
    <tableColumn id="5206" xr3:uid="{A260D772-955A-45B2-B3E4-43135A008632}" name="Column5190" dataDxfId="11334"/>
    <tableColumn id="5207" xr3:uid="{4121DDF3-1C44-47AE-8A5F-6A532A2C4E5B}" name="Column5191" dataDxfId="11333"/>
    <tableColumn id="5208" xr3:uid="{336887CB-08D8-4BC3-B3BB-7277A35CA312}" name="Column5192" dataDxfId="11332"/>
    <tableColumn id="5209" xr3:uid="{8F8AAFFD-C352-43DC-9994-121003A61793}" name="Column5193" dataDxfId="11331"/>
    <tableColumn id="5210" xr3:uid="{CAF47C9C-BFA4-43BE-9629-CE4E056F6F32}" name="Column5194" dataDxfId="11330"/>
    <tableColumn id="5211" xr3:uid="{2FE42FC4-3B46-4E28-9D1C-C6C7815353A2}" name="Column5195" dataDxfId="11329"/>
    <tableColumn id="5212" xr3:uid="{71B8BFF5-3A7D-4E37-878F-82523AE93460}" name="Column5196" dataDxfId="11328"/>
    <tableColumn id="5213" xr3:uid="{3968436F-F402-4006-8A28-1F7B84078DFE}" name="Column5197" dataDxfId="11327"/>
    <tableColumn id="5214" xr3:uid="{CFD4FF7B-FB45-41A1-83C8-75C797122B42}" name="Column5198" dataDxfId="11326"/>
    <tableColumn id="5215" xr3:uid="{F9E1E5D5-8BBE-47D6-A232-9EA5C5681819}" name="Column5199" dataDxfId="11325"/>
    <tableColumn id="5216" xr3:uid="{0BF88172-E4CE-4E7F-BBD8-EFE75EB146C7}" name="Column5200" dataDxfId="11324"/>
    <tableColumn id="5217" xr3:uid="{0B986AFF-82E5-458B-AE62-12E57BA6213A}" name="Column5201" dataDxfId="11323"/>
    <tableColumn id="5218" xr3:uid="{5824A4EF-E25B-4C84-B280-417BB560023E}" name="Column5202" dataDxfId="11322"/>
    <tableColumn id="5219" xr3:uid="{C8654BA5-B9D9-448B-9FC6-BEF0A973A032}" name="Column5203" dataDxfId="11321"/>
    <tableColumn id="5220" xr3:uid="{6616377A-3390-49B8-9658-1AD87BCD30A7}" name="Column5204" dataDxfId="11320"/>
    <tableColumn id="5221" xr3:uid="{A5D5F1DF-EE74-43C5-A136-47E7DAE23781}" name="Column5205" dataDxfId="11319"/>
    <tableColumn id="5222" xr3:uid="{600C71ED-0584-4763-AA15-2CE56303C277}" name="Column5206" dataDxfId="11318"/>
    <tableColumn id="5223" xr3:uid="{6CF4E48F-F126-4CC8-8506-C1FAB06D4FAD}" name="Column5207" dataDxfId="11317"/>
    <tableColumn id="5224" xr3:uid="{F8761B07-5D2F-4CF7-A92C-47537BBBD5FC}" name="Column5208" dataDxfId="11316"/>
    <tableColumn id="5225" xr3:uid="{A9EB0463-7490-4CFD-A83A-04BD22F6EF1A}" name="Column5209" dataDxfId="11315"/>
    <tableColumn id="5226" xr3:uid="{70F71F5A-84DC-4A62-9BAA-A5B4208C6B67}" name="Column5210" dataDxfId="11314"/>
    <tableColumn id="5227" xr3:uid="{CC4B08D0-463C-455D-B935-C8A9039AEB52}" name="Column5211" dataDxfId="11313"/>
    <tableColumn id="5228" xr3:uid="{88AE9CBB-9E45-4487-B0EB-626D948F30C9}" name="Column5212" dataDxfId="11312"/>
    <tableColumn id="5229" xr3:uid="{4C58AC3B-3AA2-4DA8-BF26-A5F0750795EA}" name="Column5213" dataDxfId="11311"/>
    <tableColumn id="5230" xr3:uid="{4B1451EC-BFE6-403A-A87D-06BC0F9C260D}" name="Column5214" dataDxfId="11310"/>
    <tableColumn id="5231" xr3:uid="{9F1BA439-B0D1-4890-B255-AD73ED2DEC59}" name="Column5215" dataDxfId="11309"/>
    <tableColumn id="5232" xr3:uid="{CD799A02-CD08-4CF9-917A-4CFAE9A454BD}" name="Column5216" dataDxfId="11308"/>
    <tableColumn id="5233" xr3:uid="{A97F4B95-114E-46C3-8A56-9C86B989DFB5}" name="Column5217" dataDxfId="11307"/>
    <tableColumn id="5234" xr3:uid="{26FD9787-54FC-4F99-9CB8-543998ECFEEE}" name="Column5218" dataDxfId="11306"/>
    <tableColumn id="5235" xr3:uid="{C3372694-50E4-4A96-8BCF-A0AF4E57502F}" name="Column5219" dataDxfId="11305"/>
    <tableColumn id="5236" xr3:uid="{5EBC717B-5776-4657-8537-9E8805F488EF}" name="Column5220" dataDxfId="11304"/>
    <tableColumn id="5237" xr3:uid="{80E50A52-D00D-4631-BC15-7161DA1CFF3F}" name="Column5221" dataDxfId="11303"/>
    <tableColumn id="5238" xr3:uid="{35E5B145-C34E-4756-8D97-F5F7CA9BAD35}" name="Column5222" dataDxfId="11302"/>
    <tableColumn id="5239" xr3:uid="{740DF65C-B8A4-4AB5-8B11-F66820C82F56}" name="Column5223" dataDxfId="11301"/>
    <tableColumn id="5240" xr3:uid="{59EA5146-806E-49C9-BDEE-D1336AD6261C}" name="Column5224" dataDxfId="11300"/>
    <tableColumn id="5241" xr3:uid="{5CC835C6-7CA3-4D7A-BD42-A969FF198B17}" name="Column5225" dataDxfId="11299"/>
    <tableColumn id="5242" xr3:uid="{87EA4021-E144-49FE-A0B0-3F477E8446C2}" name="Column5226" dataDxfId="11298"/>
    <tableColumn id="5243" xr3:uid="{C7DCAC62-7CFD-47AE-AF61-24AFDD3107F4}" name="Column5227" dataDxfId="11297"/>
    <tableColumn id="5244" xr3:uid="{4669D267-A20C-4E48-B945-F045191EAF1A}" name="Column5228" dataDxfId="11296"/>
    <tableColumn id="5245" xr3:uid="{C365B75D-014E-4F9C-ABF7-06E6DD8F4057}" name="Column5229" dataDxfId="11295"/>
    <tableColumn id="5246" xr3:uid="{5807DA2C-ED44-4BD8-9E5D-A254DEA9059A}" name="Column5230" dataDxfId="11294"/>
    <tableColumn id="5247" xr3:uid="{841D51B1-B7BA-41EB-B07C-D087611F9273}" name="Column5231" dataDxfId="11293"/>
    <tableColumn id="5248" xr3:uid="{65750D89-FB02-4839-B737-029DF2190AEE}" name="Column5232" dataDxfId="11292"/>
    <tableColumn id="5249" xr3:uid="{D1CAC667-1E59-4BD4-9071-4681F0C8474C}" name="Column5233" dataDxfId="11291"/>
    <tableColumn id="5250" xr3:uid="{5546950F-25F9-4312-A670-B45C4CB3DECA}" name="Column5234" dataDxfId="11290"/>
    <tableColumn id="5251" xr3:uid="{93FE7FAA-0587-4F6F-AC1C-1DE346D4D7C4}" name="Column5235" dataDxfId="11289"/>
    <tableColumn id="5252" xr3:uid="{22274113-EE4C-4322-BF53-60422D3994F9}" name="Column5236" dataDxfId="11288"/>
    <tableColumn id="5253" xr3:uid="{E6B01C08-281B-49D0-9557-B90D5FB2AE79}" name="Column5237" dataDxfId="11287"/>
    <tableColumn id="5254" xr3:uid="{4FF14D16-BA72-4105-87F0-149AEAB2183D}" name="Column5238" dataDxfId="11286"/>
    <tableColumn id="5255" xr3:uid="{C9EE6DA6-3A5A-4DF3-8D7E-F07A4C2C3DB4}" name="Column5239" dataDxfId="11285"/>
    <tableColumn id="5256" xr3:uid="{C624EBB8-E47F-4F19-BF3B-7091F540AD77}" name="Column5240" dataDxfId="11284"/>
    <tableColumn id="5257" xr3:uid="{8D91A229-7660-42A5-AAFA-902A30A2CBBE}" name="Column5241" dataDxfId="11283"/>
    <tableColumn id="5258" xr3:uid="{0F1CD7CC-2000-4E45-99BD-3DD66BA1A8CD}" name="Column5242" dataDxfId="11282"/>
    <tableColumn id="5259" xr3:uid="{FD2102E9-A710-4916-BD47-6F8E6A6250F0}" name="Column5243" dataDxfId="11281"/>
    <tableColumn id="5260" xr3:uid="{CCD6AEF5-9771-4EAA-BD23-5AEF1E37F5C7}" name="Column5244" dataDxfId="11280"/>
    <tableColumn id="5261" xr3:uid="{EFBDDEF6-CED0-47BA-8779-114184199D37}" name="Column5245" dataDxfId="11279"/>
    <tableColumn id="5262" xr3:uid="{1FA6730D-50E0-4337-B03B-BF5E00A6F828}" name="Column5246" dataDxfId="11278"/>
    <tableColumn id="5263" xr3:uid="{8971795A-3B25-42E4-A3B3-4C410D50BF0A}" name="Column5247" dataDxfId="11277"/>
    <tableColumn id="5264" xr3:uid="{09FB49EF-F502-40F7-A778-67A01CAC7934}" name="Column5248" dataDxfId="11276"/>
    <tableColumn id="5265" xr3:uid="{B2368348-9370-408B-90FD-27029477B99B}" name="Column5249" dataDxfId="11275"/>
    <tableColumn id="5266" xr3:uid="{5B6E6090-8F7A-4600-A1B9-E70BC051275A}" name="Column5250" dataDxfId="11274"/>
    <tableColumn id="5267" xr3:uid="{C96B52C9-C348-4EBD-92D2-75ADDAAEC95B}" name="Column5251" dataDxfId="11273"/>
    <tableColumn id="5268" xr3:uid="{5A99C9C7-E9E9-410C-965D-A9A058FD1303}" name="Column5252" dataDxfId="11272"/>
    <tableColumn id="5269" xr3:uid="{4B4E9BB7-2BA0-4F1C-99F0-B7768C522F23}" name="Column5253" dataDxfId="11271"/>
    <tableColumn id="5270" xr3:uid="{ACDB405C-7B04-45B0-8AF5-0B3C56966E4D}" name="Column5254" dataDxfId="11270"/>
    <tableColumn id="5271" xr3:uid="{C2D9C7FD-A0C0-4B3F-BB6D-67D8B47ABB37}" name="Column5255" dataDxfId="11269"/>
    <tableColumn id="5272" xr3:uid="{349514A2-2080-4881-AD9C-9F70E8B05075}" name="Column5256" dataDxfId="11268"/>
    <tableColumn id="5273" xr3:uid="{F909BE6E-D224-4A41-BA4D-E8CB8ADC9A57}" name="Column5257" dataDxfId="11267"/>
    <tableColumn id="5274" xr3:uid="{6975E0AC-7E58-44DF-A6C7-BE5BD39574A9}" name="Column5258" dataDxfId="11266"/>
    <tableColumn id="5275" xr3:uid="{5C3004FA-0326-432C-9024-073B92FBE6CB}" name="Column5259" dataDxfId="11265"/>
    <tableColumn id="5276" xr3:uid="{12F4FA38-8D92-41A9-B495-BFA2C6E7B984}" name="Column5260" dataDxfId="11264"/>
    <tableColumn id="5277" xr3:uid="{400833C4-5B05-46F7-B177-B80FC1E81DCE}" name="Column5261" dataDxfId="11263"/>
    <tableColumn id="5278" xr3:uid="{51D57CA3-7424-4DF3-908D-680127594E55}" name="Column5262" dataDxfId="11262"/>
    <tableColumn id="5279" xr3:uid="{786D0ED0-AEA1-4557-AB70-7CFD03260201}" name="Column5263" dataDxfId="11261"/>
    <tableColumn id="5280" xr3:uid="{3560798E-F001-48E1-B9C0-DA45D4548846}" name="Column5264" dataDxfId="11260"/>
    <tableColumn id="5281" xr3:uid="{EBECE784-33F3-4D68-A13A-A6538280A2D7}" name="Column5265" dataDxfId="11259"/>
    <tableColumn id="5282" xr3:uid="{56557C37-25FC-4615-A6CC-9F8A97C36B5A}" name="Column5266" dataDxfId="11258"/>
    <tableColumn id="5283" xr3:uid="{D25C91C7-FAD5-4459-BADA-E6488FDCF53D}" name="Column5267" dataDxfId="11257"/>
    <tableColumn id="5284" xr3:uid="{E99CE15F-9DC5-4C8F-A5A8-845850983ED5}" name="Column5268" dataDxfId="11256"/>
    <tableColumn id="5285" xr3:uid="{29D00291-BDAC-46B9-BB2D-08DDD9CB3BBC}" name="Column5269" dataDxfId="11255"/>
    <tableColumn id="5286" xr3:uid="{CCC202BD-3164-4BDB-9134-4606579F0863}" name="Column5270" dataDxfId="11254"/>
    <tableColumn id="5287" xr3:uid="{E947CD36-7D03-4252-9E2B-EBA51652CEDC}" name="Column5271" dataDxfId="11253"/>
    <tableColumn id="5288" xr3:uid="{1AF3B535-C272-4F4A-AFB4-C370C278BFB1}" name="Column5272" dataDxfId="11252"/>
    <tableColumn id="5289" xr3:uid="{FAB7F030-8148-4696-B287-D3831D086CD5}" name="Column5273" dataDxfId="11251"/>
    <tableColumn id="5290" xr3:uid="{2A7FDA49-6951-4893-B5A8-737BABB34DD7}" name="Column5274" dataDxfId="11250"/>
    <tableColumn id="5291" xr3:uid="{015982D4-599F-4E98-9518-301810BDFB9A}" name="Column5275" dataDxfId="11249"/>
    <tableColumn id="5292" xr3:uid="{43E723E0-0941-460D-89EC-9120296FE0FD}" name="Column5276" dataDxfId="11248"/>
    <tableColumn id="5293" xr3:uid="{23F31EBB-3FE7-4213-B81C-7FEC4B4D76C1}" name="Column5277" dataDxfId="11247"/>
    <tableColumn id="5294" xr3:uid="{40EEC0BD-503E-4C4C-A05B-7E0E21AA06D0}" name="Column5278" dataDxfId="11246"/>
    <tableColumn id="5295" xr3:uid="{0A9B4812-4B19-4B74-A6F6-E4AE236A1516}" name="Column5279" dataDxfId="11245"/>
    <tableColumn id="5296" xr3:uid="{B6F3D65C-EEB7-4C28-8569-A41610A9338F}" name="Column5280" dataDxfId="11244"/>
    <tableColumn id="5297" xr3:uid="{E46D0B55-5398-4426-AC8F-2BCB965F119F}" name="Column5281" dataDxfId="11243"/>
    <tableColumn id="5298" xr3:uid="{9562048D-DCA7-4A09-BE70-303DF24B0062}" name="Column5282" dataDxfId="11242"/>
    <tableColumn id="5299" xr3:uid="{81CAFCB6-4516-46B1-8DBB-202DA9ED187C}" name="Column5283" dataDxfId="11241"/>
    <tableColumn id="5300" xr3:uid="{FA72CAF0-F5AE-40EF-91CC-1AD03440FC35}" name="Column5284" dataDxfId="11240"/>
    <tableColumn id="5301" xr3:uid="{3E85DE47-89E1-4111-AC6A-DE45B849AA6C}" name="Column5285" dataDxfId="11239"/>
    <tableColumn id="5302" xr3:uid="{56B6FE58-4329-4AA7-9ACA-9B9D34B006DD}" name="Column5286" dataDxfId="11238"/>
    <tableColumn id="5303" xr3:uid="{19B7FD31-2267-4E87-AF19-03F6194FDC79}" name="Column5287" dataDxfId="11237"/>
    <tableColumn id="5304" xr3:uid="{339B26EC-3A91-414B-ADD9-FE1072A1F54F}" name="Column5288" dataDxfId="11236"/>
    <tableColumn id="5305" xr3:uid="{913CF9F6-DE68-4781-9814-652941F0689C}" name="Column5289" dataDxfId="11235"/>
    <tableColumn id="5306" xr3:uid="{308118A8-EFB8-4FE0-B957-37C71BBAC800}" name="Column5290" dataDxfId="11234"/>
    <tableColumn id="5307" xr3:uid="{07E90860-64FD-4CE4-88C1-F16D69826C6C}" name="Column5291" dataDxfId="11233"/>
    <tableColumn id="5308" xr3:uid="{99F83E8D-11FF-482A-8035-97C29D8B75C1}" name="Column5292" dataDxfId="11232"/>
    <tableColumn id="5309" xr3:uid="{8E88F720-72DC-45D6-8FEF-97561D2613E0}" name="Column5293" dataDxfId="11231"/>
    <tableColumn id="5310" xr3:uid="{62ACBE49-AC20-4C0A-99D7-5A6F379D2078}" name="Column5294" dataDxfId="11230"/>
    <tableColumn id="5311" xr3:uid="{B9821EBA-DBAF-4037-BEB4-5EE1A64D6D6D}" name="Column5295" dataDxfId="11229"/>
    <tableColumn id="5312" xr3:uid="{250DE5C5-9E5D-47B6-BC1C-869FD1F359D1}" name="Column5296" dataDxfId="11228"/>
    <tableColumn id="5313" xr3:uid="{DCC25973-E916-414D-A86C-9F7A3DE303D9}" name="Column5297" dataDxfId="11227"/>
    <tableColumn id="5314" xr3:uid="{48BDC909-1B56-401D-B623-07F1EFF8D2AE}" name="Column5298" dataDxfId="11226"/>
    <tableColumn id="5315" xr3:uid="{9BA97202-9484-409C-BB83-2948909C136E}" name="Column5299" dataDxfId="11225"/>
    <tableColumn id="5316" xr3:uid="{BECE59EA-E4AF-4DEB-AE27-0253DF762577}" name="Column5300" dataDxfId="11224"/>
    <tableColumn id="5317" xr3:uid="{51C98BC5-33AA-4097-B790-2966E9503BB5}" name="Column5301" dataDxfId="11223"/>
    <tableColumn id="5318" xr3:uid="{F77D83E8-CF39-48D7-A788-82CE9F8C844C}" name="Column5302" dataDxfId="11222"/>
    <tableColumn id="5319" xr3:uid="{612F490E-9193-406F-94FB-40F43BDD3634}" name="Column5303" dataDxfId="11221"/>
    <tableColumn id="5320" xr3:uid="{40C22FAD-C3D6-4086-8C31-4118680D70B8}" name="Column5304" dataDxfId="11220"/>
    <tableColumn id="5321" xr3:uid="{86EA809B-2800-42D6-A1AB-3BE2BE3C13B8}" name="Column5305" dataDxfId="11219"/>
    <tableColumn id="5322" xr3:uid="{0B86BFDA-DE92-471E-96B3-16CF98A15FB4}" name="Column5306" dataDxfId="11218"/>
    <tableColumn id="5323" xr3:uid="{5F018A51-334D-48EB-A8EB-4384DE142F67}" name="Column5307" dataDxfId="11217"/>
    <tableColumn id="5324" xr3:uid="{B9FC8D00-13A0-4AAD-AEA8-D01A1035FC4C}" name="Column5308" dataDxfId="11216"/>
    <tableColumn id="5325" xr3:uid="{58D3FEE2-DF85-4D4A-A3F1-666824142D2D}" name="Column5309" dataDxfId="11215"/>
    <tableColumn id="5326" xr3:uid="{0D059E8B-901A-434C-9860-95AE0919185F}" name="Column5310" dataDxfId="11214"/>
    <tableColumn id="5327" xr3:uid="{796D1E58-37D8-4F9F-B502-0891DDCF4E2B}" name="Column5311" dataDxfId="11213"/>
    <tableColumn id="5328" xr3:uid="{230A4352-8AD1-4D7F-8AB3-B3C25AF6ED07}" name="Column5312" dataDxfId="11212"/>
    <tableColumn id="5329" xr3:uid="{CC59DC94-4057-48BB-8133-31DDE92097DA}" name="Column5313" dataDxfId="11211"/>
    <tableColumn id="5330" xr3:uid="{B025C83D-4724-4D39-BE93-0E462ABD4327}" name="Column5314" dataDxfId="11210"/>
    <tableColumn id="5331" xr3:uid="{F832F31E-5533-426E-B936-80BEC79D2902}" name="Column5315" dataDxfId="11209"/>
    <tableColumn id="5332" xr3:uid="{E24632C4-BC24-4B8D-BABD-CA6AFEE94806}" name="Column5316" dataDxfId="11208"/>
    <tableColumn id="5333" xr3:uid="{0452D00D-6A26-4DCD-859A-8A2E26674AF3}" name="Column5317" dataDxfId="11207"/>
    <tableColumn id="5334" xr3:uid="{289C5B89-6711-4F52-B5FC-A4B34FEF5EF1}" name="Column5318" dataDxfId="11206"/>
    <tableColumn id="5335" xr3:uid="{F8F4AD17-D983-4C41-9E55-516A4EBEFE45}" name="Column5319" dataDxfId="11205"/>
    <tableColumn id="5336" xr3:uid="{8165B4D5-1A3F-4895-849B-C6243D8F0D3C}" name="Column5320" dataDxfId="11204"/>
    <tableColumn id="5337" xr3:uid="{3015D881-CB0D-40BE-A724-0BFB9C2F7F90}" name="Column5321" dataDxfId="11203"/>
    <tableColumn id="5338" xr3:uid="{6D439149-8BF6-47C3-BDFF-1347F25C8A4E}" name="Column5322" dataDxfId="11202"/>
    <tableColumn id="5339" xr3:uid="{C8B324E5-F69B-4AB8-87B6-D4633BE048F0}" name="Column5323" dataDxfId="11201"/>
    <tableColumn id="5340" xr3:uid="{94DEC4A2-C95E-497A-9398-50E27DFAEE59}" name="Column5324" dataDxfId="11200"/>
    <tableColumn id="5341" xr3:uid="{524A14E3-A02E-459E-878A-F4AEEFC7C9A8}" name="Column5325" dataDxfId="11199"/>
    <tableColumn id="5342" xr3:uid="{A01291AC-F144-48B1-852A-6445DC67CCDC}" name="Column5326" dataDxfId="11198"/>
    <tableColumn id="5343" xr3:uid="{45CE78DE-0DA6-47E5-A527-F91D42E07DC5}" name="Column5327" dataDxfId="11197"/>
    <tableColumn id="5344" xr3:uid="{EEA25DED-9AA2-4424-ADC7-734C1DFD33B8}" name="Column5328" dataDxfId="11196"/>
    <tableColumn id="5345" xr3:uid="{0258E600-20A3-40A2-8DB2-218DB0730F2E}" name="Column5329" dataDxfId="11195"/>
    <tableColumn id="5346" xr3:uid="{4E394394-A253-46EB-9062-B5BA6A6DC6A9}" name="Column5330" dataDxfId="11194"/>
    <tableColumn id="5347" xr3:uid="{A92D78C2-EEB8-4B1D-BE1D-80F0842738CB}" name="Column5331" dataDxfId="11193"/>
    <tableColumn id="5348" xr3:uid="{27FA8A2E-EA28-41A5-95BF-DFA5E891F099}" name="Column5332" dataDxfId="11192"/>
    <tableColumn id="5349" xr3:uid="{6D3DD762-B4A8-4780-88F6-8EAFC46CFC00}" name="Column5333" dataDxfId="11191"/>
    <tableColumn id="5350" xr3:uid="{60826D86-C2E3-4FEB-8B9E-12F5AE3B34B7}" name="Column5334" dataDxfId="11190"/>
    <tableColumn id="5351" xr3:uid="{5C76EB42-49A5-477D-B493-0F008C618FBB}" name="Column5335" dataDxfId="11189"/>
    <tableColumn id="5352" xr3:uid="{25F0D4BC-B7EF-49C4-92E0-76ABA4029A66}" name="Column5336" dataDxfId="11188"/>
    <tableColumn id="5353" xr3:uid="{C6830D9D-4278-4EDF-8C87-4C28DE5884D1}" name="Column5337" dataDxfId="11187"/>
    <tableColumn id="5354" xr3:uid="{3A7BAB15-8804-48BA-B915-B4BFA9464ADF}" name="Column5338" dataDxfId="11186"/>
    <tableColumn id="5355" xr3:uid="{3C7C3068-C1A6-4230-8AF7-5D1F3C31D2D4}" name="Column5339" dataDxfId="11185"/>
    <tableColumn id="5356" xr3:uid="{B81F6336-B1B8-4A91-86A5-DB7AFF10BF91}" name="Column5340" dataDxfId="11184"/>
    <tableColumn id="5357" xr3:uid="{A86901F3-57FA-4230-BFEA-5E1AA7BF7931}" name="Column5341" dataDxfId="11183"/>
    <tableColumn id="5358" xr3:uid="{FA3BFB50-0E06-49BC-BC75-0FE20AE7AFB7}" name="Column5342" dataDxfId="11182"/>
    <tableColumn id="5359" xr3:uid="{F78B620F-BE57-4545-BDC4-DB7905020AB7}" name="Column5343" dataDxfId="11181"/>
    <tableColumn id="5360" xr3:uid="{FC6BEA8E-5677-41C0-BB80-5006687388D2}" name="Column5344" dataDxfId="11180"/>
    <tableColumn id="5361" xr3:uid="{0A94CA69-1CDB-4919-B56B-4C56A4599E9C}" name="Column5345" dataDxfId="11179"/>
    <tableColumn id="5362" xr3:uid="{7482D7F6-5AA0-49EB-8991-FF0A7608BAEA}" name="Column5346" dataDxfId="11178"/>
    <tableColumn id="5363" xr3:uid="{0858B322-333C-4264-9E4A-290279509900}" name="Column5347" dataDxfId="11177"/>
    <tableColumn id="5364" xr3:uid="{0CF6D3A3-D8B9-4CAE-AED1-F7C4FED8FBEC}" name="Column5348" dataDxfId="11176"/>
    <tableColumn id="5365" xr3:uid="{F9729E07-23A5-4A0D-83FF-6D820D8BB956}" name="Column5349" dataDxfId="11175"/>
    <tableColumn id="5366" xr3:uid="{A1224156-91C0-463C-A244-481C2976B548}" name="Column5350" dataDxfId="11174"/>
    <tableColumn id="5367" xr3:uid="{72704382-04F2-4D56-9751-2B8A4E43A2FF}" name="Column5351" dataDxfId="11173"/>
    <tableColumn id="5368" xr3:uid="{5BE6E99F-065C-4519-B21F-A51A1D90E954}" name="Column5352" dataDxfId="11172"/>
    <tableColumn id="5369" xr3:uid="{BFFD21B5-EBE9-4DF2-BB0C-930D147E9BFB}" name="Column5353" dataDxfId="11171"/>
    <tableColumn id="5370" xr3:uid="{9E21C89C-24EF-4A02-89FE-C2015BA4B48B}" name="Column5354" dataDxfId="11170"/>
    <tableColumn id="5371" xr3:uid="{755425B3-5B23-450D-8B25-CAD5E5575B67}" name="Column5355" dataDxfId="11169"/>
    <tableColumn id="5372" xr3:uid="{97102D5A-CCD9-449A-A41B-541C9FFC422A}" name="Column5356" dataDxfId="11168"/>
    <tableColumn id="5373" xr3:uid="{C84694A6-6346-4C94-BF62-54C43398EFD4}" name="Column5357" dataDxfId="11167"/>
    <tableColumn id="5374" xr3:uid="{253A1DAB-70A9-42F1-85C4-72297A40022D}" name="Column5358" dataDxfId="11166"/>
    <tableColumn id="5375" xr3:uid="{88322C60-06BC-424E-B9E6-A6E7DDA608AD}" name="Column5359" dataDxfId="11165"/>
    <tableColumn id="5376" xr3:uid="{758BF2FB-DF29-4DCD-8021-FD90EEB5F00A}" name="Column5360" dataDxfId="11164"/>
    <tableColumn id="5377" xr3:uid="{A233BEBB-CE2D-4829-95AF-79AEF24E431E}" name="Column5361" dataDxfId="11163"/>
    <tableColumn id="5378" xr3:uid="{B866A2FE-9866-4DF9-B51B-7442535FEC76}" name="Column5362" dataDxfId="11162"/>
    <tableColumn id="5379" xr3:uid="{795069CF-F85B-4B7F-9B21-B3CDDA604F30}" name="Column5363" dataDxfId="11161"/>
    <tableColumn id="5380" xr3:uid="{9EB6DE1D-955D-4916-8710-E2022013C25F}" name="Column5364" dataDxfId="11160"/>
    <tableColumn id="5381" xr3:uid="{1312DD52-63B2-47BC-BE99-474BC138F9FD}" name="Column5365" dataDxfId="11159"/>
    <tableColumn id="5382" xr3:uid="{6ED31F59-5020-485C-AD81-3B92EB4E4086}" name="Column5366" dataDxfId="11158"/>
    <tableColumn id="5383" xr3:uid="{5C706ECE-745F-441A-A426-B2AA202C99F2}" name="Column5367" dataDxfId="11157"/>
    <tableColumn id="5384" xr3:uid="{167ADF0F-8488-48E4-B7FF-5C902AF2A843}" name="Column5368" dataDxfId="11156"/>
    <tableColumn id="5385" xr3:uid="{2C5CDF23-6829-4D49-A768-086A69B112AF}" name="Column5369" dataDxfId="11155"/>
    <tableColumn id="5386" xr3:uid="{47925832-B62B-4B04-B088-88F87372A7C5}" name="Column5370" dataDxfId="11154"/>
    <tableColumn id="5387" xr3:uid="{DF8706E9-EC6E-42CA-B094-2C7515821E9C}" name="Column5371" dataDxfId="11153"/>
    <tableColumn id="5388" xr3:uid="{00A0B16C-D3E1-446A-833A-48885BE99E68}" name="Column5372" dataDxfId="11152"/>
    <tableColumn id="5389" xr3:uid="{6879504C-6E7C-40D5-BC07-D15B2630CE0D}" name="Column5373" dataDxfId="11151"/>
    <tableColumn id="5390" xr3:uid="{5EDBFDAD-A65F-435C-9F2D-41C719C22724}" name="Column5374" dataDxfId="11150"/>
    <tableColumn id="5391" xr3:uid="{AED8E4DB-3CA3-43EB-A77B-EDF9DF4FBE3D}" name="Column5375" dataDxfId="11149"/>
    <tableColumn id="5392" xr3:uid="{7A7470E9-0049-4203-9202-8D5E4653252F}" name="Column5376" dataDxfId="11148"/>
    <tableColumn id="5393" xr3:uid="{1BEA239D-8825-413A-B8C6-F6886121E379}" name="Column5377" dataDxfId="11147"/>
    <tableColumn id="5394" xr3:uid="{5B377EA9-45C9-4A02-BB6E-3973DC6C2E86}" name="Column5378" dataDxfId="11146"/>
    <tableColumn id="5395" xr3:uid="{E092E6F3-20B0-470C-88C6-64880678CE6D}" name="Column5379" dataDxfId="11145"/>
    <tableColumn id="5396" xr3:uid="{81B9A9AF-FB14-414A-8837-FF7A76CA5557}" name="Column5380" dataDxfId="11144"/>
    <tableColumn id="5397" xr3:uid="{F41F4D7B-F5F5-4F3B-8F44-F3E742D49BF9}" name="Column5381" dataDxfId="11143"/>
    <tableColumn id="5398" xr3:uid="{22113D9A-B492-473F-B850-48789AC54E61}" name="Column5382" dataDxfId="11142"/>
    <tableColumn id="5399" xr3:uid="{BDBD2109-FB75-40CF-8290-5E694F87C1E3}" name="Column5383" dataDxfId="11141"/>
    <tableColumn id="5400" xr3:uid="{4CC8A9CA-862F-411A-808D-68B445A09950}" name="Column5384" dataDxfId="11140"/>
    <tableColumn id="5401" xr3:uid="{4DBF67B3-FA19-4FFE-8DBD-5D1EDBC82A73}" name="Column5385" dataDxfId="11139"/>
    <tableColumn id="5402" xr3:uid="{70800802-9BBA-451D-9898-FE0757187867}" name="Column5386" dataDxfId="11138"/>
    <tableColumn id="5403" xr3:uid="{B7E5A6D9-A6EE-4A03-ACAB-23DC10BF7FED}" name="Column5387" dataDxfId="11137"/>
    <tableColumn id="5404" xr3:uid="{F93726BE-F37F-490C-A05E-3014D164B659}" name="Column5388" dataDxfId="11136"/>
    <tableColumn id="5405" xr3:uid="{B19DA3BE-E695-47E8-859A-100633156B9F}" name="Column5389" dataDxfId="11135"/>
    <tableColumn id="5406" xr3:uid="{68AE3DF5-444C-4981-B1BA-3193AE96AA6E}" name="Column5390" dataDxfId="11134"/>
    <tableColumn id="5407" xr3:uid="{F2D2271F-1549-47E2-94AF-504A80FAF50B}" name="Column5391" dataDxfId="11133"/>
    <tableColumn id="5408" xr3:uid="{118A10B6-F820-49F1-AB6A-B378330296CA}" name="Column5392" dataDxfId="11132"/>
    <tableColumn id="5409" xr3:uid="{A6D9FB37-BC54-4759-8057-374D609F9E7B}" name="Column5393" dataDxfId="11131"/>
    <tableColumn id="5410" xr3:uid="{4369EECC-F78E-4CC8-B76D-9FE88AAFD3A0}" name="Column5394" dataDxfId="11130"/>
    <tableColumn id="5411" xr3:uid="{9029732F-AD5C-4144-B1DC-9D4DE07D44DD}" name="Column5395" dataDxfId="11129"/>
    <tableColumn id="5412" xr3:uid="{FE1ABE8E-C419-43F8-AD38-A3CFC8D4C0D8}" name="Column5396" dataDxfId="11128"/>
    <tableColumn id="5413" xr3:uid="{26EA7993-97A1-4476-B55B-0730793669BC}" name="Column5397" dataDxfId="11127"/>
    <tableColumn id="5414" xr3:uid="{4FEFD80D-97FB-4FA8-B7DD-4FBD01F2D94D}" name="Column5398" dataDxfId="11126"/>
    <tableColumn id="5415" xr3:uid="{D85ABA02-EE57-4B12-BA56-5805D1D3B45A}" name="Column5399" dataDxfId="11125"/>
    <tableColumn id="5416" xr3:uid="{69687A5D-D39A-4E8A-A9B1-EBD1122BC7B5}" name="Column5400" dataDxfId="11124"/>
    <tableColumn id="5417" xr3:uid="{1D13010C-3D84-4C4F-8F6D-894AEE408B37}" name="Column5401" dataDxfId="11123"/>
    <tableColumn id="5418" xr3:uid="{11888C6C-AC5F-4031-8A6A-BF9F888B6F01}" name="Column5402" dataDxfId="11122"/>
    <tableColumn id="5419" xr3:uid="{926EE8B8-9189-46E1-8704-5B0DE7EFF196}" name="Column5403" dataDxfId="11121"/>
    <tableColumn id="5420" xr3:uid="{215822FE-E1BD-4FBF-AC2E-5BD731CE8D71}" name="Column5404" dataDxfId="11120"/>
    <tableColumn id="5421" xr3:uid="{9CE8E2A4-086B-45CF-8475-5C112C2550A5}" name="Column5405" dataDxfId="11119"/>
    <tableColumn id="5422" xr3:uid="{E85413BA-4CDD-4362-83E9-802E91215C75}" name="Column5406" dataDxfId="11118"/>
    <tableColumn id="5423" xr3:uid="{FFE6636B-3699-47DC-BC62-7B10ED8F71D9}" name="Column5407" dataDxfId="11117"/>
    <tableColumn id="5424" xr3:uid="{56100629-4862-4FE5-9A16-CB3BE432C551}" name="Column5408" dataDxfId="11116"/>
    <tableColumn id="5425" xr3:uid="{D579284C-2B7C-4090-A7B4-FCEE2B349C7D}" name="Column5409" dataDxfId="11115"/>
    <tableColumn id="5426" xr3:uid="{C2B6EEF7-97E7-4116-B93C-19668DA80C03}" name="Column5410" dataDxfId="11114"/>
    <tableColumn id="5427" xr3:uid="{36E34934-E6E1-45CC-A7FC-6203AEDF1636}" name="Column5411" dataDxfId="11113"/>
    <tableColumn id="5428" xr3:uid="{ADC1841C-8407-4645-A42C-27AFBF7DF558}" name="Column5412" dataDxfId="11112"/>
    <tableColumn id="5429" xr3:uid="{56B51470-9A10-445A-B1F9-A5478B641BE2}" name="Column5413" dataDxfId="11111"/>
    <tableColumn id="5430" xr3:uid="{C57B42C3-F633-47B5-906E-3F5438C0CBD1}" name="Column5414" dataDxfId="11110"/>
    <tableColumn id="5431" xr3:uid="{9A9861DB-7903-45D4-BCB0-0C0CCC20458A}" name="Column5415" dataDxfId="11109"/>
    <tableColumn id="5432" xr3:uid="{2C04DA18-2AEF-419B-A3AE-A79D4520880C}" name="Column5416" dataDxfId="11108"/>
    <tableColumn id="5433" xr3:uid="{6BDC86A6-78B5-49E8-97C1-7DE33EC75997}" name="Column5417" dataDxfId="11107"/>
    <tableColumn id="5434" xr3:uid="{BFFF4275-0028-4706-867F-DE381C76A70C}" name="Column5418" dataDxfId="11106"/>
    <tableColumn id="5435" xr3:uid="{E4496451-4781-493F-8423-F351960D7C2C}" name="Column5419" dataDxfId="11105"/>
    <tableColumn id="5436" xr3:uid="{4242B2D8-2ABC-4C86-A5DE-16470B05BB87}" name="Column5420" dataDxfId="11104"/>
    <tableColumn id="5437" xr3:uid="{1269644B-AA76-4E2B-BEF4-6843134213D5}" name="Column5421" dataDxfId="11103"/>
    <tableColumn id="5438" xr3:uid="{A34E1232-FC2A-4C44-8A6F-0B220355BCE0}" name="Column5422" dataDxfId="11102"/>
    <tableColumn id="5439" xr3:uid="{5CFC9759-71DD-443F-8960-5DE76E874027}" name="Column5423" dataDxfId="11101"/>
    <tableColumn id="5440" xr3:uid="{EEB34F9E-8D3C-4C4A-914D-0147C301442F}" name="Column5424" dataDxfId="11100"/>
    <tableColumn id="5441" xr3:uid="{A60617BA-705F-4EFD-AC16-5A00CC95FEA4}" name="Column5425" dataDxfId="11099"/>
    <tableColumn id="5442" xr3:uid="{2B0A4FCA-85B9-47D2-9F7A-AFE8C3413FBD}" name="Column5426" dataDxfId="11098"/>
    <tableColumn id="5443" xr3:uid="{F5CC7B6B-4F03-45B4-9F9B-7A976A5F438B}" name="Column5427" dataDxfId="11097"/>
    <tableColumn id="5444" xr3:uid="{99EB4595-F8C1-4E49-BDC4-50A26D37704A}" name="Column5428" dataDxfId="11096"/>
    <tableColumn id="5445" xr3:uid="{1DCEE144-A38B-446C-BC3A-A22ECE96C070}" name="Column5429" dataDxfId="11095"/>
    <tableColumn id="5446" xr3:uid="{EAA56C81-57F6-4B7E-B645-FD1E5659E560}" name="Column5430" dataDxfId="11094"/>
    <tableColumn id="5447" xr3:uid="{1A35838D-15DB-4821-9654-61A9B2EA0225}" name="Column5431" dataDxfId="11093"/>
    <tableColumn id="5448" xr3:uid="{927543D6-4968-4765-98E4-C0926593E3F2}" name="Column5432" dataDxfId="11092"/>
    <tableColumn id="5449" xr3:uid="{313F3BCB-A0E3-40C6-ADA1-CFA97E09636F}" name="Column5433" dataDxfId="11091"/>
    <tableColumn id="5450" xr3:uid="{7D6AB4F1-1582-4917-B561-36444133B5AA}" name="Column5434" dataDxfId="11090"/>
    <tableColumn id="5451" xr3:uid="{3DB582C8-7D89-4668-9C9F-278709B78C45}" name="Column5435" dataDxfId="11089"/>
    <tableColumn id="5452" xr3:uid="{2DBD0162-5963-4D6F-9FF8-BE76B7E3D1E1}" name="Column5436" dataDxfId="11088"/>
    <tableColumn id="5453" xr3:uid="{FD43A92C-96C3-4736-A3F5-83A129D75D5F}" name="Column5437" dataDxfId="11087"/>
    <tableColumn id="5454" xr3:uid="{7A10F22D-8620-4EF2-941B-C5DC9281DD94}" name="Column5438" dataDxfId="11086"/>
    <tableColumn id="5455" xr3:uid="{0E65E393-6AE5-47C2-823F-8D157A5AEA8B}" name="Column5439" dataDxfId="11085"/>
    <tableColumn id="5456" xr3:uid="{8309F412-4B99-4326-B929-EDBFFD0BEC9C}" name="Column5440" dataDxfId="11084"/>
    <tableColumn id="5457" xr3:uid="{7B1E3D96-A6BD-4276-878B-2E16D5D74A9C}" name="Column5441" dataDxfId="11083"/>
    <tableColumn id="5458" xr3:uid="{449EA6D0-31ED-4C9E-984C-6D36C710A3A8}" name="Column5442" dataDxfId="11082"/>
    <tableColumn id="5459" xr3:uid="{345F0BF9-7F1A-4217-8A6E-CB8F752776E8}" name="Column5443" dataDxfId="11081"/>
    <tableColumn id="5460" xr3:uid="{AB2C9830-AC27-4211-8F09-420E58165116}" name="Column5444" dataDxfId="11080"/>
    <tableColumn id="5461" xr3:uid="{C1BF2C83-48DA-40E9-9207-7C6632E4EC9E}" name="Column5445" dataDxfId="11079"/>
    <tableColumn id="5462" xr3:uid="{54EA091B-4E2B-427A-9541-1D720B5440B8}" name="Column5446" dataDxfId="11078"/>
    <tableColumn id="5463" xr3:uid="{B007F8AA-6EDB-4B79-BE06-03CB3FE3FDF6}" name="Column5447" dataDxfId="11077"/>
    <tableColumn id="5464" xr3:uid="{72687BBE-2113-48EA-BA46-D11D0CB486E0}" name="Column5448" dataDxfId="11076"/>
    <tableColumn id="5465" xr3:uid="{21BC96E3-CB73-4AFA-9EA4-C820C9A34F78}" name="Column5449" dataDxfId="11075"/>
    <tableColumn id="5466" xr3:uid="{683567A5-26CC-4859-98E1-4303923AF27B}" name="Column5450" dataDxfId="11074"/>
    <tableColumn id="5467" xr3:uid="{9A049369-9072-4691-8FA9-5A4484BD2527}" name="Column5451" dataDxfId="11073"/>
    <tableColumn id="5468" xr3:uid="{A5AC706F-0309-4B79-9B3B-14F076ECD587}" name="Column5452" dataDxfId="11072"/>
    <tableColumn id="5469" xr3:uid="{385C6EE6-70FC-4651-8151-BDE4E891A924}" name="Column5453" dataDxfId="11071"/>
    <tableColumn id="5470" xr3:uid="{61962F36-0968-4214-887C-52D738CAD234}" name="Column5454" dataDxfId="11070"/>
    <tableColumn id="5471" xr3:uid="{F5736C4B-9300-42BA-9BF0-2490D7976411}" name="Column5455" dataDxfId="11069"/>
    <tableColumn id="5472" xr3:uid="{7D079507-FBDB-4918-B4F8-35FF84C86235}" name="Column5456" dataDxfId="11068"/>
    <tableColumn id="5473" xr3:uid="{DAD4DF13-575D-4D66-B131-8F60ECAD1A23}" name="Column5457" dataDxfId="11067"/>
    <tableColumn id="5474" xr3:uid="{48A72A2B-882A-44B5-85D7-E9CEA90493DB}" name="Column5458" dataDxfId="11066"/>
    <tableColumn id="5475" xr3:uid="{66C0ABB1-D120-4AC3-8753-1218B1FAE1AC}" name="Column5459" dataDxfId="11065"/>
    <tableColumn id="5476" xr3:uid="{E16A1FB1-FC2E-4AA4-9919-B34CDD1923BB}" name="Column5460" dataDxfId="11064"/>
    <tableColumn id="5477" xr3:uid="{39C79ED5-BCBF-43B5-93BF-9D978B35DF95}" name="Column5461" dataDxfId="11063"/>
    <tableColumn id="5478" xr3:uid="{160D726A-6296-43A7-B02E-AD5BE8414F54}" name="Column5462" dataDxfId="11062"/>
    <tableColumn id="5479" xr3:uid="{B4DEC58B-501B-445E-896F-C81C7696DE4F}" name="Column5463" dataDxfId="11061"/>
    <tableColumn id="5480" xr3:uid="{D2C07468-2562-47BF-A433-3B5A22047D33}" name="Column5464" dataDxfId="11060"/>
    <tableColumn id="5481" xr3:uid="{E3C9F79F-E239-4F09-B76F-A7089D855FCE}" name="Column5465" dataDxfId="11059"/>
    <tableColumn id="5482" xr3:uid="{FB426DF4-CE41-40B6-B21D-796CFC0D7AAA}" name="Column5466" dataDxfId="11058"/>
    <tableColumn id="5483" xr3:uid="{5AAE03E8-33E2-443C-897A-885AF71A75DD}" name="Column5467" dataDxfId="11057"/>
    <tableColumn id="5484" xr3:uid="{3D45A57F-3233-41B1-8CFB-BFD253F49843}" name="Column5468" dataDxfId="11056"/>
    <tableColumn id="5485" xr3:uid="{8FA6B80E-D719-4906-9402-BFAD56889D02}" name="Column5469" dataDxfId="11055"/>
    <tableColumn id="5486" xr3:uid="{E202567B-3001-4E59-8B8E-62C713CA5D07}" name="Column5470" dataDxfId="11054"/>
    <tableColumn id="5487" xr3:uid="{574D5D7C-F282-4997-86A1-23CEEE5F0E0B}" name="Column5471" dataDxfId="11053"/>
    <tableColumn id="5488" xr3:uid="{7BD96E2D-0FF7-4D68-A9CA-32811A9ED144}" name="Column5472" dataDxfId="11052"/>
    <tableColumn id="5489" xr3:uid="{DF4B6D5F-D2A7-4E3D-8FB0-10137EC3FE4D}" name="Column5473" dataDxfId="11051"/>
    <tableColumn id="5490" xr3:uid="{8E92BEF7-20B6-4DEE-99D0-57F044C93959}" name="Column5474" dataDxfId="11050"/>
    <tableColumn id="5491" xr3:uid="{E9727497-3703-4B1D-8DF1-E37B67065955}" name="Column5475" dataDxfId="11049"/>
    <tableColumn id="5492" xr3:uid="{47893182-48CF-485B-8737-78FFC92C1DAA}" name="Column5476" dataDxfId="11048"/>
    <tableColumn id="5493" xr3:uid="{F3ABA56B-CB55-4D45-8947-32EC8A4F3E1E}" name="Column5477" dataDxfId="11047"/>
    <tableColumn id="5494" xr3:uid="{B83EFC84-7188-49E9-A40C-BDF7782E0BB1}" name="Column5478" dataDxfId="11046"/>
    <tableColumn id="5495" xr3:uid="{D435DF4E-FE38-4BB8-A688-D05BBF84C102}" name="Column5479" dataDxfId="11045"/>
    <tableColumn id="5496" xr3:uid="{97678F05-5454-44F6-8B3D-AFF30D19DAE8}" name="Column5480" dataDxfId="11044"/>
    <tableColumn id="5497" xr3:uid="{216AA027-59AF-43F4-BED7-1CCBD0C40796}" name="Column5481" dataDxfId="11043"/>
    <tableColumn id="5498" xr3:uid="{4746F084-E619-4999-87A2-C5F7D43E4061}" name="Column5482" dataDxfId="11042"/>
    <tableColumn id="5499" xr3:uid="{C1EFAAF3-465E-4990-B3C3-67B57A499059}" name="Column5483" dataDxfId="11041"/>
    <tableColumn id="5500" xr3:uid="{30D2BCC3-6430-40E5-86EA-D64E3F5BA6ED}" name="Column5484" dataDxfId="11040"/>
    <tableColumn id="5501" xr3:uid="{E6F7ED3F-6356-4C82-B612-B4453C41A503}" name="Column5485" dataDxfId="11039"/>
    <tableColumn id="5502" xr3:uid="{161824DC-8D7B-4C12-B146-3B6B2139B9AB}" name="Column5486" dataDxfId="11038"/>
    <tableColumn id="5503" xr3:uid="{C99535EA-AA48-4DA7-B7C7-145AD6F9758F}" name="Column5487" dataDxfId="11037"/>
    <tableColumn id="5504" xr3:uid="{CF7834DD-F3A0-4B13-B27E-D049FD5376AC}" name="Column5488" dataDxfId="11036"/>
    <tableColumn id="5505" xr3:uid="{179DBA4E-C6FD-4F23-9A1E-14A76DEE41A7}" name="Column5489" dataDxfId="11035"/>
    <tableColumn id="5506" xr3:uid="{89590F09-26F7-4F4A-9F2B-EC00E2B9B348}" name="Column5490" dataDxfId="11034"/>
    <tableColumn id="5507" xr3:uid="{1205BAD4-5F46-4237-9B94-C59976F48D4D}" name="Column5491" dataDxfId="11033"/>
    <tableColumn id="5508" xr3:uid="{D8D3427A-52CC-4B4B-BAC7-540ACA41F5B7}" name="Column5492" dataDxfId="11032"/>
    <tableColumn id="5509" xr3:uid="{69586E99-0564-4E52-A22A-153354BFB067}" name="Column5493" dataDxfId="11031"/>
    <tableColumn id="5510" xr3:uid="{884117C8-D839-420D-B2BF-60A15119B338}" name="Column5494" dataDxfId="11030"/>
    <tableColumn id="5511" xr3:uid="{E3219F0F-4B5A-4A8C-A591-7FE93AC5EF6D}" name="Column5495" dataDxfId="11029"/>
    <tableColumn id="5512" xr3:uid="{B2CAD199-1C66-4373-B4FC-75F14C12F065}" name="Column5496" dataDxfId="11028"/>
    <tableColumn id="5513" xr3:uid="{42B22C99-BCFC-472E-A732-DC85DDC476AB}" name="Column5497" dataDxfId="11027"/>
    <tableColumn id="5514" xr3:uid="{58C5486F-0631-4E87-9550-53FF63E0F160}" name="Column5498" dataDxfId="11026"/>
    <tableColumn id="5515" xr3:uid="{D514723A-B4B4-4375-B252-FA00273D8A54}" name="Column5499" dataDxfId="11025"/>
    <tableColumn id="5516" xr3:uid="{A310F02A-970B-42D2-8DD9-76DF88A6CF55}" name="Column5500" dataDxfId="11024"/>
    <tableColumn id="5517" xr3:uid="{92D1852E-A8D0-4649-A801-BE0A835AC7E4}" name="Column5501" dataDxfId="11023"/>
    <tableColumn id="5518" xr3:uid="{B03CE153-7DA9-4A8E-BC8B-71E49FECE08D}" name="Column5502" dataDxfId="11022"/>
    <tableColumn id="5519" xr3:uid="{BACBC2EC-2EDB-4BB7-94A7-F277885657CE}" name="Column5503" dataDxfId="11021"/>
    <tableColumn id="5520" xr3:uid="{959F2267-C72B-41EC-B0DD-D500F7CF2EA5}" name="Column5504" dataDxfId="11020"/>
    <tableColumn id="5521" xr3:uid="{DE3DBF76-B4F2-4A1E-9DCD-00D97791D3D6}" name="Column5505" dataDxfId="11019"/>
    <tableColumn id="5522" xr3:uid="{5A9789CC-E095-4437-90A9-0677AEFB113E}" name="Column5506" dataDxfId="11018"/>
    <tableColumn id="5523" xr3:uid="{6042E615-3AA3-4ECF-9530-01CC09D49245}" name="Column5507" dataDxfId="11017"/>
    <tableColumn id="5524" xr3:uid="{B571E9B9-1E3C-49A7-B0C4-1A9C3957C9E2}" name="Column5508" dataDxfId="11016"/>
    <tableColumn id="5525" xr3:uid="{8AAA5825-DDB2-480B-AAAD-7ED0F7A837E3}" name="Column5509" dataDxfId="11015"/>
    <tableColumn id="5526" xr3:uid="{47B56276-5EC4-4347-B9AB-D2C84CA55B02}" name="Column5510" dataDxfId="11014"/>
    <tableColumn id="5527" xr3:uid="{591127D5-B2BE-467A-AD75-F1A7C1A36C48}" name="Column5511" dataDxfId="11013"/>
    <tableColumn id="5528" xr3:uid="{71415CD5-DA2F-41E3-AF5E-1BCD3D0A1DFB}" name="Column5512" dataDxfId="11012"/>
    <tableColumn id="5529" xr3:uid="{DA000464-4812-43DF-ADF8-779CAAE4C958}" name="Column5513" dataDxfId="11011"/>
    <tableColumn id="5530" xr3:uid="{153699AD-C0C7-4F71-B185-649F2BD50E7D}" name="Column5514" dataDxfId="11010"/>
    <tableColumn id="5531" xr3:uid="{CE2255DC-70DC-4F06-9A35-23CB07BB6780}" name="Column5515" dataDxfId="11009"/>
    <tableColumn id="5532" xr3:uid="{E1EBC5EC-5134-431E-ADC1-399429EB4010}" name="Column5516" dataDxfId="11008"/>
    <tableColumn id="5533" xr3:uid="{539C34EB-6013-447C-AF63-8B85F472FBFE}" name="Column5517" dataDxfId="11007"/>
    <tableColumn id="5534" xr3:uid="{6CF21104-02DB-4DAC-AC42-C84C8CE78B02}" name="Column5518" dataDxfId="11006"/>
    <tableColumn id="5535" xr3:uid="{C9648D03-48E8-471C-AD9F-6C9B074F89D4}" name="Column5519" dataDxfId="11005"/>
    <tableColumn id="5536" xr3:uid="{82DC2CD0-3C09-4B52-9FB0-828F4A9525D3}" name="Column5520" dataDxfId="11004"/>
    <tableColumn id="5537" xr3:uid="{57E65F80-DC7D-4414-B76E-F526132CA0BA}" name="Column5521" dataDxfId="11003"/>
    <tableColumn id="5538" xr3:uid="{2E6563D9-1D1E-4A3B-8AB7-D3EB15A700AF}" name="Column5522" dataDxfId="11002"/>
    <tableColumn id="5539" xr3:uid="{73067D94-AE78-47C9-90DD-A97E680860A4}" name="Column5523" dataDxfId="11001"/>
    <tableColumn id="5540" xr3:uid="{4CF99040-6292-4E46-8058-E6A47F542EFC}" name="Column5524" dataDxfId="11000"/>
    <tableColumn id="5541" xr3:uid="{A6B348A2-4708-4950-8028-A1921076E553}" name="Column5525" dataDxfId="10999"/>
    <tableColumn id="5542" xr3:uid="{7094EF13-FFD8-4F18-A5DF-5799DC4CD09F}" name="Column5526" dataDxfId="10998"/>
    <tableColumn id="5543" xr3:uid="{9A652660-1F47-4505-BB58-18ECBCCB972B}" name="Column5527" dataDxfId="10997"/>
    <tableColumn id="5544" xr3:uid="{A95F57F3-E436-4F13-AF7B-795D0002E5C5}" name="Column5528" dataDxfId="10996"/>
    <tableColumn id="5545" xr3:uid="{69FED791-52CF-4568-B082-824EC7672286}" name="Column5529" dataDxfId="10995"/>
    <tableColumn id="5546" xr3:uid="{45D1522B-1305-4F80-968F-EDDEDC1A9121}" name="Column5530" dataDxfId="10994"/>
    <tableColumn id="5547" xr3:uid="{E8B972F8-41FE-4527-A346-EA1439B23F7E}" name="Column5531" dataDxfId="10993"/>
    <tableColumn id="5548" xr3:uid="{B3677E3E-B1E0-48AD-A9AF-3FB0F9AFDAB0}" name="Column5532" dataDxfId="10992"/>
    <tableColumn id="5549" xr3:uid="{A835FE7A-5A93-4697-9865-7F4465D06C48}" name="Column5533" dataDxfId="10991"/>
    <tableColumn id="5550" xr3:uid="{1627CFD0-276A-4F27-8F72-8F7D7F8D4022}" name="Column5534" dataDxfId="10990"/>
    <tableColumn id="5551" xr3:uid="{5D0CF2F6-3B7D-4930-A05E-B36641A72441}" name="Column5535" dataDxfId="10989"/>
    <tableColumn id="5552" xr3:uid="{658A2482-0C5F-47F3-89EA-FAB5139E1A8A}" name="Column5536" dataDxfId="10988"/>
    <tableColumn id="5553" xr3:uid="{113104BA-9F6C-4BDD-A8CC-A7D7FE5BB7BC}" name="Column5537" dataDxfId="10987"/>
    <tableColumn id="5554" xr3:uid="{35C209E4-B83F-4616-9123-1ECCA7C6D6AD}" name="Column5538" dataDxfId="10986"/>
    <tableColumn id="5555" xr3:uid="{F91468B4-463A-40FD-B78B-F0ADFA592AEE}" name="Column5539" dataDxfId="10985"/>
    <tableColumn id="5556" xr3:uid="{E7DBC0AF-4284-4302-BF7B-85929ABB0B8C}" name="Column5540" dataDxfId="10984"/>
    <tableColumn id="5557" xr3:uid="{E93824E8-4F7C-4024-B3BA-5F218C9C1435}" name="Column5541" dataDxfId="10983"/>
    <tableColumn id="5558" xr3:uid="{881AE7DF-68EB-4A95-85E3-7AFB6E286D79}" name="Column5542" dataDxfId="10982"/>
    <tableColumn id="5559" xr3:uid="{70E6B478-8275-4F02-AE06-BEF3D95095C9}" name="Column5543" dataDxfId="10981"/>
    <tableColumn id="5560" xr3:uid="{4E7FF796-50D3-4EF6-B31B-A1C360EA845B}" name="Column5544" dataDxfId="10980"/>
    <tableColumn id="5561" xr3:uid="{D88EABEB-C525-4F7F-B101-7121EB512154}" name="Column5545" dataDxfId="10979"/>
    <tableColumn id="5562" xr3:uid="{DA0CE5CC-6F9D-4AD8-9B2C-C954D9F28F5F}" name="Column5546" dataDxfId="10978"/>
    <tableColumn id="5563" xr3:uid="{0205E2BC-5B17-430E-8F70-AC6BA8360995}" name="Column5547" dataDxfId="10977"/>
    <tableColumn id="5564" xr3:uid="{F5947304-0140-48AD-9621-52664BB73547}" name="Column5548" dataDxfId="10976"/>
    <tableColumn id="5565" xr3:uid="{30A7F653-DF67-4F63-A42B-44C466A97011}" name="Column5549" dataDxfId="10975"/>
    <tableColumn id="5566" xr3:uid="{44BD8394-DF9B-4327-A6C0-B8D1C72076C0}" name="Column5550" dataDxfId="10974"/>
    <tableColumn id="5567" xr3:uid="{2879DF9B-2E27-4E79-9693-7ECF1FFFF74A}" name="Column5551" dataDxfId="10973"/>
    <tableColumn id="5568" xr3:uid="{D609DBB3-FA2B-4D22-9063-C6A0C280471B}" name="Column5552" dataDxfId="10972"/>
    <tableColumn id="5569" xr3:uid="{036949C0-C54F-4187-A203-EA0338769F39}" name="Column5553" dataDxfId="10971"/>
    <tableColumn id="5570" xr3:uid="{947502CB-2F99-4B6B-92E7-34BEF7ACDA74}" name="Column5554" dataDxfId="10970"/>
    <tableColumn id="5571" xr3:uid="{2668A9F2-B076-4F91-9511-0837641DD3F8}" name="Column5555" dataDxfId="10969"/>
    <tableColumn id="5572" xr3:uid="{0C1B9BB2-79AE-4C69-B770-18499F17A3B3}" name="Column5556" dataDxfId="10968"/>
    <tableColumn id="5573" xr3:uid="{C71D07E9-4A25-48AE-94AD-13928A83FFC5}" name="Column5557" dataDxfId="10967"/>
    <tableColumn id="5574" xr3:uid="{E0362E86-0B61-4F28-A758-4C759865792D}" name="Column5558" dataDxfId="10966"/>
    <tableColumn id="5575" xr3:uid="{586B0360-F387-4828-BBDE-937B289FA345}" name="Column5559" dataDxfId="10965"/>
    <tableColumn id="5576" xr3:uid="{ABFA8C7A-E071-4CB0-AE56-82A2B23EB64B}" name="Column5560" dataDxfId="10964"/>
    <tableColumn id="5577" xr3:uid="{F0C71886-A40E-4963-9A15-E115E50D936A}" name="Column5561" dataDxfId="10963"/>
    <tableColumn id="5578" xr3:uid="{33643586-7A10-4DCA-8663-3CAA8B10B6E4}" name="Column5562" dataDxfId="10962"/>
    <tableColumn id="5579" xr3:uid="{0F2154D5-C9EE-44E6-87B6-59F29518945F}" name="Column5563" dataDxfId="10961"/>
    <tableColumn id="5580" xr3:uid="{43AB1BF1-6B7B-4066-8376-6D99BB7E6C7F}" name="Column5564" dataDxfId="10960"/>
    <tableColumn id="5581" xr3:uid="{A4125D0F-BD7C-4AA9-A188-BB79D224C1EB}" name="Column5565" dataDxfId="10959"/>
    <tableColumn id="5582" xr3:uid="{45B50A7A-DB70-4EA1-A689-BCA06EED2A53}" name="Column5566" dataDxfId="10958"/>
    <tableColumn id="5583" xr3:uid="{9F7E08E1-7C46-4ED3-A370-F90B4058D4EC}" name="Column5567" dataDxfId="10957"/>
    <tableColumn id="5584" xr3:uid="{3619F0FA-1C0C-41B2-957F-C77EA91739D0}" name="Column5568" dataDxfId="10956"/>
    <tableColumn id="5585" xr3:uid="{9CF3AB4E-FB15-490E-88D0-8FEBB5123068}" name="Column5569" dataDxfId="10955"/>
    <tableColumn id="5586" xr3:uid="{4FBE6577-B3F4-434C-903C-1C75D6E0F29E}" name="Column5570" dataDxfId="10954"/>
    <tableColumn id="5587" xr3:uid="{D6E3E685-31E3-40E7-9443-95721CC7ECE4}" name="Column5571" dataDxfId="10953"/>
    <tableColumn id="5588" xr3:uid="{8C8BCEAF-E294-48FA-B27C-78B31F5F0392}" name="Column5572" dataDxfId="10952"/>
    <tableColumn id="5589" xr3:uid="{593665B1-9E27-424C-9F66-4FC681B528AA}" name="Column5573" dataDxfId="10951"/>
    <tableColumn id="5590" xr3:uid="{D4A7DE1A-69B3-49D8-8335-D4AFDB64B75D}" name="Column5574" dataDxfId="10950"/>
    <tableColumn id="5591" xr3:uid="{A5444A9E-6E95-484B-8FB7-AD5DDF8078EE}" name="Column5575" dataDxfId="10949"/>
    <tableColumn id="5592" xr3:uid="{911CE23F-9999-49EE-86E1-2CF1BB27FCA8}" name="Column5576" dataDxfId="10948"/>
    <tableColumn id="5593" xr3:uid="{3759422A-88E7-4FA3-8014-9AF08C1C5647}" name="Column5577" dataDxfId="10947"/>
    <tableColumn id="5594" xr3:uid="{E4D664F1-AF23-45E1-9DEC-A5678FD47F61}" name="Column5578" dataDxfId="10946"/>
    <tableColumn id="5595" xr3:uid="{70D892AD-87CB-4935-8052-5C0C85EC2385}" name="Column5579" dataDxfId="10945"/>
    <tableColumn id="5596" xr3:uid="{57182960-9967-4ACB-8912-531F92242969}" name="Column5580" dataDxfId="10944"/>
    <tableColumn id="5597" xr3:uid="{C3FF1331-2B1F-4C2F-AA15-944C1589E55C}" name="Column5581" dataDxfId="10943"/>
    <tableColumn id="5598" xr3:uid="{0140C64D-6511-493E-81F0-E74FED40D59D}" name="Column5582" dataDxfId="10942"/>
    <tableColumn id="5599" xr3:uid="{AD3BADCB-D741-4DE7-8E21-28FA95A0DBB3}" name="Column5583" dataDxfId="10941"/>
    <tableColumn id="5600" xr3:uid="{CFC4EF9F-4D99-400F-9FCB-982C5DA6F94E}" name="Column5584" dataDxfId="10940"/>
    <tableColumn id="5601" xr3:uid="{3FC8C0B3-1AE5-48FB-A2BA-9034C8EC87E7}" name="Column5585" dataDxfId="10939"/>
    <tableColumn id="5602" xr3:uid="{F0A343B1-267C-4769-8F10-002180CDB706}" name="Column5586" dataDxfId="10938"/>
    <tableColumn id="5603" xr3:uid="{AB1CA4E2-0FD3-4071-B0BC-2506245CF17C}" name="Column5587" dataDxfId="10937"/>
    <tableColumn id="5604" xr3:uid="{E5F2C3FD-39DC-4761-9FA5-448998A475DB}" name="Column5588" dataDxfId="10936"/>
    <tableColumn id="5605" xr3:uid="{C5440D2F-35B8-4062-9ECC-EF93D4B66E11}" name="Column5589" dataDxfId="10935"/>
    <tableColumn id="5606" xr3:uid="{C8B8A51B-0128-4471-986F-8FEC376202BB}" name="Column5590" dataDxfId="10934"/>
    <tableColumn id="5607" xr3:uid="{BAD0EE54-DBB5-41EE-BBB8-8BE263B50F3E}" name="Column5591" dataDxfId="10933"/>
    <tableColumn id="5608" xr3:uid="{065AB497-5B30-4E31-8B04-52C764867973}" name="Column5592" dataDxfId="10932"/>
    <tableColumn id="5609" xr3:uid="{A6C947BA-4C34-4939-94B5-D1E1996F22EE}" name="Column5593" dataDxfId="10931"/>
    <tableColumn id="5610" xr3:uid="{A7C8B54D-6304-4969-BAD0-126011A93628}" name="Column5594" dataDxfId="10930"/>
    <tableColumn id="5611" xr3:uid="{4AED5A7A-EE16-4AFF-B3C2-F3260947C5B0}" name="Column5595" dataDxfId="10929"/>
    <tableColumn id="5612" xr3:uid="{EDFBAD12-4011-46FE-A587-6089E82FA05E}" name="Column5596" dataDxfId="10928"/>
    <tableColumn id="5613" xr3:uid="{CC918F12-A7A9-4B10-BA05-A54DFE5CD593}" name="Column5597" dataDxfId="10927"/>
    <tableColumn id="5614" xr3:uid="{9995BFD0-EBA1-4D27-8D53-35EC35F96577}" name="Column5598" dataDxfId="10926"/>
    <tableColumn id="5615" xr3:uid="{7A77C09D-2A39-40EF-9886-E26A3C952E5B}" name="Column5599" dataDxfId="10925"/>
    <tableColumn id="5616" xr3:uid="{7A4E0DB5-6CD7-4E2B-BA3A-EF6C139E8FE1}" name="Column5600" dataDxfId="10924"/>
    <tableColumn id="5617" xr3:uid="{3059C3DC-CB63-4A59-A0A1-382BF82512BB}" name="Column5601" dataDxfId="10923"/>
    <tableColumn id="5618" xr3:uid="{9B6E33ED-9329-415B-AAB3-3F4BDE51FF63}" name="Column5602" dataDxfId="10922"/>
    <tableColumn id="5619" xr3:uid="{9D651587-B573-4356-8AC7-6128CD50B7E3}" name="Column5603" dataDxfId="10921"/>
    <tableColumn id="5620" xr3:uid="{4F680F77-9965-45B3-BDDA-5021735BA32F}" name="Column5604" dataDxfId="10920"/>
    <tableColumn id="5621" xr3:uid="{DE81E4BF-144B-4A06-868B-9DED4E4484CB}" name="Column5605" dataDxfId="10919"/>
    <tableColumn id="5622" xr3:uid="{B9BAC13D-5E74-410E-90F2-9058170F2C9D}" name="Column5606" dataDxfId="10918"/>
    <tableColumn id="5623" xr3:uid="{65595E73-F757-4709-9F1B-0ACB223D2C1B}" name="Column5607" dataDxfId="10917"/>
    <tableColumn id="5624" xr3:uid="{44015B75-E3A7-4EEF-A8AD-175FD22DE13B}" name="Column5608" dataDxfId="10916"/>
    <tableColumn id="5625" xr3:uid="{AEA43EB6-6FF8-4D2E-B225-A3A520D68D4C}" name="Column5609" dataDxfId="10915"/>
    <tableColumn id="5626" xr3:uid="{F77E37D1-A8B9-48D8-8AE5-093F58986E29}" name="Column5610" dataDxfId="10914"/>
    <tableColumn id="5627" xr3:uid="{C4956C10-30A7-4E7B-88B2-A2408C0FE091}" name="Column5611" dataDxfId="10913"/>
    <tableColumn id="5628" xr3:uid="{0109857B-D640-45C9-8096-29D6A9A8F1D7}" name="Column5612" dataDxfId="10912"/>
    <tableColumn id="5629" xr3:uid="{9E2C4A47-A4F3-430D-BA15-630F0D7CC2FF}" name="Column5613" dataDxfId="10911"/>
    <tableColumn id="5630" xr3:uid="{DE6128C5-81D9-45F4-82F7-B5C53428C1CA}" name="Column5614" dataDxfId="10910"/>
    <tableColumn id="5631" xr3:uid="{2A32314D-9455-4BD6-9AAF-550D0D9292A5}" name="Column5615" dataDxfId="10909"/>
    <tableColumn id="5632" xr3:uid="{98E48609-ECAC-40A8-82FA-5D870DA9B41E}" name="Column5616" dataDxfId="10908"/>
    <tableColumn id="5633" xr3:uid="{7723464B-3BC6-46DE-840E-F3CF054F6801}" name="Column5617" dataDxfId="10907"/>
    <tableColumn id="5634" xr3:uid="{DB7D18DC-979F-44C7-AD22-6496A2E6A478}" name="Column5618" dataDxfId="10906"/>
    <tableColumn id="5635" xr3:uid="{2BFA06B2-E82F-4616-A5AC-8CD05DAED317}" name="Column5619" dataDxfId="10905"/>
    <tableColumn id="5636" xr3:uid="{B89B8E63-3CBD-4892-B0FA-F43CCF21DE83}" name="Column5620" dataDxfId="10904"/>
    <tableColumn id="5637" xr3:uid="{74807366-F6B5-43D5-B918-05A3304C170E}" name="Column5621" dataDxfId="10903"/>
    <tableColumn id="5638" xr3:uid="{E944EC3B-07DF-4EC9-93E7-1F0390BD9AFB}" name="Column5622" dataDxfId="10902"/>
    <tableColumn id="5639" xr3:uid="{C33EF63E-C217-440C-A470-F5EE887C90BF}" name="Column5623" dataDxfId="10901"/>
    <tableColumn id="5640" xr3:uid="{14059065-83B5-4BB6-B788-833A3E01CF28}" name="Column5624" dataDxfId="10900"/>
    <tableColumn id="5641" xr3:uid="{01EEC924-90BB-4E0C-A179-A1712C23D97B}" name="Column5625" dataDxfId="10899"/>
    <tableColumn id="5642" xr3:uid="{522E9334-7C3E-4FBF-AE75-2D34363AEDA7}" name="Column5626" dataDxfId="10898"/>
    <tableColumn id="5643" xr3:uid="{86756316-D8C8-4AD3-8BDF-9F6BAADC41F1}" name="Column5627" dataDxfId="10897"/>
    <tableColumn id="5644" xr3:uid="{3ABA25E4-1AE5-4CC1-98EF-C790E73A074E}" name="Column5628" dataDxfId="10896"/>
    <tableColumn id="5645" xr3:uid="{41726A6B-154C-4E86-B873-1919264BF1D1}" name="Column5629" dataDxfId="10895"/>
    <tableColumn id="5646" xr3:uid="{198C8BE2-9187-4C0E-9BFC-98E82D4F39EE}" name="Column5630" dataDxfId="10894"/>
    <tableColumn id="5647" xr3:uid="{537BF661-E83D-4F60-BEB4-9621698BAED5}" name="Column5631" dataDxfId="10893"/>
    <tableColumn id="5648" xr3:uid="{02CD4C8B-525C-4676-95D7-0BFA00F45702}" name="Column5632" dataDxfId="10892"/>
    <tableColumn id="5649" xr3:uid="{97D82486-380D-4197-95F8-437AC8AAE868}" name="Column5633" dataDxfId="10891"/>
    <tableColumn id="5650" xr3:uid="{5833611A-DB2C-4C1F-9A64-920EBF0D41B2}" name="Column5634" dataDxfId="10890"/>
    <tableColumn id="5651" xr3:uid="{A43A4720-6E3F-4D30-8092-7E07595DC2D4}" name="Column5635" dataDxfId="10889"/>
    <tableColumn id="5652" xr3:uid="{F169936F-5386-476D-96B1-F4F7222A528D}" name="Column5636" dataDxfId="10888"/>
    <tableColumn id="5653" xr3:uid="{1CFC7319-35C7-4539-9E6D-32B80761B690}" name="Column5637" dataDxfId="10887"/>
    <tableColumn id="5654" xr3:uid="{4B2DD06B-8432-49B2-8220-9307602FE500}" name="Column5638" dataDxfId="10886"/>
    <tableColumn id="5655" xr3:uid="{51153F4B-9BC9-4D13-83BD-F80C609B7E0E}" name="Column5639" dataDxfId="10885"/>
    <tableColumn id="5656" xr3:uid="{2544687B-E589-4B1B-9C9B-D99A40C27645}" name="Column5640" dataDxfId="10884"/>
    <tableColumn id="5657" xr3:uid="{5869C6CC-0301-4C29-BCF2-406DD92EAE2E}" name="Column5641" dataDxfId="10883"/>
    <tableColumn id="5658" xr3:uid="{98DE61D5-E502-4174-BF4B-AB6DD9734D00}" name="Column5642" dataDxfId="10882"/>
    <tableColumn id="5659" xr3:uid="{51EF59C8-CC39-4539-8057-9D0F2CC98A0E}" name="Column5643" dataDxfId="10881"/>
    <tableColumn id="5660" xr3:uid="{84F8D743-4DA4-431F-8BC1-335601C96736}" name="Column5644" dataDxfId="10880"/>
    <tableColumn id="5661" xr3:uid="{3AE729AB-5BC4-4A1D-B16D-93DF18F08079}" name="Column5645" dataDxfId="10879"/>
    <tableColumn id="5662" xr3:uid="{3E4ED91F-1CC2-452F-B29D-882EEA3183F5}" name="Column5646" dataDxfId="10878"/>
    <tableColumn id="5663" xr3:uid="{6D8D257F-4F4A-4D9F-9D7C-4E0BA5DE323A}" name="Column5647" dataDxfId="10877"/>
    <tableColumn id="5664" xr3:uid="{FB554A03-4E56-4D90-BD0A-61C7CD84A990}" name="Column5648" dataDxfId="10876"/>
    <tableColumn id="5665" xr3:uid="{67CEB707-D131-4CEE-A765-ECC5ECEA1B0B}" name="Column5649" dataDxfId="10875"/>
    <tableColumn id="5666" xr3:uid="{E7698882-FFB5-4664-9936-33673DF0FBB0}" name="Column5650" dataDxfId="10874"/>
    <tableColumn id="5667" xr3:uid="{8FE69BC2-F61E-444C-9BF7-C5B730B79280}" name="Column5651" dataDxfId="10873"/>
    <tableColumn id="5668" xr3:uid="{FC826471-8890-4F23-B35C-10B783327908}" name="Column5652" dataDxfId="10872"/>
    <tableColumn id="5669" xr3:uid="{65E3A27A-46F5-4465-8304-286D52127AEF}" name="Column5653" dataDxfId="10871"/>
    <tableColumn id="5670" xr3:uid="{A04739A1-8AE3-48AF-8874-F7C15ADBC89C}" name="Column5654" dataDxfId="10870"/>
    <tableColumn id="5671" xr3:uid="{DB19B618-740D-4894-A484-F50BF3643559}" name="Column5655" dataDxfId="10869"/>
    <tableColumn id="5672" xr3:uid="{0239AF09-5545-4577-B4E1-543F798B2713}" name="Column5656" dataDxfId="10868"/>
    <tableColumn id="5673" xr3:uid="{86EF85C9-0AD7-4D3E-A5B1-F403D8DAFDF4}" name="Column5657" dataDxfId="10867"/>
    <tableColumn id="5674" xr3:uid="{77D5A013-6F15-4908-89BF-9A159784F807}" name="Column5658" dataDxfId="10866"/>
    <tableColumn id="5675" xr3:uid="{469EDE1D-300B-4E44-80CB-80355C370F27}" name="Column5659" dataDxfId="10865"/>
    <tableColumn id="5676" xr3:uid="{A25E54B7-C6D6-49C9-BACC-4D0BA5BA787B}" name="Column5660" dataDxfId="10864"/>
    <tableColumn id="5677" xr3:uid="{A9841395-AAB4-445F-95C0-B6EA90C44080}" name="Column5661" dataDxfId="10863"/>
    <tableColumn id="5678" xr3:uid="{695787DE-01F7-4F86-B331-93680C9368B8}" name="Column5662" dataDxfId="10862"/>
    <tableColumn id="5679" xr3:uid="{3F38029D-FC8C-4FD4-A75A-816E20AFBBA0}" name="Column5663" dataDxfId="10861"/>
    <tableColumn id="5680" xr3:uid="{8169B1E5-A663-46E3-982B-B50B3EE7CA4E}" name="Column5664" dataDxfId="10860"/>
    <tableColumn id="5681" xr3:uid="{4E88A174-AEBF-4F47-869E-7C102A3D0891}" name="Column5665" dataDxfId="10859"/>
    <tableColumn id="5682" xr3:uid="{410766DF-DC19-4EBD-B2BB-9665996747D0}" name="Column5666" dataDxfId="10858"/>
    <tableColumn id="5683" xr3:uid="{7398707C-0A24-4F97-9071-0AEBFC1A2634}" name="Column5667" dataDxfId="10857"/>
    <tableColumn id="5684" xr3:uid="{45A872C8-7423-42A9-9D6E-0C2334BBD950}" name="Column5668" dataDxfId="10856"/>
    <tableColumn id="5685" xr3:uid="{91DE8427-0DE6-4FCB-8CBF-BE6F18EB264A}" name="Column5669" dataDxfId="10855"/>
    <tableColumn id="5686" xr3:uid="{70731DE9-451E-4807-88FE-F49B661616A3}" name="Column5670" dataDxfId="10854"/>
    <tableColumn id="5687" xr3:uid="{FCD183D7-44E7-45B0-979B-E7DC4187C567}" name="Column5671" dataDxfId="10853"/>
    <tableColumn id="5688" xr3:uid="{4878EDA5-5F9C-47AF-895B-D770546952F2}" name="Column5672" dataDxfId="10852"/>
    <tableColumn id="5689" xr3:uid="{A47328AF-E5E2-4DB0-9814-C607699769AB}" name="Column5673" dataDxfId="10851"/>
    <tableColumn id="5690" xr3:uid="{8DF491E9-1971-4B23-95EF-D08D83D22890}" name="Column5674" dataDxfId="10850"/>
    <tableColumn id="5691" xr3:uid="{B3F006C9-AE5D-4ED9-BCFD-B11D4DF2A26A}" name="Column5675" dataDxfId="10849"/>
    <tableColumn id="5692" xr3:uid="{0658BC2A-4518-4C1B-BBF1-B4BD52437407}" name="Column5676" dataDxfId="10848"/>
    <tableColumn id="5693" xr3:uid="{664586B9-1143-4A7E-9912-7705B6375995}" name="Column5677" dataDxfId="10847"/>
    <tableColumn id="5694" xr3:uid="{B7477082-0052-41D8-AA49-C837832EB948}" name="Column5678" dataDxfId="10846"/>
    <tableColumn id="5695" xr3:uid="{9910C81D-89B3-4B0D-9146-E5E49EB4089E}" name="Column5679" dataDxfId="10845"/>
    <tableColumn id="5696" xr3:uid="{EC47962C-84A5-47BE-9958-47243FAF13AF}" name="Column5680" dataDxfId="10844"/>
    <tableColumn id="5697" xr3:uid="{EF169CA0-8C64-4C08-B152-76F0253F2760}" name="Column5681" dataDxfId="10843"/>
    <tableColumn id="5698" xr3:uid="{7E594484-67A2-469F-9734-A119048CE146}" name="Column5682" dataDxfId="10842"/>
    <tableColumn id="5699" xr3:uid="{4568B3EC-20A1-4008-A197-1A21BBFC7019}" name="Column5683" dataDxfId="10841"/>
    <tableColumn id="5700" xr3:uid="{431C4DB9-B319-4D2C-84AA-A3C2507954A6}" name="Column5684" dataDxfId="10840"/>
    <tableColumn id="5701" xr3:uid="{EF88687B-DEDF-4C08-8416-A08E5E1D8E84}" name="Column5685" dataDxfId="10839"/>
    <tableColumn id="5702" xr3:uid="{1ABA6ECE-20E9-486A-8624-F3C9656D682C}" name="Column5686" dataDxfId="10838"/>
    <tableColumn id="5703" xr3:uid="{D00FEF33-2C65-410F-B3EC-95667E2CD8B8}" name="Column5687" dataDxfId="10837"/>
    <tableColumn id="5704" xr3:uid="{54A0F3AE-1E54-4BEB-804A-1740510CB60A}" name="Column5688" dataDxfId="10836"/>
    <tableColumn id="5705" xr3:uid="{FCBC2006-320D-4C9C-A8C9-FF1428CA0E6A}" name="Column5689" dataDxfId="10835"/>
    <tableColumn id="5706" xr3:uid="{BB7160DA-1984-460B-8FBA-0251103C9C42}" name="Column5690" dataDxfId="10834"/>
    <tableColumn id="5707" xr3:uid="{D79B358C-01EC-4FAD-9F22-031B38032FC2}" name="Column5691" dataDxfId="10833"/>
    <tableColumn id="5708" xr3:uid="{3451A51D-C819-4240-91EA-048EC36F2277}" name="Column5692" dataDxfId="10832"/>
    <tableColumn id="5709" xr3:uid="{C4CC2850-8822-4D4D-9E0F-AE92594BAFA5}" name="Column5693" dataDxfId="10831"/>
    <tableColumn id="5710" xr3:uid="{627E40EF-5312-453F-BFE6-B9FB1D64E4D4}" name="Column5694" dataDxfId="10830"/>
    <tableColumn id="5711" xr3:uid="{8FCD8E0F-50F1-4A4C-8120-BE4F20C2EEB3}" name="Column5695" dataDxfId="10829"/>
    <tableColumn id="5712" xr3:uid="{E1BBCA9A-338B-4F7E-9CC9-1404040A1AAB}" name="Column5696" dataDxfId="10828"/>
    <tableColumn id="5713" xr3:uid="{CCE5EE2D-0EEE-4AB5-9C1E-CEE3153D2F23}" name="Column5697" dataDxfId="10827"/>
    <tableColumn id="5714" xr3:uid="{9FC16361-75A1-4203-9BEC-E3677FB009F6}" name="Column5698" dataDxfId="10826"/>
    <tableColumn id="5715" xr3:uid="{824E8C3F-DF12-43DF-802B-71FE62D96467}" name="Column5699" dataDxfId="10825"/>
    <tableColumn id="5716" xr3:uid="{5EF5FAF9-8519-4C97-A00C-F96EB91C6F98}" name="Column5700" dataDxfId="10824"/>
    <tableColumn id="5717" xr3:uid="{9884921B-9623-420C-89EF-DC9A3131010E}" name="Column5701" dataDxfId="10823"/>
    <tableColumn id="5718" xr3:uid="{F799D615-415F-405C-9E4F-7DA7BD3EB542}" name="Column5702" dataDxfId="10822"/>
    <tableColumn id="5719" xr3:uid="{532F177D-2297-41E6-ADF8-BFD79E1788E6}" name="Column5703" dataDxfId="10821"/>
    <tableColumn id="5720" xr3:uid="{5B109346-2C90-41E6-BC2E-1D0BEB702599}" name="Column5704" dataDxfId="10820"/>
    <tableColumn id="5721" xr3:uid="{6F531F1A-21A4-41C2-90D1-01FB440C3B77}" name="Column5705" dataDxfId="10819"/>
    <tableColumn id="5722" xr3:uid="{F7C707F6-5F0B-45B5-9691-F729A3C6E82F}" name="Column5706" dataDxfId="10818"/>
    <tableColumn id="5723" xr3:uid="{2B8B92B0-80DB-4BD6-B959-299CA555D40B}" name="Column5707" dataDxfId="10817"/>
    <tableColumn id="5724" xr3:uid="{885BA035-AA96-40A1-A560-3D41B1A52D09}" name="Column5708" dataDxfId="10816"/>
    <tableColumn id="5725" xr3:uid="{022DB4E4-51E9-45BE-A1EE-E291021A2C46}" name="Column5709" dataDxfId="10815"/>
    <tableColumn id="5726" xr3:uid="{19BE0B15-CC9B-4919-ACB5-1AA31B43EAE1}" name="Column5710" dataDxfId="10814"/>
    <tableColumn id="5727" xr3:uid="{3FC51903-A87F-419D-B24B-5767AD081B61}" name="Column5711" dataDxfId="10813"/>
    <tableColumn id="5728" xr3:uid="{A1874ADE-2187-45D6-8628-BBBA3004D9B5}" name="Column5712" dataDxfId="10812"/>
    <tableColumn id="5729" xr3:uid="{5FEE8324-DE8F-4DF1-BB3D-4D76C45C7028}" name="Column5713" dataDxfId="10811"/>
    <tableColumn id="5730" xr3:uid="{B73D757D-A355-4A29-8781-3569170898D8}" name="Column5714" dataDxfId="10810"/>
    <tableColumn id="5731" xr3:uid="{359ED9E5-2ED7-4BEC-94EB-5CE22B313523}" name="Column5715" dataDxfId="10809"/>
    <tableColumn id="5732" xr3:uid="{7D973B1F-1C1A-4B5D-8640-83C7C20D8EF0}" name="Column5716" dataDxfId="10808"/>
    <tableColumn id="5733" xr3:uid="{A2556ADF-B6F8-4EFD-9AA5-5634E689E4E5}" name="Column5717" dataDxfId="10807"/>
    <tableColumn id="5734" xr3:uid="{68D26388-779E-40AD-BBBF-0D96A2B32A42}" name="Column5718" dataDxfId="10806"/>
    <tableColumn id="5735" xr3:uid="{A51D0DD3-3B0B-44F0-B79C-4D7CC7E6D728}" name="Column5719" dataDxfId="10805"/>
    <tableColumn id="5736" xr3:uid="{C87F8662-0542-4008-B9D3-17B8A0A51B2D}" name="Column5720" dataDxfId="10804"/>
    <tableColumn id="5737" xr3:uid="{F6A5A35B-C825-4889-8BD7-6FC28A39C295}" name="Column5721" dataDxfId="10803"/>
    <tableColumn id="5738" xr3:uid="{B6C98CD5-232D-4ADA-AC9A-1617278E0FD4}" name="Column5722" dataDxfId="10802"/>
    <tableColumn id="5739" xr3:uid="{998230D2-4598-45C6-B571-6BA7E6E036F8}" name="Column5723" dataDxfId="10801"/>
    <tableColumn id="5740" xr3:uid="{5DDC5672-F419-4482-BF64-1F7C806BE36C}" name="Column5724" dataDxfId="10800"/>
    <tableColumn id="5741" xr3:uid="{78D814F3-F28C-4118-9280-40D895C6AE37}" name="Column5725" dataDxfId="10799"/>
    <tableColumn id="5742" xr3:uid="{0997A4A4-F1EE-4B43-AE35-9FF83A698BE8}" name="Column5726" dataDxfId="10798"/>
    <tableColumn id="5743" xr3:uid="{09DFCCE8-03F9-45AE-A0EC-4F2FFFDD0315}" name="Column5727" dataDxfId="10797"/>
    <tableColumn id="5744" xr3:uid="{A3C9832F-06A8-4876-9927-A26BDA2FC913}" name="Column5728" dataDxfId="10796"/>
    <tableColumn id="5745" xr3:uid="{4B5399F0-349F-4540-9E18-2D23E3FEF60D}" name="Column5729" dataDxfId="10795"/>
    <tableColumn id="5746" xr3:uid="{54509A57-8455-4E48-8736-B31EE06D71DE}" name="Column5730" dataDxfId="10794"/>
    <tableColumn id="5747" xr3:uid="{0D6F44F4-32C6-47CA-B6EF-86DC3DD7C939}" name="Column5731" dataDxfId="10793"/>
    <tableColumn id="5748" xr3:uid="{3C842C54-C46A-4EEC-967C-79AB8435D0A3}" name="Column5732" dataDxfId="10792"/>
    <tableColumn id="5749" xr3:uid="{67949316-AE3C-4B4C-B21B-76C87DB76D98}" name="Column5733" dataDxfId="10791"/>
    <tableColumn id="5750" xr3:uid="{FAC97383-37A0-40FD-82F0-1BF8435F0663}" name="Column5734" dataDxfId="10790"/>
    <tableColumn id="5751" xr3:uid="{78B74D45-4BF3-4C66-911B-FE1AC572D9F4}" name="Column5735" dataDxfId="10789"/>
    <tableColumn id="5752" xr3:uid="{25C7A2EA-A231-40C9-88C5-749FD6209FCD}" name="Column5736" dataDxfId="10788"/>
    <tableColumn id="5753" xr3:uid="{4B1D2248-B117-4A1F-B143-09B554630C96}" name="Column5737" dataDxfId="10787"/>
    <tableColumn id="5754" xr3:uid="{A5DA82A0-7149-4940-8F6A-378318D62D8F}" name="Column5738" dataDxfId="10786"/>
    <tableColumn id="5755" xr3:uid="{A6D9AD97-4671-4705-93AA-5CB2347D66B9}" name="Column5739" dataDxfId="10785"/>
    <tableColumn id="5756" xr3:uid="{71FA37C5-DC8C-47AA-B56E-FD593460775B}" name="Column5740" dataDxfId="10784"/>
    <tableColumn id="5757" xr3:uid="{8D86C612-6CC9-4828-BB6C-40E176F40F53}" name="Column5741" dataDxfId="10783"/>
    <tableColumn id="5758" xr3:uid="{60D0BEB7-6CB1-4D10-88E8-21F902B8B432}" name="Column5742" dataDxfId="10782"/>
    <tableColumn id="5759" xr3:uid="{06F3B512-D3C8-4D88-9FCE-D4652C095B95}" name="Column5743" dataDxfId="10781"/>
    <tableColumn id="5760" xr3:uid="{4DF10734-6C81-43BC-8FE2-5AA4E94A88B3}" name="Column5744" dataDxfId="10780"/>
    <tableColumn id="5761" xr3:uid="{26C33504-58C8-4F98-81C7-989E6A9287AF}" name="Column5745" dataDxfId="10779"/>
    <tableColumn id="5762" xr3:uid="{5F51AAED-4A61-497C-9197-6E62154B175F}" name="Column5746" dataDxfId="10778"/>
    <tableColumn id="5763" xr3:uid="{09D1A8A3-AF04-4FC1-95AD-E7988BF33246}" name="Column5747" dataDxfId="10777"/>
    <tableColumn id="5764" xr3:uid="{CE0764E0-44AB-44F9-B1CB-24967AE637A8}" name="Column5748" dataDxfId="10776"/>
    <tableColumn id="5765" xr3:uid="{7DC87C0F-F86E-46F8-832D-7DEA5CC63E57}" name="Column5749" dataDxfId="10775"/>
    <tableColumn id="5766" xr3:uid="{E972D461-2F2E-4599-BC0C-8C5FC69540AF}" name="Column5750" dataDxfId="10774"/>
    <tableColumn id="5767" xr3:uid="{3E681389-DBFF-482F-95DA-5F3F24A0DC20}" name="Column5751" dataDxfId="10773"/>
    <tableColumn id="5768" xr3:uid="{A5C0CFDB-3E97-4FB2-B8A0-D0DDDC8EF2BC}" name="Column5752" dataDxfId="10772"/>
    <tableColumn id="5769" xr3:uid="{FA8E0B74-5C88-404B-A3F2-6836B9C6F84D}" name="Column5753" dataDxfId="10771"/>
    <tableColumn id="5770" xr3:uid="{B0F97F73-65C7-4A3B-8339-F05942B5C29E}" name="Column5754" dataDxfId="10770"/>
    <tableColumn id="5771" xr3:uid="{E5CB2C3B-F7BC-4478-B5A1-FAE660570ECF}" name="Column5755" dataDxfId="10769"/>
    <tableColumn id="5772" xr3:uid="{53242522-9CFD-41A1-A5FA-E1F8987D66C9}" name="Column5756" dataDxfId="10768"/>
    <tableColumn id="5773" xr3:uid="{B745B05A-517A-477B-83FA-09C508C8987F}" name="Column5757" dataDxfId="10767"/>
    <tableColumn id="5774" xr3:uid="{0F65F131-7CDD-40CD-86C4-5999664740E9}" name="Column5758" dataDxfId="10766"/>
    <tableColumn id="5775" xr3:uid="{D4561241-0A4D-4489-B068-CED41FFB327D}" name="Column5759" dataDxfId="10765"/>
    <tableColumn id="5776" xr3:uid="{9FB2C29B-6379-4721-9C71-674F6ECD5E45}" name="Column5760" dataDxfId="10764"/>
    <tableColumn id="5777" xr3:uid="{2A1A4D7A-35F0-44A4-A334-377D77B6C190}" name="Column5761" dataDxfId="10763"/>
    <tableColumn id="5778" xr3:uid="{661B991E-C4B6-4384-AD1C-801034FCCB44}" name="Column5762" dataDxfId="10762"/>
    <tableColumn id="5779" xr3:uid="{797185C2-4950-4E73-BF65-6895A046910F}" name="Column5763" dataDxfId="10761"/>
    <tableColumn id="5780" xr3:uid="{756245B0-3692-4AF7-A751-C42E8F78476C}" name="Column5764" dataDxfId="10760"/>
    <tableColumn id="5781" xr3:uid="{43B5D77E-5323-459E-B30A-09CF1298817A}" name="Column5765" dataDxfId="10759"/>
    <tableColumn id="5782" xr3:uid="{117F5318-0EE8-439D-B417-600366C6D244}" name="Column5766" dataDxfId="10758"/>
    <tableColumn id="5783" xr3:uid="{57761A93-8C97-4922-9D21-4520E88CB633}" name="Column5767" dataDxfId="10757"/>
    <tableColumn id="5784" xr3:uid="{54D869E3-C1C7-4EC3-8AE2-ECDC547C3CE8}" name="Column5768" dataDxfId="10756"/>
    <tableColumn id="5785" xr3:uid="{FAFBDD93-13E1-4776-A601-D949D8368A66}" name="Column5769" dataDxfId="10755"/>
    <tableColumn id="5786" xr3:uid="{F13C2183-EC0C-4700-A044-F7E095880E72}" name="Column5770" dataDxfId="10754"/>
    <tableColumn id="5787" xr3:uid="{68FF21A5-A264-4674-8A61-788F40BB55DA}" name="Column5771" dataDxfId="10753"/>
    <tableColumn id="5788" xr3:uid="{A070C9C2-D5DC-45A2-A345-9094C6B94CB6}" name="Column5772" dataDxfId="10752"/>
    <tableColumn id="5789" xr3:uid="{9CEC9F0F-8D0D-47B3-AC0E-26F44C1C0B1B}" name="Column5773" dataDxfId="10751"/>
    <tableColumn id="5790" xr3:uid="{4BE8CA25-E664-488C-BCA2-F997D8C89E9A}" name="Column5774" dataDxfId="10750"/>
    <tableColumn id="5791" xr3:uid="{61D282D1-17A4-4CB7-BEBB-18B4AF9FE881}" name="Column5775" dataDxfId="10749"/>
    <tableColumn id="5792" xr3:uid="{8FCF456B-BC96-451B-B3D7-4F5209CD185F}" name="Column5776" dataDxfId="10748"/>
    <tableColumn id="5793" xr3:uid="{C1BC52A7-1028-428A-8D56-6C27CBB6679C}" name="Column5777" dataDxfId="10747"/>
    <tableColumn id="5794" xr3:uid="{CC654AA1-B8ED-4B8B-B048-C453FAFB0D6C}" name="Column5778" dataDxfId="10746"/>
    <tableColumn id="5795" xr3:uid="{C01A7DF8-0CA7-48FB-8BF8-E40EDC16803C}" name="Column5779" dataDxfId="10745"/>
    <tableColumn id="5796" xr3:uid="{1E6430F9-32CC-49D7-8C30-6E17CB0AB35D}" name="Column5780" dataDxfId="10744"/>
    <tableColumn id="5797" xr3:uid="{4E77D18C-BAAA-4371-98FC-A141083C241B}" name="Column5781" dataDxfId="10743"/>
    <tableColumn id="5798" xr3:uid="{BE09C9CE-189E-4DB0-B845-D60C05FD64A9}" name="Column5782" dataDxfId="10742"/>
    <tableColumn id="5799" xr3:uid="{22544521-5B26-41D7-8AA0-98B58AC90931}" name="Column5783" dataDxfId="10741"/>
    <tableColumn id="5800" xr3:uid="{6C9A2846-619C-4C08-85EC-ADEB31572DA8}" name="Column5784" dataDxfId="10740"/>
    <tableColumn id="5801" xr3:uid="{9572B8D5-D5D7-4CFF-8BDB-608C604DAFC9}" name="Column5785" dataDxfId="10739"/>
    <tableColumn id="5802" xr3:uid="{AF17F79B-E9E6-4DF3-BB00-6EA349E1AE50}" name="Column5786" dataDxfId="10738"/>
    <tableColumn id="5803" xr3:uid="{DB4C5336-3AAE-4BE0-8177-9095CD47CE76}" name="Column5787" dataDxfId="10737"/>
    <tableColumn id="5804" xr3:uid="{D3B8EE26-243F-4F78-BA74-1FA349E58C73}" name="Column5788" dataDxfId="10736"/>
    <tableColumn id="5805" xr3:uid="{DB408930-D048-4D06-8D13-DD6540437616}" name="Column5789" dataDxfId="10735"/>
    <tableColumn id="5806" xr3:uid="{6B613FE1-153A-4C56-919D-8642939FEFC7}" name="Column5790" dataDxfId="10734"/>
    <tableColumn id="5807" xr3:uid="{577F1D36-EA85-43BB-9AA1-C86437C1B464}" name="Column5791" dataDxfId="10733"/>
    <tableColumn id="5808" xr3:uid="{3029ADAF-F267-45AC-B55D-66F5F8A83D71}" name="Column5792" dataDxfId="10732"/>
    <tableColumn id="5809" xr3:uid="{53D94770-1FEE-4F0D-971B-B0BAD6403342}" name="Column5793" dataDxfId="10731"/>
    <tableColumn id="5810" xr3:uid="{CD9206BE-C064-465C-8925-E8BEEBA373C3}" name="Column5794" dataDxfId="10730"/>
    <tableColumn id="5811" xr3:uid="{C812C1B3-87F1-480D-AF4A-F25BB2BF8A05}" name="Column5795" dataDxfId="10729"/>
    <tableColumn id="5812" xr3:uid="{FAA83BA7-EBB0-4D7A-BF7E-2E61FF3FEDBB}" name="Column5796" dataDxfId="10728"/>
    <tableColumn id="5813" xr3:uid="{CEFE2F41-82A5-4EE9-91D8-5884AAEA57A4}" name="Column5797" dataDxfId="10727"/>
    <tableColumn id="5814" xr3:uid="{DE30A233-CD8E-4EC6-A196-A499B964B251}" name="Column5798" dataDxfId="10726"/>
    <tableColumn id="5815" xr3:uid="{172897AC-32F2-4D20-9D14-1BA975A1E887}" name="Column5799" dataDxfId="10725"/>
    <tableColumn id="5816" xr3:uid="{D7E2B48B-C4F4-49E4-80CD-68FDEDBE9B34}" name="Column5800" dataDxfId="10724"/>
    <tableColumn id="5817" xr3:uid="{39225234-E680-471A-9CCB-FFFFB08359C4}" name="Column5801" dataDxfId="10723"/>
    <tableColumn id="5818" xr3:uid="{8D43EAE8-3222-45B4-B02D-EE1DB00F487F}" name="Column5802" dataDxfId="10722"/>
    <tableColumn id="5819" xr3:uid="{08D99960-2EC4-4219-A9B3-2F0E7C1A0197}" name="Column5803" dataDxfId="10721"/>
    <tableColumn id="5820" xr3:uid="{461B44BB-9ED7-48A5-B425-94A8927F3830}" name="Column5804" dataDxfId="10720"/>
    <tableColumn id="5821" xr3:uid="{0857003E-D63E-42B8-8EB3-BD8E46EC754C}" name="Column5805" dataDxfId="10719"/>
    <tableColumn id="5822" xr3:uid="{F2BBE9C4-462E-4490-9324-E019D94B6371}" name="Column5806" dataDxfId="10718"/>
    <tableColumn id="5823" xr3:uid="{51859861-D447-436A-9766-E1E395D9CBBC}" name="Column5807" dataDxfId="10717"/>
    <tableColumn id="5824" xr3:uid="{8DE91143-7DA8-47F3-9529-1435EB7B39F7}" name="Column5808" dataDxfId="10716"/>
    <tableColumn id="5825" xr3:uid="{708100A7-5F2D-46B9-8622-119507FBCF9B}" name="Column5809" dataDxfId="10715"/>
    <tableColumn id="5826" xr3:uid="{3D30350C-0056-473C-801E-4E442052C9BC}" name="Column5810" dataDxfId="10714"/>
    <tableColumn id="5827" xr3:uid="{6A5CD90E-895B-4029-95C4-5190C1338C4F}" name="Column5811" dataDxfId="10713"/>
    <tableColumn id="5828" xr3:uid="{B32D2DE0-13F4-4487-A0C2-AD52EC817165}" name="Column5812" dataDxfId="10712"/>
    <tableColumn id="5829" xr3:uid="{19DC53C1-FDBB-4DA1-834D-2660984A40BF}" name="Column5813" dataDxfId="10711"/>
    <tableColumn id="5830" xr3:uid="{5E9BEA97-9324-43CD-9ACE-59847876B5F3}" name="Column5814" dataDxfId="10710"/>
    <tableColumn id="5831" xr3:uid="{149DA297-CAA6-448E-BD88-CA77F54F4969}" name="Column5815" dataDxfId="10709"/>
    <tableColumn id="5832" xr3:uid="{DF1FE0BD-7698-4768-8F21-B51674C61CB5}" name="Column5816" dataDxfId="10708"/>
    <tableColumn id="5833" xr3:uid="{786C0ADA-1C9F-43A9-8DA8-70E00FBDAF41}" name="Column5817" dataDxfId="10707"/>
    <tableColumn id="5834" xr3:uid="{9706D045-12AD-48D0-B887-3E4FA0B73A14}" name="Column5818" dataDxfId="10706"/>
    <tableColumn id="5835" xr3:uid="{0B0F75F0-83B2-4634-97ED-00CFFAE85232}" name="Column5819" dataDxfId="10705"/>
    <tableColumn id="5836" xr3:uid="{32A2775E-BC71-4383-8D45-C046D62DE659}" name="Column5820" dataDxfId="10704"/>
    <tableColumn id="5837" xr3:uid="{F103FDB7-88A8-4427-ADC7-1135DE8A4B13}" name="Column5821" dataDxfId="10703"/>
    <tableColumn id="5838" xr3:uid="{79BD920C-29A2-463C-9BE5-6AE58B802C78}" name="Column5822" dataDxfId="10702"/>
    <tableColumn id="5839" xr3:uid="{77B33301-C9C8-42D8-A206-CA14A2BF7F6D}" name="Column5823" dataDxfId="10701"/>
    <tableColumn id="5840" xr3:uid="{5E7E1375-5C60-4EB0-A02D-6817E870C7DA}" name="Column5824" dataDxfId="10700"/>
    <tableColumn id="5841" xr3:uid="{F830CBDC-4AFE-4005-9B80-4915BDAE369F}" name="Column5825" dataDxfId="10699"/>
    <tableColumn id="5842" xr3:uid="{E0F9496A-EE2C-46C9-BE2E-97E0B9E6E2D4}" name="Column5826" dataDxfId="10698"/>
    <tableColumn id="5843" xr3:uid="{05A0AE79-C24A-462C-9370-A7E1A773801D}" name="Column5827" dataDxfId="10697"/>
    <tableColumn id="5844" xr3:uid="{27169C96-F906-4754-985A-9B6C048E6213}" name="Column5828" dataDxfId="10696"/>
    <tableColumn id="5845" xr3:uid="{23E87EED-FDA4-4573-901E-CE5EC850C86D}" name="Column5829" dataDxfId="10695"/>
    <tableColumn id="5846" xr3:uid="{CC65E83C-E029-43DB-B7C7-0BBB8E18F789}" name="Column5830" dataDxfId="10694"/>
    <tableColumn id="5847" xr3:uid="{9AEAC16C-663F-4B7D-8D7D-7A24E9099967}" name="Column5831" dataDxfId="10693"/>
    <tableColumn id="5848" xr3:uid="{24D0609F-9EEF-4049-A71D-979493DF238A}" name="Column5832" dataDxfId="10692"/>
    <tableColumn id="5849" xr3:uid="{25E0D799-0556-4A14-806E-669C57FB7B60}" name="Column5833" dataDxfId="10691"/>
    <tableColumn id="5850" xr3:uid="{7674264E-3D9C-4050-8E61-FA2E41562CD8}" name="Column5834" dataDxfId="10690"/>
    <tableColumn id="5851" xr3:uid="{938BEA04-2C22-44F7-81DD-34ACB24D2752}" name="Column5835" dataDxfId="10689"/>
    <tableColumn id="5852" xr3:uid="{48DB6C0A-766D-4D92-B6D1-FFEB42B85583}" name="Column5836" dataDxfId="10688"/>
    <tableColumn id="5853" xr3:uid="{F5B2CDA1-2D7F-4C85-8D96-7E67E79DF852}" name="Column5837" dataDxfId="10687"/>
    <tableColumn id="5854" xr3:uid="{A2476F99-F3A2-4864-863D-DAADBF7E6670}" name="Column5838" dataDxfId="10686"/>
    <tableColumn id="5855" xr3:uid="{A1D80643-6B9B-4A3E-9038-01394451132A}" name="Column5839" dataDxfId="10685"/>
    <tableColumn id="5856" xr3:uid="{4AB29C70-0F41-48FD-81A1-8E539B18BD95}" name="Column5840" dataDxfId="10684"/>
    <tableColumn id="5857" xr3:uid="{B82B9BE9-4997-41E7-A0DE-F5046A70F3BC}" name="Column5841" dataDxfId="10683"/>
    <tableColumn id="5858" xr3:uid="{B39F01A8-04E1-45DD-A2FE-03E506CF0E7F}" name="Column5842" dataDxfId="10682"/>
    <tableColumn id="5859" xr3:uid="{E725FF85-8BD4-4683-9D4F-776601031DCC}" name="Column5843" dataDxfId="10681"/>
    <tableColumn id="5860" xr3:uid="{3D99D31D-4DE3-40A0-BD4E-44CA4AD2A695}" name="Column5844" dataDxfId="10680"/>
    <tableColumn id="5861" xr3:uid="{309449F9-56FE-4C42-9BEC-37822E89916A}" name="Column5845" dataDxfId="10679"/>
    <tableColumn id="5862" xr3:uid="{653486DE-4934-455D-A0E6-F4F88664C2BC}" name="Column5846" dataDxfId="10678"/>
    <tableColumn id="5863" xr3:uid="{B377E605-D605-4735-9265-58007EFA4021}" name="Column5847" dataDxfId="10677"/>
    <tableColumn id="5864" xr3:uid="{60E4FDC1-6F46-48B0-AC96-108C8CC0A910}" name="Column5848" dataDxfId="10676"/>
    <tableColumn id="5865" xr3:uid="{3AEBA2B6-04EE-4796-A926-D196C9078675}" name="Column5849" dataDxfId="10675"/>
    <tableColumn id="5866" xr3:uid="{B5934EF9-2E5E-4660-AE89-F23AF48D98B8}" name="Column5850" dataDxfId="10674"/>
    <tableColumn id="5867" xr3:uid="{66134FE6-60D6-4141-B047-0D49E69DFB03}" name="Column5851" dataDxfId="10673"/>
    <tableColumn id="5868" xr3:uid="{1233A884-8EBB-461C-AEA8-3B5E3095EA05}" name="Column5852" dataDxfId="10672"/>
    <tableColumn id="5869" xr3:uid="{60D46F8B-4FED-4080-AF35-9B880D9BF5B7}" name="Column5853" dataDxfId="10671"/>
    <tableColumn id="5870" xr3:uid="{0D434A64-7E19-4941-A32A-40AD04033449}" name="Column5854" dataDxfId="10670"/>
    <tableColumn id="5871" xr3:uid="{D0DC9A5D-71B5-431F-AD1D-0F1209879D36}" name="Column5855" dataDxfId="10669"/>
    <tableColumn id="5872" xr3:uid="{A8F613C4-8FA8-4027-A39E-AEB014125EEE}" name="Column5856" dataDxfId="10668"/>
    <tableColumn id="5873" xr3:uid="{80C3B1F4-99E5-4383-86A5-18CC49482DEA}" name="Column5857" dataDxfId="10667"/>
    <tableColumn id="5874" xr3:uid="{F9615C34-2C7E-483F-9FC6-6703920FFF73}" name="Column5858" dataDxfId="10666"/>
    <tableColumn id="5875" xr3:uid="{E418557F-843C-434A-BC20-093D240EA02C}" name="Column5859" dataDxfId="10665"/>
    <tableColumn id="5876" xr3:uid="{360A1F7A-5FE7-461C-99DD-9F62F0185B94}" name="Column5860" dataDxfId="10664"/>
    <tableColumn id="5877" xr3:uid="{347E673A-61B6-4729-B5AB-CAE460217345}" name="Column5861" dataDxfId="10663"/>
    <tableColumn id="5878" xr3:uid="{27112644-C883-4219-BF35-7DB76EF08548}" name="Column5862" dataDxfId="10662"/>
    <tableColumn id="5879" xr3:uid="{E5324E8B-C2D6-48BD-80F5-12B66A11A951}" name="Column5863" dataDxfId="10661"/>
    <tableColumn id="5880" xr3:uid="{05E5F556-4085-4B16-AE02-8DA3FC083B59}" name="Column5864" dataDxfId="10660"/>
    <tableColumn id="5881" xr3:uid="{F057CA42-4722-4DE8-A1EA-B6E3ACAB0911}" name="Column5865" dataDxfId="10659"/>
    <tableColumn id="5882" xr3:uid="{6A3F88FF-A09D-4E48-A093-83851B43EE01}" name="Column5866" dataDxfId="10658"/>
    <tableColumn id="5883" xr3:uid="{DACA826F-38BD-4FDB-87B1-E0756724C4DF}" name="Column5867" dataDxfId="10657"/>
    <tableColumn id="5884" xr3:uid="{16E068A6-BA87-4517-BDFC-53E53FADBE2B}" name="Column5868" dataDxfId="10656"/>
    <tableColumn id="5885" xr3:uid="{CE488864-480C-495D-8DB1-DAA73FAAD9F8}" name="Column5869" dataDxfId="10655"/>
    <tableColumn id="5886" xr3:uid="{D7CAE3B9-4D81-484F-BDAF-A82DFA8B1188}" name="Column5870" dataDxfId="10654"/>
    <tableColumn id="5887" xr3:uid="{C8928647-FFE8-45D7-8894-765813F329AA}" name="Column5871" dataDxfId="10653"/>
    <tableColumn id="5888" xr3:uid="{9F2E9A1D-6E07-4317-9C41-B1178195D05E}" name="Column5872" dataDxfId="10652"/>
    <tableColumn id="5889" xr3:uid="{39A5A12C-04D0-442E-B503-CFEECD8B72E0}" name="Column5873" dataDxfId="10651"/>
    <tableColumn id="5890" xr3:uid="{2EC3B673-E416-48EB-BD98-1F947F2814B5}" name="Column5874" dataDxfId="10650"/>
    <tableColumn id="5891" xr3:uid="{726688D8-2149-4D80-A698-6314B7407F4C}" name="Column5875" dataDxfId="10649"/>
    <tableColumn id="5892" xr3:uid="{729198DB-7707-4802-B275-F39082AD42E8}" name="Column5876" dataDxfId="10648"/>
    <tableColumn id="5893" xr3:uid="{632CE686-6253-4A7B-BDEE-08B32B782CBA}" name="Column5877" dataDxfId="10647"/>
    <tableColumn id="5894" xr3:uid="{75D6DE38-8611-4689-B344-980CFADD747A}" name="Column5878" dataDxfId="10646"/>
    <tableColumn id="5895" xr3:uid="{3A43949A-363B-4D1F-B63C-657058E17427}" name="Column5879" dataDxfId="10645"/>
    <tableColumn id="5896" xr3:uid="{5CD8A407-0D6A-4F02-BE0D-555E09B079DD}" name="Column5880" dataDxfId="10644"/>
    <tableColumn id="5897" xr3:uid="{BFBA33B4-AE35-4ED8-9F26-532C5DE5F8C4}" name="Column5881" dataDxfId="10643"/>
    <tableColumn id="5898" xr3:uid="{1A1C6B19-9559-41AD-A479-D4A04CDC42B2}" name="Column5882" dataDxfId="10642"/>
    <tableColumn id="5899" xr3:uid="{61F8D12E-D9A6-4D60-BAB1-293ED6611B33}" name="Column5883" dataDxfId="10641"/>
    <tableColumn id="5900" xr3:uid="{E17845BF-DB50-483D-82B0-481B93EC4106}" name="Column5884" dataDxfId="10640"/>
    <tableColumn id="5901" xr3:uid="{ADF3F373-63B7-4DE2-9E9B-D180055BCEA7}" name="Column5885" dataDxfId="10639"/>
    <tableColumn id="5902" xr3:uid="{3C292BF0-91FA-4A25-AD2D-A21EC41208EB}" name="Column5886" dataDxfId="10638"/>
    <tableColumn id="5903" xr3:uid="{4DE44382-50DD-4E04-8564-72EE1E0CC651}" name="Column5887" dataDxfId="10637"/>
    <tableColumn id="5904" xr3:uid="{F33F0D69-C3B6-4364-A465-03630208ED6C}" name="Column5888" dataDxfId="10636"/>
    <tableColumn id="5905" xr3:uid="{92F84341-2D5E-425F-81A8-80875E09846F}" name="Column5889" dataDxfId="10635"/>
    <tableColumn id="5906" xr3:uid="{2A72AAF5-894D-4AB2-AAF6-4D696CACCDBA}" name="Column5890" dataDxfId="10634"/>
    <tableColumn id="5907" xr3:uid="{AC54529E-8243-49B4-8301-B2D6E4D50023}" name="Column5891" dataDxfId="10633"/>
    <tableColumn id="5908" xr3:uid="{44A2B9DD-0FE6-4790-931D-CF382796CD18}" name="Column5892" dataDxfId="10632"/>
    <tableColumn id="5909" xr3:uid="{74CC8AFA-A86F-46D5-AEFD-AD2C5C4CCF35}" name="Column5893" dataDxfId="10631"/>
    <tableColumn id="5910" xr3:uid="{8A37487B-07E6-4F2C-8745-C4D0185EA6D1}" name="Column5894" dataDxfId="10630"/>
    <tableColumn id="5911" xr3:uid="{7FF30275-2212-4665-B09F-92888412FE35}" name="Column5895" dataDxfId="10629"/>
    <tableColumn id="5912" xr3:uid="{A35B195E-895E-4AAA-9B1E-43326160F83E}" name="Column5896" dataDxfId="10628"/>
    <tableColumn id="5913" xr3:uid="{3937D3AF-CBD7-4FC8-876B-D2FCA93D8F43}" name="Column5897" dataDxfId="10627"/>
    <tableColumn id="5914" xr3:uid="{10A7C1AC-6098-4FD2-8AEF-87F5E6B0E1EB}" name="Column5898" dataDxfId="10626"/>
    <tableColumn id="5915" xr3:uid="{43041710-0B8C-4DE3-9DF5-41C6B0C45A71}" name="Column5899" dataDxfId="10625"/>
    <tableColumn id="5916" xr3:uid="{C0125F3E-6760-4797-B296-AE69E793F516}" name="Column5900" dataDxfId="10624"/>
    <tableColumn id="5917" xr3:uid="{6C561C54-7433-4045-AAFA-4421CDA9AFD0}" name="Column5901" dataDxfId="10623"/>
    <tableColumn id="5918" xr3:uid="{E4CFB0D2-0B7A-41AC-AF36-38530C21DC47}" name="Column5902" dataDxfId="10622"/>
    <tableColumn id="5919" xr3:uid="{23029822-535F-427D-8B98-108ED2EB4AB5}" name="Column5903" dataDxfId="10621"/>
    <tableColumn id="5920" xr3:uid="{BD46E4F0-A636-475E-93FA-922FB03B9B91}" name="Column5904" dataDxfId="10620"/>
    <tableColumn id="5921" xr3:uid="{89859F66-7DD3-43CA-BD71-C351D3EAD673}" name="Column5905" dataDxfId="10619"/>
    <tableColumn id="5922" xr3:uid="{A86C2BCC-6E01-4777-9183-23C62B074017}" name="Column5906" dataDxfId="10618"/>
    <tableColumn id="5923" xr3:uid="{406AFAA0-2B03-44D9-AB00-182531460241}" name="Column5907" dataDxfId="10617"/>
    <tableColumn id="5924" xr3:uid="{7A6F85FC-7F87-4799-8B20-C8526C55F079}" name="Column5908" dataDxfId="10616"/>
    <tableColumn id="5925" xr3:uid="{8C27166C-5694-4463-B202-10C096916206}" name="Column5909" dataDxfId="10615"/>
    <tableColumn id="5926" xr3:uid="{028C322B-1327-43F2-8564-3532C775900D}" name="Column5910" dataDxfId="10614"/>
    <tableColumn id="5927" xr3:uid="{786D6C13-B5BD-47F2-9CBF-EDE2FDF6BA0C}" name="Column5911" dataDxfId="10613"/>
    <tableColumn id="5928" xr3:uid="{6EE292EE-11E5-49E5-A566-066A074A425B}" name="Column5912" dataDxfId="10612"/>
    <tableColumn id="5929" xr3:uid="{681D68DC-60CE-44C5-93E0-D62B329CC000}" name="Column5913" dataDxfId="10611"/>
    <tableColumn id="5930" xr3:uid="{0F5CAE92-53A2-4305-9B8B-1910BA05D3EE}" name="Column5914" dataDxfId="10610"/>
    <tableColumn id="5931" xr3:uid="{967B6A84-BB91-4100-8B22-C3498EF84050}" name="Column5915" dataDxfId="10609"/>
    <tableColumn id="5932" xr3:uid="{8E757146-E5C2-42FC-9FDA-2CFCB03F720C}" name="Column5916" dataDxfId="10608"/>
    <tableColumn id="5933" xr3:uid="{BF07892A-182C-485D-B297-A90CA99DEEDD}" name="Column5917" dataDxfId="10607"/>
    <tableColumn id="5934" xr3:uid="{8070B6B7-1D65-440A-A162-F93B941B66BB}" name="Column5918" dataDxfId="10606"/>
    <tableColumn id="5935" xr3:uid="{E41C0211-5B85-4CDC-81CD-E1BA5DCE2081}" name="Column5919" dataDxfId="10605"/>
    <tableColumn id="5936" xr3:uid="{B2751629-C2B0-422C-A467-18A8E3C9D0FB}" name="Column5920" dataDxfId="10604"/>
    <tableColumn id="5937" xr3:uid="{7F948474-11E3-4B69-BCA7-7F324EEBF7CA}" name="Column5921" dataDxfId="10603"/>
    <tableColumn id="5938" xr3:uid="{69885F3C-5DD5-4E9C-9B15-092599BC26EB}" name="Column5922" dataDxfId="10602"/>
    <tableColumn id="5939" xr3:uid="{C0DEE87E-BC72-4BCF-8F2C-436ECA39ED1E}" name="Column5923" dataDxfId="10601"/>
    <tableColumn id="5940" xr3:uid="{536E937D-3373-4B9F-A26C-C5BD9E0ABAAE}" name="Column5924" dataDxfId="10600"/>
    <tableColumn id="5941" xr3:uid="{F0F33B55-5354-4A7A-8A27-056D15249966}" name="Column5925" dataDxfId="10599"/>
    <tableColumn id="5942" xr3:uid="{49907A29-8D26-4F57-B822-91AD7E8BCBF9}" name="Column5926" dataDxfId="10598"/>
    <tableColumn id="5943" xr3:uid="{75E2EFC6-C7A8-4FFB-A48C-C6BFCE96B847}" name="Column5927" dataDxfId="10597"/>
    <tableColumn id="5944" xr3:uid="{87169068-4ED2-48FF-9B42-3B8A68143279}" name="Column5928" dataDxfId="10596"/>
    <tableColumn id="5945" xr3:uid="{4613D7A0-29B6-4C9B-9EC1-9AD43BC8C87E}" name="Column5929" dataDxfId="10595"/>
    <tableColumn id="5946" xr3:uid="{42F88FF3-ADFA-4642-B912-4C2F4A7BF946}" name="Column5930" dataDxfId="10594"/>
    <tableColumn id="5947" xr3:uid="{4C158E27-A282-4A5D-8A1D-91C6FEC7701A}" name="Column5931" dataDxfId="10593"/>
    <tableColumn id="5948" xr3:uid="{22188268-E0EB-4F9F-8CF0-F9F5C73A20D4}" name="Column5932" dataDxfId="10592"/>
    <tableColumn id="5949" xr3:uid="{8AA722F1-2A14-4D77-B052-5922A315FBC9}" name="Column5933" dataDxfId="10591"/>
    <tableColumn id="5950" xr3:uid="{A0D84F04-BD08-4EAC-AC69-B475C59AA41C}" name="Column5934" dataDxfId="10590"/>
    <tableColumn id="5951" xr3:uid="{8CC29A2F-999F-415E-AEE1-700843E1DCDE}" name="Column5935" dataDxfId="10589"/>
    <tableColumn id="5952" xr3:uid="{FD033C47-C769-45CB-BE71-0986E343BA3E}" name="Column5936" dataDxfId="10588"/>
    <tableColumn id="5953" xr3:uid="{7C8909B7-20D7-483B-A21F-D92858CB974F}" name="Column5937" dataDxfId="10587"/>
    <tableColumn id="5954" xr3:uid="{466409B6-9231-48D7-A2F6-277D908A9E74}" name="Column5938" dataDxfId="10586"/>
    <tableColumn id="5955" xr3:uid="{010C05DF-D526-4859-8284-646639A39EE6}" name="Column5939" dataDxfId="10585"/>
    <tableColumn id="5956" xr3:uid="{861D4A73-4944-42D1-9029-F763816A5C8C}" name="Column5940" dataDxfId="10584"/>
    <tableColumn id="5957" xr3:uid="{4A0076F4-0E9E-4419-BCD5-955539730B17}" name="Column5941" dataDxfId="10583"/>
    <tableColumn id="5958" xr3:uid="{E8017569-CC85-4FA5-890E-7FC0AFA7B627}" name="Column5942" dataDxfId="10582"/>
    <tableColumn id="5959" xr3:uid="{50311243-7E42-466D-A323-E9A91A0FBE46}" name="Column5943" dataDxfId="10581"/>
    <tableColumn id="5960" xr3:uid="{D0F2E0FB-463C-40C9-8404-C1509CBA328F}" name="Column5944" dataDxfId="10580"/>
    <tableColumn id="5961" xr3:uid="{84CA73E5-069F-4672-BEC6-84A39F997B0B}" name="Column5945" dataDxfId="10579"/>
    <tableColumn id="5962" xr3:uid="{FC6540C3-5B4E-44BF-8A34-F3A80193E0B3}" name="Column5946" dataDxfId="10578"/>
    <tableColumn id="5963" xr3:uid="{D2155FB9-F0D4-4597-A5E3-C83E1F464F3B}" name="Column5947" dataDxfId="10577"/>
    <tableColumn id="5964" xr3:uid="{FEF26523-818D-4E7F-AEE7-E2FCDEA7D549}" name="Column5948" dataDxfId="10576"/>
    <tableColumn id="5965" xr3:uid="{729F6464-82BC-4743-A8C1-D41A162B196F}" name="Column5949" dataDxfId="10575"/>
    <tableColumn id="5966" xr3:uid="{843786CE-F99A-4CF2-85D5-D39EEA66761D}" name="Column5950" dataDxfId="10574"/>
    <tableColumn id="5967" xr3:uid="{E205FB02-15E8-4ED9-A4D9-36B722BB3BDE}" name="Column5951" dataDxfId="10573"/>
    <tableColumn id="5968" xr3:uid="{008E8DC4-7720-4A33-9666-4C180F899783}" name="Column5952" dataDxfId="10572"/>
    <tableColumn id="5969" xr3:uid="{5FFE6F6C-3691-4D1B-ACB8-F06FE538DCF6}" name="Column5953" dataDxfId="10571"/>
    <tableColumn id="5970" xr3:uid="{9A6F116B-BA4A-41B9-9320-ACB2F587B9F9}" name="Column5954" dataDxfId="10570"/>
    <tableColumn id="5971" xr3:uid="{E1A2ACAC-B3B6-484E-9AFB-9C78FE9B2D30}" name="Column5955" dataDxfId="10569"/>
    <tableColumn id="5972" xr3:uid="{A056E58E-8B40-4327-AB41-7EACB478C409}" name="Column5956" dataDxfId="10568"/>
    <tableColumn id="5973" xr3:uid="{71454AA9-4804-4F68-B292-9E204FEAF607}" name="Column5957" dataDxfId="10567"/>
    <tableColumn id="5974" xr3:uid="{F70784CF-E41B-4D4F-B652-D025978E44A7}" name="Column5958" dataDxfId="10566"/>
    <tableColumn id="5975" xr3:uid="{778A7B33-8738-4DF0-8A87-282F118A5403}" name="Column5959" dataDxfId="10565"/>
    <tableColumn id="5976" xr3:uid="{A2F31A04-8CA7-4123-B2AE-F92324C24CFA}" name="Column5960" dataDxfId="10564"/>
    <tableColumn id="5977" xr3:uid="{DDB75DBB-5CB3-48D3-82D2-B0E658D83493}" name="Column5961" dataDxfId="10563"/>
    <tableColumn id="5978" xr3:uid="{74702635-D7F9-4AC5-A2FF-F271342FCCAB}" name="Column5962" dataDxfId="10562"/>
    <tableColumn id="5979" xr3:uid="{79949BA1-1E25-492C-821F-F4819B979689}" name="Column5963" dataDxfId="10561"/>
    <tableColumn id="5980" xr3:uid="{AE803421-7D44-45A1-95A2-80CA569306B5}" name="Column5964" dataDxfId="10560"/>
    <tableColumn id="5981" xr3:uid="{6727802F-61DC-4EAA-BA94-BFAA3B160E81}" name="Column5965" dataDxfId="10559"/>
    <tableColumn id="5982" xr3:uid="{078A0E15-25F0-4C6D-A86E-9433F78F50F8}" name="Column5966" dataDxfId="10558"/>
    <tableColumn id="5983" xr3:uid="{580A4B45-4EDF-40F5-AEC6-323AED228851}" name="Column5967" dataDxfId="10557"/>
    <tableColumn id="5984" xr3:uid="{B2BD80D3-396C-41F9-84E3-51BCD0B6C40E}" name="Column5968" dataDxfId="10556"/>
    <tableColumn id="5985" xr3:uid="{896C7717-9222-41B8-8A2C-50714FAF470D}" name="Column5969" dataDxfId="10555"/>
    <tableColumn id="5986" xr3:uid="{5AC9F2AD-F29F-4BDB-AEA9-83534855FA76}" name="Column5970" dataDxfId="10554"/>
    <tableColumn id="5987" xr3:uid="{BBD24380-8090-45F3-9BA6-BAE23BFC1D78}" name="Column5971" dataDxfId="10553"/>
    <tableColumn id="5988" xr3:uid="{4CBB89A5-CDA0-4A94-BD72-F809A22C719F}" name="Column5972" dataDxfId="10552"/>
    <tableColumn id="5989" xr3:uid="{71D72B6C-7442-4883-A897-77B4C26FA85A}" name="Column5973" dataDxfId="10551"/>
    <tableColumn id="5990" xr3:uid="{6EA291C8-C554-4C7C-B696-8927C582E66B}" name="Column5974" dataDxfId="10550"/>
    <tableColumn id="5991" xr3:uid="{F47F0D1A-407C-4FAA-AD55-FD7E268F492B}" name="Column5975" dataDxfId="10549"/>
    <tableColumn id="5992" xr3:uid="{A91FBB53-ED78-488D-991A-39807498DA30}" name="Column5976" dataDxfId="10548"/>
    <tableColumn id="5993" xr3:uid="{F1604734-1EFE-4934-8420-9C662C271DC4}" name="Column5977" dataDxfId="10547"/>
    <tableColumn id="5994" xr3:uid="{D8DFFE09-F7E3-45BE-B823-B6D4FF95CF7F}" name="Column5978" dataDxfId="10546"/>
    <tableColumn id="5995" xr3:uid="{D245C5A7-D3DD-4563-996A-735172D864FB}" name="Column5979" dataDxfId="10545"/>
    <tableColumn id="5996" xr3:uid="{54D644BB-0A82-4E4B-8BD4-C77E38F8CE3F}" name="Column5980" dataDxfId="10544"/>
    <tableColumn id="5997" xr3:uid="{F6B343C1-D0F2-4426-BB0A-5562E5242A20}" name="Column5981" dataDxfId="10543"/>
    <tableColumn id="5998" xr3:uid="{0D5B097D-CAE6-474F-9413-4C8B67E8B375}" name="Column5982" dataDxfId="10542"/>
    <tableColumn id="5999" xr3:uid="{3320D0B5-204B-480C-90C9-7EE797BD4B52}" name="Column5983" dataDxfId="10541"/>
    <tableColumn id="6000" xr3:uid="{5BA29228-5C0D-4A84-86A2-44F8DD3FB1C7}" name="Column5984" dataDxfId="10540"/>
    <tableColumn id="6001" xr3:uid="{F705AC5D-9C0E-4C81-958C-EC7B7AE6DF26}" name="Column5985" dataDxfId="10539"/>
    <tableColumn id="6002" xr3:uid="{D363B095-FFBD-4AC7-AA5E-1B7D4A0C9D5F}" name="Column5986" dataDxfId="10538"/>
    <tableColumn id="6003" xr3:uid="{3786FA3C-7B8D-4050-93DB-A16E787EBCF5}" name="Column5987" dataDxfId="10537"/>
    <tableColumn id="6004" xr3:uid="{C13E50EE-9B59-448B-BBCA-8E98F657097E}" name="Column5988" dataDxfId="10536"/>
    <tableColumn id="6005" xr3:uid="{A74A25AC-DD42-46C0-95D9-30FA2880A56D}" name="Column5989" dataDxfId="10535"/>
    <tableColumn id="6006" xr3:uid="{CD15CE0A-2843-449D-989C-CDBB5C5566EA}" name="Column5990" dataDxfId="10534"/>
    <tableColumn id="6007" xr3:uid="{ED1C3493-D8F2-48DD-8083-85BE7AEAF6EC}" name="Column5991" dataDxfId="10533"/>
    <tableColumn id="6008" xr3:uid="{FA92362F-E7EF-4FA8-AE41-7F9508C35927}" name="Column5992" dataDxfId="10532"/>
    <tableColumn id="6009" xr3:uid="{37764054-EE21-496C-96EA-C30B0F9DB041}" name="Column5993" dataDxfId="10531"/>
    <tableColumn id="6010" xr3:uid="{2EFFB62A-169E-4745-B170-8EB33F0C3D7B}" name="Column5994" dataDxfId="10530"/>
    <tableColumn id="6011" xr3:uid="{69BCF477-22D0-43D9-9508-7F65AD570025}" name="Column5995" dataDxfId="10529"/>
    <tableColumn id="6012" xr3:uid="{8D9761E4-93FD-4BEC-AB81-7DB592B1CEE6}" name="Column5996" dataDxfId="10528"/>
    <tableColumn id="6013" xr3:uid="{595580C0-A100-4A84-B932-5E139C389A2C}" name="Column5997" dataDxfId="10527"/>
    <tableColumn id="6014" xr3:uid="{70076E73-66AE-468C-B176-079A748D3970}" name="Column5998" dataDxfId="10526"/>
    <tableColumn id="6015" xr3:uid="{E1CB2809-181E-452F-9F00-BADD374514BB}" name="Column5999" dataDxfId="10525"/>
    <tableColumn id="6016" xr3:uid="{4FD94A6C-0463-4281-9049-EE87C04E630B}" name="Column6000" dataDxfId="10524"/>
    <tableColumn id="6017" xr3:uid="{10A14792-1E72-4465-8A3B-E2DE12CB47CE}" name="Column6001" dataDxfId="10523"/>
    <tableColumn id="6018" xr3:uid="{59C2DA6E-8E60-46A3-A4FA-A69D1B004142}" name="Column6002" dataDxfId="10522"/>
    <tableColumn id="6019" xr3:uid="{8F750C1A-8C51-4C42-ADDF-71E9358C651E}" name="Column6003" dataDxfId="10521"/>
    <tableColumn id="6020" xr3:uid="{3C64944C-3B15-4680-88FA-77779DAC813A}" name="Column6004" dataDxfId="10520"/>
    <tableColumn id="6021" xr3:uid="{79EAD1F9-E7DA-4967-B46B-99A318E7AD4D}" name="Column6005" dataDxfId="10519"/>
    <tableColumn id="6022" xr3:uid="{614150A0-B64B-40FE-92DA-B5CCAD29DB55}" name="Column6006" dataDxfId="10518"/>
    <tableColumn id="6023" xr3:uid="{5E191A87-DE63-4241-A8EA-A1844CE5AD37}" name="Column6007" dataDxfId="10517"/>
    <tableColumn id="6024" xr3:uid="{5B8C133E-0CE2-4433-8883-7C774589322B}" name="Column6008" dataDxfId="10516"/>
    <tableColumn id="6025" xr3:uid="{8850157A-A48A-43AB-BBA9-CA952CF10120}" name="Column6009" dataDxfId="10515"/>
    <tableColumn id="6026" xr3:uid="{A5000BEB-5BFD-4100-BB2D-A8B94DA51BB4}" name="Column6010" dataDxfId="10514"/>
    <tableColumn id="6027" xr3:uid="{4CE697A8-620C-4B3F-A9F7-F09C5A51439B}" name="Column6011" dataDxfId="10513"/>
    <tableColumn id="6028" xr3:uid="{30A32426-474D-4EBC-B91A-18BF3D85B4F2}" name="Column6012" dataDxfId="10512"/>
    <tableColumn id="6029" xr3:uid="{EFF54D5A-E56E-4D6A-B1D0-AC2DA28ABB74}" name="Column6013" dataDxfId="10511"/>
    <tableColumn id="6030" xr3:uid="{52437F84-7BEC-4D66-B5D9-581DE18051F1}" name="Column6014" dataDxfId="10510"/>
    <tableColumn id="6031" xr3:uid="{8758AB13-DBE6-4217-83AD-AE9E08E59D16}" name="Column6015" dataDxfId="10509"/>
    <tableColumn id="6032" xr3:uid="{1831B3F5-E861-401C-BB77-51F3038806CE}" name="Column6016" dataDxfId="10508"/>
    <tableColumn id="6033" xr3:uid="{195601CA-6170-40FE-B388-37582F790724}" name="Column6017" dataDxfId="10507"/>
    <tableColumn id="6034" xr3:uid="{240E659D-79CC-4B77-89C9-070402A8789B}" name="Column6018" dataDxfId="10506"/>
    <tableColumn id="6035" xr3:uid="{80A2AD24-0F4A-42BC-9B74-703895A7AB08}" name="Column6019" dataDxfId="10505"/>
    <tableColumn id="6036" xr3:uid="{B3433634-5B66-45E7-B458-3D17461C1E99}" name="Column6020" dataDxfId="10504"/>
    <tableColumn id="6037" xr3:uid="{6FD2E677-476C-4952-AC03-4D29D3318DE7}" name="Column6021" dataDxfId="10503"/>
    <tableColumn id="6038" xr3:uid="{882E381C-AC4F-407F-8808-ECDCC7C146AE}" name="Column6022" dataDxfId="10502"/>
    <tableColumn id="6039" xr3:uid="{E5936C7E-D01E-4600-B8A9-D89597F15512}" name="Column6023" dataDxfId="10501"/>
    <tableColumn id="6040" xr3:uid="{A134FC34-62B0-44C5-91C8-9996B4A59F53}" name="Column6024" dataDxfId="10500"/>
    <tableColumn id="6041" xr3:uid="{F204C5F5-C7A4-442F-B728-2336EB480FA4}" name="Column6025" dataDxfId="10499"/>
    <tableColumn id="6042" xr3:uid="{3F7DC48C-F878-45AA-8C7B-24AF91299EA5}" name="Column6026" dataDxfId="10498"/>
    <tableColumn id="6043" xr3:uid="{C3F332B8-62E2-4A1E-8B02-E66229DFAAB2}" name="Column6027" dataDxfId="10497"/>
    <tableColumn id="6044" xr3:uid="{1655D641-6FB5-4F91-930C-2A7FDBBBAB4B}" name="Column6028" dataDxfId="10496"/>
    <tableColumn id="6045" xr3:uid="{28D565C3-228A-4DBA-A248-A16400EDB73B}" name="Column6029" dataDxfId="10495"/>
    <tableColumn id="6046" xr3:uid="{FE697C99-6CD4-49DD-9766-98BCDFEE085F}" name="Column6030" dataDxfId="10494"/>
    <tableColumn id="6047" xr3:uid="{C1F058EC-B7F1-42CE-B4B6-7F75A3D3E71A}" name="Column6031" dataDxfId="10493"/>
    <tableColumn id="6048" xr3:uid="{044178C2-5230-46E3-B040-D9863C5BE07A}" name="Column6032" dataDxfId="10492"/>
    <tableColumn id="6049" xr3:uid="{6D82FAA0-80E6-4A0C-80AC-36319D8E7964}" name="Column6033" dataDxfId="10491"/>
    <tableColumn id="6050" xr3:uid="{4E666680-31BE-4566-B3CC-74947DD06F1C}" name="Column6034" dataDxfId="10490"/>
    <tableColumn id="6051" xr3:uid="{3EC3DC9A-BEA2-4C6A-B9C1-9F0FE2715498}" name="Column6035" dataDxfId="10489"/>
    <tableColumn id="6052" xr3:uid="{7A2D36C5-380E-4C8F-92F5-EDA84807C6C4}" name="Column6036" dataDxfId="10488"/>
    <tableColumn id="6053" xr3:uid="{EA008C2F-EA32-4516-928D-84FB2B503A67}" name="Column6037" dataDxfId="10487"/>
    <tableColumn id="6054" xr3:uid="{185D7EE8-7EAD-4A04-B63B-D40A4F63E4E1}" name="Column6038" dataDxfId="10486"/>
    <tableColumn id="6055" xr3:uid="{0621ACD6-D74D-4FB0-9F0D-1B87176C717C}" name="Column6039" dataDxfId="10485"/>
    <tableColumn id="6056" xr3:uid="{E198B385-8FA4-4C76-8E2A-E211BAAF73E7}" name="Column6040" dataDxfId="10484"/>
    <tableColumn id="6057" xr3:uid="{80E44E3D-B0A5-4F39-A57A-C1A49C65AC79}" name="Column6041" dataDxfId="10483"/>
    <tableColumn id="6058" xr3:uid="{93D07C0A-F1B1-4EF6-9B7C-8F4AA36E99A4}" name="Column6042" dataDxfId="10482"/>
    <tableColumn id="6059" xr3:uid="{66801EAD-11FF-4CCF-8757-775526EF5E42}" name="Column6043" dataDxfId="10481"/>
    <tableColumn id="6060" xr3:uid="{28257F26-E40C-4612-9D76-29FB10300901}" name="Column6044" dataDxfId="10480"/>
    <tableColumn id="6061" xr3:uid="{80F2D8F2-C082-4D7C-B93D-659702A6AC49}" name="Column6045" dataDxfId="10479"/>
    <tableColumn id="6062" xr3:uid="{0A51E36A-B4C6-4B99-A57C-A9626F2FEFA4}" name="Column6046" dataDxfId="10478"/>
    <tableColumn id="6063" xr3:uid="{498BD3C6-0B62-4052-835F-6951C5B5FB34}" name="Column6047" dataDxfId="10477"/>
    <tableColumn id="6064" xr3:uid="{4B22ACFE-19B2-488A-BB12-BE87B9982A73}" name="Column6048" dataDxfId="10476"/>
    <tableColumn id="6065" xr3:uid="{00E5DB9F-CDC6-43E5-9545-C5FD4B85BD89}" name="Column6049" dataDxfId="10475"/>
    <tableColumn id="6066" xr3:uid="{C2874451-A568-4C64-BEB0-BFF858ECF9FF}" name="Column6050" dataDxfId="10474"/>
    <tableColumn id="6067" xr3:uid="{F747846F-7F85-4654-AE13-9FDD99E12EF9}" name="Column6051" dataDxfId="10473"/>
    <tableColumn id="6068" xr3:uid="{78F101C6-5D24-4B18-8729-89E8A7D2BCD1}" name="Column6052" dataDxfId="10472"/>
    <tableColumn id="6069" xr3:uid="{404B1E1D-2578-474C-B34E-BE2CBB008B83}" name="Column6053" dataDxfId="10471"/>
    <tableColumn id="6070" xr3:uid="{7D089CA1-E0B4-429B-9AED-ED97F333FB2C}" name="Column6054" dataDxfId="10470"/>
    <tableColumn id="6071" xr3:uid="{3E988906-A39D-4093-B2AD-54FD2A00C5B2}" name="Column6055" dataDxfId="10469"/>
    <tableColumn id="6072" xr3:uid="{81D6012E-7CE3-4EE4-B48A-6C83DE5E6EF1}" name="Column6056" dataDxfId="10468"/>
    <tableColumn id="6073" xr3:uid="{4FFA0777-9CFC-49FD-875B-7CAD8AF0C057}" name="Column6057" dataDxfId="10467"/>
    <tableColumn id="6074" xr3:uid="{72DB3B43-B305-40A7-91FE-96A2558704D3}" name="Column6058" dataDxfId="10466"/>
    <tableColumn id="6075" xr3:uid="{27888C5A-28A9-4221-9A35-668440C2C531}" name="Column6059" dataDxfId="10465"/>
    <tableColumn id="6076" xr3:uid="{9FDF52CC-E4DA-4754-A9A8-79479382BAA5}" name="Column6060" dataDxfId="10464"/>
    <tableColumn id="6077" xr3:uid="{64D2CA01-509E-4B89-98DF-694FCCB2DBC7}" name="Column6061" dataDxfId="10463"/>
    <tableColumn id="6078" xr3:uid="{F03BD436-6F56-4EDD-93A6-EC22678EE0E4}" name="Column6062" dataDxfId="10462"/>
    <tableColumn id="6079" xr3:uid="{5ED5F55D-C38E-44DC-8FCA-8C836A9E96CB}" name="Column6063" dataDxfId="10461"/>
    <tableColumn id="6080" xr3:uid="{2E420348-66E5-432A-A6D6-D1D21159DE5C}" name="Column6064" dataDxfId="10460"/>
    <tableColumn id="6081" xr3:uid="{FFB1EEBA-8CC3-4B2C-9215-AC53B325999A}" name="Column6065" dataDxfId="10459"/>
    <tableColumn id="6082" xr3:uid="{2233823F-78E8-448E-99FB-C48B170E134B}" name="Column6066" dataDxfId="10458"/>
    <tableColumn id="6083" xr3:uid="{BCDFB104-552E-4B30-900A-7FAE865845ED}" name="Column6067" dataDxfId="10457"/>
    <tableColumn id="6084" xr3:uid="{A7666D90-7B25-4B36-B9B8-43F5C7D11357}" name="Column6068" dataDxfId="10456"/>
    <tableColumn id="6085" xr3:uid="{B9BD1FBA-94E2-493C-8713-19F371CD35FF}" name="Column6069" dataDxfId="10455"/>
    <tableColumn id="6086" xr3:uid="{BCB0A0FD-051B-4540-B67F-9B88AE658AFB}" name="Column6070" dataDxfId="10454"/>
    <tableColumn id="6087" xr3:uid="{4BCD8D1B-D91F-43AE-AB08-89AB7EC448EB}" name="Column6071" dataDxfId="10453"/>
    <tableColumn id="6088" xr3:uid="{F8328099-4A42-498E-B4C6-0A47FFA948C0}" name="Column6072" dataDxfId="10452"/>
    <tableColumn id="6089" xr3:uid="{2A6721DF-A4CD-4C8A-9BE0-4B6D20BC90C4}" name="Column6073" dataDxfId="10451"/>
    <tableColumn id="6090" xr3:uid="{BE17A2C8-3EAC-4B46-8216-8C4D2987B54F}" name="Column6074" dataDxfId="10450"/>
    <tableColumn id="6091" xr3:uid="{21C09D04-2FAC-4316-9CDE-F402BBF1B817}" name="Column6075" dataDxfId="10449"/>
    <tableColumn id="6092" xr3:uid="{EB6452FF-DA29-4578-BA42-CC28962FECE7}" name="Column6076" dataDxfId="10448"/>
    <tableColumn id="6093" xr3:uid="{BED64D85-947F-4CA7-972B-0FB045E6F6B0}" name="Column6077" dataDxfId="10447"/>
    <tableColumn id="6094" xr3:uid="{614ABDAF-D737-43D9-96AA-BCC76B9D4B23}" name="Column6078" dataDxfId="10446"/>
    <tableColumn id="6095" xr3:uid="{CE286D0C-C3C1-4312-B314-BD9B86727DAB}" name="Column6079" dataDxfId="10445"/>
    <tableColumn id="6096" xr3:uid="{80AE399A-BCA1-4DDC-BCB6-294CB4E3A5CF}" name="Column6080" dataDxfId="10444"/>
    <tableColumn id="6097" xr3:uid="{00E54558-1E99-4BA4-85E9-2DC4895CA7DA}" name="Column6081" dataDxfId="10443"/>
    <tableColumn id="6098" xr3:uid="{054408DE-37F1-44E9-8347-6D43C68F2EC2}" name="Column6082" dataDxfId="10442"/>
    <tableColumn id="6099" xr3:uid="{62367AF2-F952-44AD-9091-4209DFAAE9D6}" name="Column6083" dataDxfId="10441"/>
    <tableColumn id="6100" xr3:uid="{5C9CECDD-35BC-4D37-BAC8-2C3E53B62F1C}" name="Column6084" dataDxfId="10440"/>
    <tableColumn id="6101" xr3:uid="{3B6DD826-34E9-4CFE-88DE-39DE1474AD48}" name="Column6085" dataDxfId="10439"/>
    <tableColumn id="6102" xr3:uid="{2F212881-13A2-41C2-9B68-9D42CBA726BE}" name="Column6086" dataDxfId="10438"/>
    <tableColumn id="6103" xr3:uid="{C474F253-4656-4235-9824-F1197165ACA3}" name="Column6087" dataDxfId="10437"/>
    <tableColumn id="6104" xr3:uid="{D9687AB6-6A51-4051-B607-4A47A746B101}" name="Column6088" dataDxfId="10436"/>
    <tableColumn id="6105" xr3:uid="{1FB182B8-F6C5-40C0-9867-1C8F8F4A4821}" name="Column6089" dataDxfId="10435"/>
    <tableColumn id="6106" xr3:uid="{B2899DDE-3142-4727-8CF1-0D95EA6DF729}" name="Column6090" dataDxfId="10434"/>
    <tableColumn id="6107" xr3:uid="{729FDDCB-C6A6-41E6-ABCC-10453DFB0D95}" name="Column6091" dataDxfId="10433"/>
    <tableColumn id="6108" xr3:uid="{723DA154-C3EA-48A7-A045-9F8E4944BE36}" name="Column6092" dataDxfId="10432"/>
    <tableColumn id="6109" xr3:uid="{4B839AEF-1613-409B-AA8C-832489E1992C}" name="Column6093" dataDxfId="10431"/>
    <tableColumn id="6110" xr3:uid="{09710AE7-789E-4EF6-BD9F-983B44F67B13}" name="Column6094" dataDxfId="10430"/>
    <tableColumn id="6111" xr3:uid="{14519C60-1D27-4E04-A728-B71BF0590599}" name="Column6095" dataDxfId="10429"/>
    <tableColumn id="6112" xr3:uid="{0F287D63-5F22-4C83-B1BB-B4182A416FED}" name="Column6096" dataDxfId="10428"/>
    <tableColumn id="6113" xr3:uid="{AEAE9A01-468F-4440-B1DE-35E0277B7D9A}" name="Column6097" dataDxfId="10427"/>
    <tableColumn id="6114" xr3:uid="{6A619AB5-B5F5-42BF-B1BF-5D9AC101E163}" name="Column6098" dataDxfId="10426"/>
    <tableColumn id="6115" xr3:uid="{31C509F1-6801-4491-86C9-737B6A8DF530}" name="Column6099" dataDxfId="10425"/>
    <tableColumn id="6116" xr3:uid="{F61935A0-1AD5-4604-9250-626869FC35C0}" name="Column6100" dataDxfId="10424"/>
    <tableColumn id="6117" xr3:uid="{899F13FA-648D-40C0-A06D-BB97C3976C4E}" name="Column6101" dataDxfId="10423"/>
    <tableColumn id="6118" xr3:uid="{336D0918-AD9C-4333-AD46-9FF423E02146}" name="Column6102" dataDxfId="10422"/>
    <tableColumn id="6119" xr3:uid="{F623B33D-6A28-454E-B0DF-A171126BA3A6}" name="Column6103" dataDxfId="10421"/>
    <tableColumn id="6120" xr3:uid="{F4B7B31E-7A59-4369-A1C1-360A38521624}" name="Column6104" dataDxfId="10420"/>
    <tableColumn id="6121" xr3:uid="{A6998F81-A4B4-44CC-871C-54241ACD2FAA}" name="Column6105" dataDxfId="10419"/>
    <tableColumn id="6122" xr3:uid="{E593EB1F-D900-4FF6-BD04-0F5690F14E54}" name="Column6106" dataDxfId="10418"/>
    <tableColumn id="6123" xr3:uid="{2617849E-3734-47CF-95E4-1E8619B5F743}" name="Column6107" dataDxfId="10417"/>
    <tableColumn id="6124" xr3:uid="{E22E6670-C73C-4F85-AF2A-0C4744958434}" name="Column6108" dataDxfId="10416"/>
    <tableColumn id="6125" xr3:uid="{8CCF84A7-2251-4DCC-9F06-366E58BB1456}" name="Column6109" dataDxfId="10415"/>
    <tableColumn id="6126" xr3:uid="{33E3757F-7AB5-47FB-9D61-31968D43C6AC}" name="Column6110" dataDxfId="10414"/>
    <tableColumn id="6127" xr3:uid="{469878EA-87FC-4DC1-94B9-CABE0E49DD28}" name="Column6111" dataDxfId="10413"/>
    <tableColumn id="6128" xr3:uid="{A214D500-B673-4DE1-9978-719DF6DB7A65}" name="Column6112" dataDxfId="10412"/>
    <tableColumn id="6129" xr3:uid="{50495685-387B-4245-B37C-FA09929D4BF6}" name="Column6113" dataDxfId="10411"/>
    <tableColumn id="6130" xr3:uid="{1887604D-7600-4102-982C-D350916109B2}" name="Column6114" dataDxfId="10410"/>
    <tableColumn id="6131" xr3:uid="{7E164239-DCD6-4EDC-AF12-CF1E32ADE8F7}" name="Column6115" dataDxfId="10409"/>
    <tableColumn id="6132" xr3:uid="{458E5DD5-89EA-4710-B747-7C9EBBE7A64F}" name="Column6116" dataDxfId="10408"/>
    <tableColumn id="6133" xr3:uid="{A2290B05-496A-4BA2-94B2-8D330EDF1EB8}" name="Column6117" dataDxfId="10407"/>
    <tableColumn id="6134" xr3:uid="{DF387BAC-7186-47BF-9126-D4487E47B4D9}" name="Column6118" dataDxfId="10406"/>
    <tableColumn id="6135" xr3:uid="{BFF7E448-E366-4553-965B-0C57FE00B61C}" name="Column6119" dataDxfId="10405"/>
    <tableColumn id="6136" xr3:uid="{688C2EF5-EB16-4328-AC29-8AE2D3F7B9F3}" name="Column6120" dataDxfId="10404"/>
    <tableColumn id="6137" xr3:uid="{5CC43201-373E-42C4-B3A9-C86E408B5D0E}" name="Column6121" dataDxfId="10403"/>
    <tableColumn id="6138" xr3:uid="{E229E8A2-ABF3-4C7B-B70C-6BFE8F46549B}" name="Column6122" dataDxfId="10402"/>
    <tableColumn id="6139" xr3:uid="{0307D984-258D-4DAD-A6D8-8463BECE1DFB}" name="Column6123" dataDxfId="10401"/>
    <tableColumn id="6140" xr3:uid="{21A196D2-82FC-47E5-82C0-D2B927741D8B}" name="Column6124" dataDxfId="10400"/>
    <tableColumn id="6141" xr3:uid="{A15F0142-229C-423E-BBA2-A189A5A514D8}" name="Column6125" dataDxfId="10399"/>
    <tableColumn id="6142" xr3:uid="{899C4BF5-95EA-4F30-9061-39863A573693}" name="Column6126" dataDxfId="10398"/>
    <tableColumn id="6143" xr3:uid="{140C9BF2-B4E1-47B2-A9A9-4FC40ED9E9A2}" name="Column6127" dataDxfId="10397"/>
    <tableColumn id="6144" xr3:uid="{FD05591C-21DB-4014-B9B5-040438042CFB}" name="Column6128" dataDxfId="10396"/>
    <tableColumn id="6145" xr3:uid="{04F8B581-D177-4713-BCBF-1340D7DC8A97}" name="Column6129" dataDxfId="10395"/>
    <tableColumn id="6146" xr3:uid="{BE7F430F-2976-4575-9BF8-AA6B0B57B5F9}" name="Column6130" dataDxfId="10394"/>
    <tableColumn id="6147" xr3:uid="{0E729ECC-2A94-44EC-BC77-876E7566AFE1}" name="Column6131" dataDxfId="10393"/>
    <tableColumn id="6148" xr3:uid="{4066316B-E9C1-43D9-B0D6-E5C5A5944E51}" name="Column6132" dataDxfId="10392"/>
    <tableColumn id="6149" xr3:uid="{8DC8040E-8512-47B2-9442-1BEB6691D35B}" name="Column6133" dataDxfId="10391"/>
    <tableColumn id="6150" xr3:uid="{916EA6C9-4DC9-4C9B-B61F-C34ADE2EC116}" name="Column6134" dataDxfId="10390"/>
    <tableColumn id="6151" xr3:uid="{67F590E9-EA54-4CA5-9031-AA2CF62B44AC}" name="Column6135" dataDxfId="10389"/>
    <tableColumn id="6152" xr3:uid="{9BD49957-BBFF-4E41-91A1-79212D19698A}" name="Column6136" dataDxfId="10388"/>
    <tableColumn id="6153" xr3:uid="{409785F0-AC4F-40E2-BBFA-E344EB331EFA}" name="Column6137" dataDxfId="10387"/>
    <tableColumn id="6154" xr3:uid="{9EAC529B-AC10-4622-9FF2-3DF256510D37}" name="Column6138" dataDxfId="10386"/>
    <tableColumn id="6155" xr3:uid="{ED82063E-6D74-4C81-9A41-F7AFA0524D2C}" name="Column6139" dataDxfId="10385"/>
    <tableColumn id="6156" xr3:uid="{86FB9F31-512D-4D47-A240-9C18D17C8CE7}" name="Column6140" dataDxfId="10384"/>
    <tableColumn id="6157" xr3:uid="{299CA15D-EA59-44D5-BDC7-EA47676F7FC8}" name="Column6141" dataDxfId="10383"/>
    <tableColumn id="6158" xr3:uid="{FCBF8BBD-D15C-44D1-93DC-75DCB7780AE9}" name="Column6142" dataDxfId="10382"/>
    <tableColumn id="6159" xr3:uid="{66638BFE-DCEF-479E-A3E2-449FDDBB2209}" name="Column6143" dataDxfId="10381"/>
    <tableColumn id="6160" xr3:uid="{CD75BFCE-F92C-40CE-AD5E-8596F3F93C2B}" name="Column6144" dataDxfId="10380"/>
    <tableColumn id="6161" xr3:uid="{DF2C2AD3-5E82-4ACD-82BF-4172FDD050D4}" name="Column6145" dataDxfId="10379"/>
    <tableColumn id="6162" xr3:uid="{F0E35CF8-EF55-4F9B-99F3-6CE647DD7EB1}" name="Column6146" dataDxfId="10378"/>
    <tableColumn id="6163" xr3:uid="{914B4E16-5E10-4ED2-8DE1-FB752C9A2B29}" name="Column6147" dataDxfId="10377"/>
    <tableColumn id="6164" xr3:uid="{7E93A422-499F-4FE1-A735-2872CE1B6842}" name="Column6148" dataDxfId="10376"/>
    <tableColumn id="6165" xr3:uid="{BF63AB81-F114-46A9-ADC2-2F71B0B547D0}" name="Column6149" dataDxfId="10375"/>
    <tableColumn id="6166" xr3:uid="{E6A000C2-7A80-4443-A941-12AD963231BC}" name="Column6150" dataDxfId="10374"/>
    <tableColumn id="6167" xr3:uid="{1277B831-C24A-4BCC-ADA1-A9D55C6C1C7C}" name="Column6151" dataDxfId="10373"/>
    <tableColumn id="6168" xr3:uid="{33CA313E-3895-4CA2-A237-689EB958C7AB}" name="Column6152" dataDxfId="10372"/>
    <tableColumn id="6169" xr3:uid="{858822C8-38CF-4254-A856-D5F1ED96A9D0}" name="Column6153" dataDxfId="10371"/>
    <tableColumn id="6170" xr3:uid="{9DFDF872-64EE-47C9-AF46-B7586030D112}" name="Column6154" dataDxfId="10370"/>
    <tableColumn id="6171" xr3:uid="{3E9145FE-AA1D-433F-ABA1-40F5E0B8FC72}" name="Column6155" dataDxfId="10369"/>
    <tableColumn id="6172" xr3:uid="{C3C19F5C-23EA-4409-AC6B-03B22297A673}" name="Column6156" dataDxfId="10368"/>
    <tableColumn id="6173" xr3:uid="{53EF8979-ACFE-4002-87E6-4D6C770D44E4}" name="Column6157" dataDxfId="10367"/>
    <tableColumn id="6174" xr3:uid="{330B4E49-E74F-422C-9F6F-A26A8B17CD09}" name="Column6158" dataDxfId="10366"/>
    <tableColumn id="6175" xr3:uid="{0ED6E7AB-C69B-4615-935A-2975B4E40051}" name="Column6159" dataDxfId="10365"/>
    <tableColumn id="6176" xr3:uid="{8A34D532-D960-4AB7-BA42-8D9F257E5347}" name="Column6160" dataDxfId="10364"/>
    <tableColumn id="6177" xr3:uid="{1F3AF233-95F1-40CB-906A-5880C502400A}" name="Column6161" dataDxfId="10363"/>
    <tableColumn id="6178" xr3:uid="{18A03FCF-D5D5-448E-8B83-66EB0650EE95}" name="Column6162" dataDxfId="10362"/>
    <tableColumn id="6179" xr3:uid="{B52E194D-B80B-47F9-B8AE-5655556E4E8C}" name="Column6163" dataDxfId="10361"/>
    <tableColumn id="6180" xr3:uid="{6FA68EA4-2CC4-4161-8966-3CD381D01FAF}" name="Column6164" dataDxfId="10360"/>
    <tableColumn id="6181" xr3:uid="{5908BA2B-16C0-4E1B-82AB-8E86A0F0931B}" name="Column6165" dataDxfId="10359"/>
    <tableColumn id="6182" xr3:uid="{E4B30A69-F4F8-4EA9-8D21-961636C9E8F0}" name="Column6166" dataDxfId="10358"/>
    <tableColumn id="6183" xr3:uid="{18D1F0A2-7D9D-46D2-AA85-F7D436B21843}" name="Column6167" dataDxfId="10357"/>
    <tableColumn id="6184" xr3:uid="{29408671-569F-4C2C-9B2D-69F4912035BA}" name="Column6168" dataDxfId="10356"/>
    <tableColumn id="6185" xr3:uid="{062BA39E-951F-4273-AB9C-7E2B6638F9E9}" name="Column6169" dataDxfId="10355"/>
    <tableColumn id="6186" xr3:uid="{A4495983-7397-4573-BA83-57013620519C}" name="Column6170" dataDxfId="10354"/>
    <tableColumn id="6187" xr3:uid="{9AC7F27B-A4E8-4E27-88BE-B508A0321DAE}" name="Column6171" dataDxfId="10353"/>
    <tableColumn id="6188" xr3:uid="{7FC4F929-2381-489B-976E-E48A7C9A3DD9}" name="Column6172" dataDxfId="10352"/>
    <tableColumn id="6189" xr3:uid="{C5D66A42-B7E4-4856-B2B8-AA8025695AA8}" name="Column6173" dataDxfId="10351"/>
    <tableColumn id="6190" xr3:uid="{990F605D-41F4-49C2-A3E6-350CCF188BEA}" name="Column6174" dataDxfId="10350"/>
    <tableColumn id="6191" xr3:uid="{ABC2AB0B-8FE1-4F0C-BE85-5F12787EA10E}" name="Column6175" dataDxfId="10349"/>
    <tableColumn id="6192" xr3:uid="{81622BAA-03C7-411C-A6B9-4387E4EA8EF0}" name="Column6176" dataDxfId="10348"/>
    <tableColumn id="6193" xr3:uid="{3112D976-3C97-45B3-A338-638F410025FF}" name="Column6177" dataDxfId="10347"/>
    <tableColumn id="6194" xr3:uid="{686856FA-7A74-4F86-934E-E39A1DC39D7B}" name="Column6178" dataDxfId="10346"/>
    <tableColumn id="6195" xr3:uid="{AB93983C-AB09-426B-ACCA-FCD9DA82A698}" name="Column6179" dataDxfId="10345"/>
    <tableColumn id="6196" xr3:uid="{1E82AEC5-C5FF-4672-80F5-7110E1717DD7}" name="Column6180" dataDxfId="10344"/>
    <tableColumn id="6197" xr3:uid="{B19ECCB9-A0FF-4DA4-BCFE-761CBD72BA44}" name="Column6181" dataDxfId="10343"/>
    <tableColumn id="6198" xr3:uid="{134808C1-C308-4C00-AC7A-A4AFA3A85C43}" name="Column6182" dataDxfId="10342"/>
    <tableColumn id="6199" xr3:uid="{9CBEAFBB-AA2D-4978-8736-13D509C7F73C}" name="Column6183" dataDxfId="10341"/>
    <tableColumn id="6200" xr3:uid="{0CDA5F29-A592-4834-97DC-2BF47D875CE8}" name="Column6184" dataDxfId="10340"/>
    <tableColumn id="6201" xr3:uid="{87B3688E-6120-44FE-B88F-CDDFB9014646}" name="Column6185" dataDxfId="10339"/>
    <tableColumn id="6202" xr3:uid="{7B2AD6A9-2D68-4A9A-BBEC-2E60884ABB87}" name="Column6186" dataDxfId="10338"/>
    <tableColumn id="6203" xr3:uid="{CB8F8807-EE46-45A0-BC6F-78BF3EDB73B6}" name="Column6187" dataDxfId="10337"/>
    <tableColumn id="6204" xr3:uid="{BA315377-B21D-4914-B030-041351617545}" name="Column6188" dataDxfId="10336"/>
    <tableColumn id="6205" xr3:uid="{B8D58B0E-C0B2-4977-AB7D-8D8626A2D7B9}" name="Column6189" dataDxfId="10335"/>
    <tableColumn id="6206" xr3:uid="{071311DB-F448-4547-8D09-A7C7CFA4C533}" name="Column6190" dataDxfId="10334"/>
    <tableColumn id="6207" xr3:uid="{B3EAF012-C883-4E81-84B2-7BDD6B068458}" name="Column6191" dataDxfId="10333"/>
    <tableColumn id="6208" xr3:uid="{13AF64D9-75CE-45C8-B536-1843A2C1D258}" name="Column6192" dataDxfId="10332"/>
    <tableColumn id="6209" xr3:uid="{53104A4C-E644-4009-95CE-E8EED47DF39B}" name="Column6193" dataDxfId="10331"/>
    <tableColumn id="6210" xr3:uid="{0E761155-877C-42C3-8175-859C755CA02A}" name="Column6194" dataDxfId="10330"/>
    <tableColumn id="6211" xr3:uid="{1E89E018-9378-400D-A72B-263238821D48}" name="Column6195" dataDxfId="10329"/>
    <tableColumn id="6212" xr3:uid="{B0BA5AEA-2EF5-497E-8FB7-F57CED5BE69D}" name="Column6196" dataDxfId="10328"/>
    <tableColumn id="6213" xr3:uid="{AFEAF57E-9365-4078-8C74-02D74547D03B}" name="Column6197" dataDxfId="10327"/>
    <tableColumn id="6214" xr3:uid="{8BC7A3F2-5BD8-469E-A560-65CC0D78C2C3}" name="Column6198" dataDxfId="10326"/>
    <tableColumn id="6215" xr3:uid="{697C04F5-9211-44F9-943E-F815001233D8}" name="Column6199" dataDxfId="10325"/>
    <tableColumn id="6216" xr3:uid="{E6C15890-F68F-454F-854D-28F252B10FBA}" name="Column6200" dataDxfId="10324"/>
    <tableColumn id="6217" xr3:uid="{508C402F-95CC-4627-A06D-361C38C24B7A}" name="Column6201" dataDxfId="10323"/>
    <tableColumn id="6218" xr3:uid="{A7388B89-0D5F-4E7F-83DC-D6BF63C457EC}" name="Column6202" dataDxfId="10322"/>
    <tableColumn id="6219" xr3:uid="{D1CA89FA-6CCE-4CFC-B39D-9C52597C91C4}" name="Column6203" dataDxfId="10321"/>
    <tableColumn id="6220" xr3:uid="{E332EAD0-05C2-47D5-BD04-BA900E5D0CD2}" name="Column6204" dataDxfId="10320"/>
    <tableColumn id="6221" xr3:uid="{899A7CCF-53F6-425D-B4BE-C7F2C8CEA95D}" name="Column6205" dataDxfId="10319"/>
    <tableColumn id="6222" xr3:uid="{D648BF8B-28A8-4A59-A371-5281BC233FB5}" name="Column6206" dataDxfId="10318"/>
    <tableColumn id="6223" xr3:uid="{B789E6D2-B4DB-4CC5-8992-ABEFECD2D1E1}" name="Column6207" dataDxfId="10317"/>
    <tableColumn id="6224" xr3:uid="{102F815F-F165-4D89-B12B-0DE8D487774C}" name="Column6208" dataDxfId="10316"/>
    <tableColumn id="6225" xr3:uid="{D065C790-FFD0-451F-852C-9A5F5F03268E}" name="Column6209" dataDxfId="10315"/>
    <tableColumn id="6226" xr3:uid="{A7A791ED-3C28-405D-8D7C-D4A832EF7521}" name="Column6210" dataDxfId="10314"/>
    <tableColumn id="6227" xr3:uid="{2B95D3E5-103F-42F9-B7B9-6F60317C8360}" name="Column6211" dataDxfId="10313"/>
    <tableColumn id="6228" xr3:uid="{F20ABAF6-DACC-487C-AF41-E80018207B78}" name="Column6212" dataDxfId="10312"/>
    <tableColumn id="6229" xr3:uid="{E2FECE30-1572-4BD2-9D9A-8B628D6E1A62}" name="Column6213" dataDxfId="10311"/>
    <tableColumn id="6230" xr3:uid="{923AB2FF-5D65-4944-A7EC-E7B514CD5A2B}" name="Column6214" dataDxfId="10310"/>
    <tableColumn id="6231" xr3:uid="{BF5BF786-04A7-4E9C-B585-6EE9D1345562}" name="Column6215" dataDxfId="10309"/>
    <tableColumn id="6232" xr3:uid="{B4B0E83F-EB25-49E5-9C8F-17F3070155F1}" name="Column6216" dataDxfId="10308"/>
    <tableColumn id="6233" xr3:uid="{D5E61161-CB24-41F5-9A3E-FEFC5D4C3A4E}" name="Column6217" dataDxfId="10307"/>
    <tableColumn id="6234" xr3:uid="{64EB60BE-B20F-410D-B3B5-6DF4F749C924}" name="Column6218" dataDxfId="10306"/>
    <tableColumn id="6235" xr3:uid="{90C553FC-B23F-4B1A-A457-D5302C630872}" name="Column6219" dataDxfId="10305"/>
    <tableColumn id="6236" xr3:uid="{974DE89B-ED43-45F2-A789-532A8BAA381C}" name="Column6220" dataDxfId="10304"/>
    <tableColumn id="6237" xr3:uid="{FEB1B92F-A4F5-41C7-A876-7A444AE6500C}" name="Column6221" dataDxfId="10303"/>
    <tableColumn id="6238" xr3:uid="{AE10BC94-9C52-43C2-9097-69B671B5B4B6}" name="Column6222" dataDxfId="10302"/>
    <tableColumn id="6239" xr3:uid="{8CB80EAF-1F00-4C59-88A3-4BB7F647F322}" name="Column6223" dataDxfId="10301"/>
    <tableColumn id="6240" xr3:uid="{BA2EBA13-777B-459D-9A6D-D59BD6EAEA14}" name="Column6224" dataDxfId="10300"/>
    <tableColumn id="6241" xr3:uid="{59B503A2-1118-41E8-8B17-95049B8F9AFB}" name="Column6225" dataDxfId="10299"/>
    <tableColumn id="6242" xr3:uid="{A971EF55-E687-47E1-A1EC-845F425D8A80}" name="Column6226" dataDxfId="10298"/>
    <tableColumn id="6243" xr3:uid="{B14DE221-52F3-4504-90AF-755D5C8E301A}" name="Column6227" dataDxfId="10297"/>
    <tableColumn id="6244" xr3:uid="{79A89FC3-226E-42B6-8BBF-DA95AB3575D6}" name="Column6228" dataDxfId="10296"/>
    <tableColumn id="6245" xr3:uid="{44541987-C909-405A-A343-DEDE1CAA95D2}" name="Column6229" dataDxfId="10295"/>
    <tableColumn id="6246" xr3:uid="{E52495D5-EC40-4DC6-AE26-3B137D095948}" name="Column6230" dataDxfId="10294"/>
    <tableColumn id="6247" xr3:uid="{C5845039-8A90-4AAA-BE97-38A4911D898C}" name="Column6231" dataDxfId="10293"/>
    <tableColumn id="6248" xr3:uid="{961B8928-EF49-470B-A21C-849C1299DB6C}" name="Column6232" dataDxfId="10292"/>
    <tableColumn id="6249" xr3:uid="{A4025469-211D-4C3F-A1A5-C9AFDE91C71D}" name="Column6233" dataDxfId="10291"/>
    <tableColumn id="6250" xr3:uid="{331C0AE0-BD20-492C-B38B-ECCC3AC633B3}" name="Column6234" dataDxfId="10290"/>
    <tableColumn id="6251" xr3:uid="{FB5798A3-A917-4817-B172-500BD826A837}" name="Column6235" dataDxfId="10289"/>
    <tableColumn id="6252" xr3:uid="{FD6AF907-380F-43C3-8BD9-1FB8F50109DE}" name="Column6236" dataDxfId="10288"/>
    <tableColumn id="6253" xr3:uid="{EBDBD901-AACC-4369-BA44-DFEC5E28A142}" name="Column6237" dataDxfId="10287"/>
    <tableColumn id="6254" xr3:uid="{96E111E9-946A-409F-856A-F54530AC5338}" name="Column6238" dataDxfId="10286"/>
    <tableColumn id="6255" xr3:uid="{0FAF7D90-7621-4DF5-B307-E4D3C0C590BB}" name="Column6239" dataDxfId="10285"/>
    <tableColumn id="6256" xr3:uid="{BA17912A-E24C-42E4-B675-0ADA8648BC41}" name="Column6240" dataDxfId="10284"/>
    <tableColumn id="6257" xr3:uid="{37C9C0CD-6926-48E1-9922-1057D4B3D531}" name="Column6241" dataDxfId="10283"/>
    <tableColumn id="6258" xr3:uid="{EFF5D02D-CC91-4B6A-9FF2-512D4ABE28BC}" name="Column6242" dataDxfId="10282"/>
    <tableColumn id="6259" xr3:uid="{02AC4B51-2865-408D-B685-CE76F3AE8B09}" name="Column6243" dataDxfId="10281"/>
    <tableColumn id="6260" xr3:uid="{7FA9E277-AB98-4AFC-B61C-80B4F4B1CCBD}" name="Column6244" dataDxfId="10280"/>
    <tableColumn id="6261" xr3:uid="{AE6B0D56-C092-4502-9A4C-09A4A20E570A}" name="Column6245" dataDxfId="10279"/>
    <tableColumn id="6262" xr3:uid="{AED7A7FF-ECC6-4FF7-BD72-40C9F4114399}" name="Column6246" dataDxfId="10278"/>
    <tableColumn id="6263" xr3:uid="{83DE67EB-1CB8-4550-917C-C796BBDFE136}" name="Column6247" dataDxfId="10277"/>
    <tableColumn id="6264" xr3:uid="{8E877DF8-C5F4-44AF-B479-DFEB509B518C}" name="Column6248" dataDxfId="10276"/>
    <tableColumn id="6265" xr3:uid="{F715A8AC-8D6F-4259-A115-2BD70E10663A}" name="Column6249" dataDxfId="10275"/>
    <tableColumn id="6266" xr3:uid="{F402C5CC-7434-4977-AEE4-79423F2AE3F1}" name="Column6250" dataDxfId="10274"/>
    <tableColumn id="6267" xr3:uid="{ED73867A-846C-4707-8B33-B399C3D29EA7}" name="Column6251" dataDxfId="10273"/>
    <tableColumn id="6268" xr3:uid="{6F76D769-EF24-40D6-89CB-6E88057EDD3D}" name="Column6252" dataDxfId="10272"/>
    <tableColumn id="6269" xr3:uid="{7851EE53-7933-4853-8A5F-0BE80937FF83}" name="Column6253" dataDxfId="10271"/>
    <tableColumn id="6270" xr3:uid="{1CA00A8F-03CC-46D5-8A08-50CCB9840857}" name="Column6254" dataDxfId="10270"/>
    <tableColumn id="6271" xr3:uid="{90B6F7C5-FB25-486F-B434-27496D082A6A}" name="Column6255" dataDxfId="10269"/>
    <tableColumn id="6272" xr3:uid="{57A8F623-0F3B-45F3-A13E-F449FDD78ABA}" name="Column6256" dataDxfId="10268"/>
    <tableColumn id="6273" xr3:uid="{26604609-83C9-48CE-B340-1BD0C5B68BE3}" name="Column6257" dataDxfId="10267"/>
    <tableColumn id="6274" xr3:uid="{F8D87232-43BA-4C2E-A4E8-80488F0F6DFF}" name="Column6258" dataDxfId="10266"/>
    <tableColumn id="6275" xr3:uid="{ED517726-FE2C-4378-9DFD-3EBA35BBC90A}" name="Column6259" dataDxfId="10265"/>
    <tableColumn id="6276" xr3:uid="{44C91085-9FF8-440B-9679-0F51FF8BF03E}" name="Column6260" dataDxfId="10264"/>
    <tableColumn id="6277" xr3:uid="{8234C285-C408-4635-A15F-6EF7DF0FBDBE}" name="Column6261" dataDxfId="10263"/>
    <tableColumn id="6278" xr3:uid="{0C81009A-C1FD-4D87-9525-2F84C7E915D0}" name="Column6262" dataDxfId="10262"/>
    <tableColumn id="6279" xr3:uid="{BFEB81E2-E539-4086-8716-348765451E0A}" name="Column6263" dataDxfId="10261"/>
    <tableColumn id="6280" xr3:uid="{C4969712-7164-4BAC-9B78-F5BEB567AFB1}" name="Column6264" dataDxfId="10260"/>
    <tableColumn id="6281" xr3:uid="{E25E83DD-B6FF-4D57-91E4-67D0AFF7F2AE}" name="Column6265" dataDxfId="10259"/>
    <tableColumn id="6282" xr3:uid="{BEF9F151-6272-4CE9-86D9-662266D0FBAE}" name="Column6266" dataDxfId="10258"/>
    <tableColumn id="6283" xr3:uid="{F81BC73F-9341-4412-9397-BEDC03F688BF}" name="Column6267" dataDxfId="10257"/>
    <tableColumn id="6284" xr3:uid="{18363B70-000C-4779-A162-60A733CBDA02}" name="Column6268" dataDxfId="10256"/>
    <tableColumn id="6285" xr3:uid="{23BB44D5-1F85-46CB-884A-023B66AA16D8}" name="Column6269" dataDxfId="10255"/>
    <tableColumn id="6286" xr3:uid="{C8EE9F2E-6039-4EDB-BDF1-C3C3291B5471}" name="Column6270" dataDxfId="10254"/>
    <tableColumn id="6287" xr3:uid="{29E0D63A-08A2-4CCC-A0A8-846AEF867700}" name="Column6271" dataDxfId="10253"/>
    <tableColumn id="6288" xr3:uid="{DD017BD2-7346-4316-A40D-AB4D636DE93D}" name="Column6272" dataDxfId="10252"/>
    <tableColumn id="6289" xr3:uid="{A6D718AE-7068-4C0A-965B-371C5027814B}" name="Column6273" dataDxfId="10251"/>
    <tableColumn id="6290" xr3:uid="{AC664B94-A14E-4CA6-B196-5D0794A4222D}" name="Column6274" dataDxfId="10250"/>
    <tableColumn id="6291" xr3:uid="{E6775235-FF66-4633-BDDC-DA83D0D90662}" name="Column6275" dataDxfId="10249"/>
    <tableColumn id="6292" xr3:uid="{74B816EE-133E-4608-A978-23F43BDF5A4A}" name="Column6276" dataDxfId="10248"/>
    <tableColumn id="6293" xr3:uid="{89DCC50F-C3B0-4C64-8599-009D56A6F846}" name="Column6277" dataDxfId="10247"/>
    <tableColumn id="6294" xr3:uid="{C400E94A-186A-4F25-A5F6-031A3429887C}" name="Column6278" dataDxfId="10246"/>
    <tableColumn id="6295" xr3:uid="{332A69AC-487C-4A76-8B6C-D834AD17CA2B}" name="Column6279" dataDxfId="10245"/>
    <tableColumn id="6296" xr3:uid="{A366BB59-93F9-45CD-BF43-31E342FBD982}" name="Column6280" dataDxfId="10244"/>
    <tableColumn id="6297" xr3:uid="{508D2820-FA5C-49CD-81A5-D8A4C3413763}" name="Column6281" dataDxfId="10243"/>
    <tableColumn id="6298" xr3:uid="{73669728-149F-4BCD-AD1F-197EC545F31E}" name="Column6282" dataDxfId="10242"/>
    <tableColumn id="6299" xr3:uid="{FE9EF330-C725-4717-86B5-4F7E9AECA552}" name="Column6283" dataDxfId="10241"/>
    <tableColumn id="6300" xr3:uid="{5D15DE8F-6D94-4FD7-8AFC-4BEE75822713}" name="Column6284" dataDxfId="10240"/>
    <tableColumn id="6301" xr3:uid="{DAF4514B-6BA5-43FF-AEC3-8C2E3A70C2C4}" name="Column6285" dataDxfId="10239"/>
    <tableColumn id="6302" xr3:uid="{F2F91870-E05F-4A4B-BC0C-069906542F15}" name="Column6286" dataDxfId="10238"/>
    <tableColumn id="6303" xr3:uid="{EDD91FC9-37D8-4213-A7C2-ABF9FB32B0C7}" name="Column6287" dataDxfId="10237"/>
    <tableColumn id="6304" xr3:uid="{3F9DA1EA-B06B-4F37-B347-096AD9547649}" name="Column6288" dataDxfId="10236"/>
    <tableColumn id="6305" xr3:uid="{D5ECD2B1-1FA1-40A7-B6C4-2EAE97DA672A}" name="Column6289" dataDxfId="10235"/>
    <tableColumn id="6306" xr3:uid="{234241C1-B6F9-4595-BF69-E521DC5999F4}" name="Column6290" dataDxfId="10234"/>
    <tableColumn id="6307" xr3:uid="{E530CF67-81FD-4288-8C0D-ED9557DE9788}" name="Column6291" dataDxfId="10233"/>
    <tableColumn id="6308" xr3:uid="{70BD2D51-9BC0-4323-86D8-3192A90771E2}" name="Column6292" dataDxfId="10232"/>
    <tableColumn id="6309" xr3:uid="{17EFA509-1BB9-450E-A7F7-81C23F36344E}" name="Column6293" dataDxfId="10231"/>
    <tableColumn id="6310" xr3:uid="{3EF8F04F-F117-46C0-96EE-BB162169B204}" name="Column6294" dataDxfId="10230"/>
    <tableColumn id="6311" xr3:uid="{1585D4A9-4C47-4B9D-AC83-15AF5A47ECC8}" name="Column6295" dataDxfId="10229"/>
    <tableColumn id="6312" xr3:uid="{3AE029A7-4B3E-4F44-8B1F-26E10F64FBF5}" name="Column6296" dataDxfId="10228"/>
    <tableColumn id="6313" xr3:uid="{80F1852E-8B62-4FFF-A6D2-0E54B89A951A}" name="Column6297" dataDxfId="10227"/>
    <tableColumn id="6314" xr3:uid="{B096A712-06CB-4696-8314-D773D8829263}" name="Column6298" dataDxfId="10226"/>
    <tableColumn id="6315" xr3:uid="{247715D5-B039-4473-85F9-5A9D78C321A7}" name="Column6299" dataDxfId="10225"/>
    <tableColumn id="6316" xr3:uid="{30BB5CB9-1C2F-41B5-A139-975021410F0D}" name="Column6300" dataDxfId="10224"/>
    <tableColumn id="6317" xr3:uid="{A91E5363-C551-48C6-B4EE-B56EF3949C1A}" name="Column6301" dataDxfId="10223"/>
    <tableColumn id="6318" xr3:uid="{E36D74DD-A37C-4829-A41D-ECE909E39219}" name="Column6302" dataDxfId="10222"/>
    <tableColumn id="6319" xr3:uid="{81F5CBDC-38B1-4CEF-8AF0-8C08B94EADA1}" name="Column6303" dataDxfId="10221"/>
    <tableColumn id="6320" xr3:uid="{9AEA341D-39D8-4962-9795-76E8FABD53A0}" name="Column6304" dataDxfId="10220"/>
    <tableColumn id="6321" xr3:uid="{D01F0D63-17FF-41F6-B6A6-44FC89532141}" name="Column6305" dataDxfId="10219"/>
    <tableColumn id="6322" xr3:uid="{3B7A2A89-DBA0-4353-992D-B8C1F4D19D76}" name="Column6306" dataDxfId="10218"/>
    <tableColumn id="6323" xr3:uid="{AFBADFAE-7280-4ED9-880A-0439CBF9A7A6}" name="Column6307" dataDxfId="10217"/>
    <tableColumn id="6324" xr3:uid="{3A904411-80CE-4E5C-A76F-DD9F2636D449}" name="Column6308" dataDxfId="10216"/>
    <tableColumn id="6325" xr3:uid="{EED4E25E-FDF1-4BCD-851A-2F67BF2B99FF}" name="Column6309" dataDxfId="10215"/>
    <tableColumn id="6326" xr3:uid="{D516B7BF-8D20-450C-BE27-85AAF514D0BB}" name="Column6310" dataDxfId="10214"/>
    <tableColumn id="6327" xr3:uid="{566AD5E1-BB45-4178-BF3F-540FDCF4B8E3}" name="Column6311" dataDxfId="10213"/>
    <tableColumn id="6328" xr3:uid="{06BE6F42-C044-4034-9CE6-2A7618DFA199}" name="Column6312" dataDxfId="10212"/>
    <tableColumn id="6329" xr3:uid="{088FF3BE-1873-463A-9E18-00326E4244D6}" name="Column6313" dataDxfId="10211"/>
    <tableColumn id="6330" xr3:uid="{D307A49B-F403-4935-A3DB-9D020FD27B84}" name="Column6314" dataDxfId="10210"/>
    <tableColumn id="6331" xr3:uid="{EA5441DD-B644-4093-8E34-909506D69CCB}" name="Column6315" dataDxfId="10209"/>
    <tableColumn id="6332" xr3:uid="{FC309D27-9527-479E-8246-DC8BEDC95E36}" name="Column6316" dataDxfId="10208"/>
    <tableColumn id="6333" xr3:uid="{30FA8F79-30AF-43BA-BF1A-9E7FC687BAA3}" name="Column6317" dataDxfId="10207"/>
    <tableColumn id="6334" xr3:uid="{F25020F0-B027-479E-937C-91B00619F4D0}" name="Column6318" dataDxfId="10206"/>
    <tableColumn id="6335" xr3:uid="{4F959F12-C19C-46F7-A91E-1EE87D0CE5F8}" name="Column6319" dataDxfId="10205"/>
    <tableColumn id="6336" xr3:uid="{035A48E6-2D89-44C9-9485-27A57E964652}" name="Column6320" dataDxfId="10204"/>
    <tableColumn id="6337" xr3:uid="{AB05B0E9-7B0E-4C4B-8340-E05872D1FDE9}" name="Column6321" dataDxfId="10203"/>
    <tableColumn id="6338" xr3:uid="{26F826B6-A82F-4D39-9B7B-EC5782A6EACB}" name="Column6322" dataDxfId="10202"/>
    <tableColumn id="6339" xr3:uid="{301A1E5C-6031-4215-9C5C-407792B1A57B}" name="Column6323" dataDxfId="10201"/>
    <tableColumn id="6340" xr3:uid="{D8F5276C-0EE3-4896-8B32-5DA1D6C47A2D}" name="Column6324" dataDxfId="10200"/>
    <tableColumn id="6341" xr3:uid="{92D4DDC0-7DC5-4372-9309-8EE61BB305E3}" name="Column6325" dataDxfId="10199"/>
    <tableColumn id="6342" xr3:uid="{95D88355-8C7F-48D9-B0AA-C1FF880CEDFB}" name="Column6326" dataDxfId="10198"/>
    <tableColumn id="6343" xr3:uid="{8463A79A-AB58-4E69-807D-36F402081549}" name="Column6327" dataDxfId="10197"/>
    <tableColumn id="6344" xr3:uid="{D34370F5-4688-4C3A-B0C8-A8BBD6C76E72}" name="Column6328" dataDxfId="10196"/>
    <tableColumn id="6345" xr3:uid="{00086901-703E-41BA-9630-B3B5594675F9}" name="Column6329" dataDxfId="10195"/>
    <tableColumn id="6346" xr3:uid="{C8ACB7AF-AFA5-45C2-A7D4-FC945658B5BD}" name="Column6330" dataDxfId="10194"/>
    <tableColumn id="6347" xr3:uid="{C203F9DC-1845-489B-A137-E297C05F313D}" name="Column6331" dataDxfId="10193"/>
    <tableColumn id="6348" xr3:uid="{823EF64E-8F70-4A20-949D-2961C72A0049}" name="Column6332" dataDxfId="10192"/>
    <tableColumn id="6349" xr3:uid="{BB04B09A-A616-4AA5-9639-F86C341681F8}" name="Column6333" dataDxfId="10191"/>
    <tableColumn id="6350" xr3:uid="{059DB6EC-E494-401D-AFB3-E1843FC84BC8}" name="Column6334" dataDxfId="10190"/>
    <tableColumn id="6351" xr3:uid="{CE68E842-2EBC-4554-83FF-7636A0E5B2D0}" name="Column6335" dataDxfId="10189"/>
    <tableColumn id="6352" xr3:uid="{3A89F3FD-E168-4E22-BC3F-B19E781F1E51}" name="Column6336" dataDxfId="10188"/>
    <tableColumn id="6353" xr3:uid="{AAA06A10-980B-4E54-98E4-F661B1156A26}" name="Column6337" dataDxfId="10187"/>
    <tableColumn id="6354" xr3:uid="{84820F84-FAB4-4042-8BB1-A288F4269590}" name="Column6338" dataDxfId="10186"/>
    <tableColumn id="6355" xr3:uid="{B5770353-7E4D-4314-B83C-7297674C486C}" name="Column6339" dataDxfId="10185"/>
    <tableColumn id="6356" xr3:uid="{CD6CC5E0-772A-46F4-BA93-CDFAB207949C}" name="Column6340" dataDxfId="10184"/>
    <tableColumn id="6357" xr3:uid="{233A981E-B69D-49A9-B829-B2184B432E30}" name="Column6341" dataDxfId="10183"/>
    <tableColumn id="6358" xr3:uid="{591F26B3-4127-4DEC-AAC0-B3688518E87B}" name="Column6342" dataDxfId="10182"/>
    <tableColumn id="6359" xr3:uid="{EAD5ADE4-B07E-491D-9D53-8BC0BE0A4B5E}" name="Column6343" dataDxfId="10181"/>
    <tableColumn id="6360" xr3:uid="{BD307DB1-B15F-4C6B-9B02-9D15AF30484F}" name="Column6344" dataDxfId="10180"/>
    <tableColumn id="6361" xr3:uid="{949904A4-DD8B-463E-8524-F08399019BCF}" name="Column6345" dataDxfId="10179"/>
    <tableColumn id="6362" xr3:uid="{CADB3301-580B-43A9-87E4-63E863378F4D}" name="Column6346" dataDxfId="10178"/>
    <tableColumn id="6363" xr3:uid="{073340EC-3D9A-43D8-BC48-9B8B4A19078D}" name="Column6347" dataDxfId="10177"/>
    <tableColumn id="6364" xr3:uid="{42FAB9EB-64A3-4987-82E7-943FB379109F}" name="Column6348" dataDxfId="10176"/>
    <tableColumn id="6365" xr3:uid="{FE8D69CF-5941-4441-BBCB-CBD22102BB88}" name="Column6349" dataDxfId="10175"/>
    <tableColumn id="6366" xr3:uid="{91A729FA-51FB-49CA-A627-9967F9E28302}" name="Column6350" dataDxfId="10174"/>
    <tableColumn id="6367" xr3:uid="{B5571A14-99EC-4F23-8CD1-BD0804CAF96C}" name="Column6351" dataDxfId="10173"/>
    <tableColumn id="6368" xr3:uid="{FB192713-760D-4AA1-800B-F855E2EF0CF2}" name="Column6352" dataDxfId="10172"/>
    <tableColumn id="6369" xr3:uid="{C08CF486-3B35-4572-8722-7EF885E7A813}" name="Column6353" dataDxfId="10171"/>
    <tableColumn id="6370" xr3:uid="{FA3B9801-A9DF-455E-BC5E-09684A03EA6F}" name="Column6354" dataDxfId="10170"/>
    <tableColumn id="6371" xr3:uid="{BDB5FFE5-2EE7-44DA-B0CE-9D3215B06A5A}" name="Column6355" dataDxfId="10169"/>
    <tableColumn id="6372" xr3:uid="{4440DB91-B115-48DA-9A69-F6C133E46FA1}" name="Column6356" dataDxfId="10168"/>
    <tableColumn id="6373" xr3:uid="{FB96C834-F2A9-4CA4-9FEB-B91B33F1FD1D}" name="Column6357" dataDxfId="10167"/>
    <tableColumn id="6374" xr3:uid="{CA26641F-2EB1-498E-BD25-B8B4ADBA078D}" name="Column6358" dataDxfId="10166"/>
    <tableColumn id="6375" xr3:uid="{1A645ACF-6348-4ACC-A9E5-BB8F5B3E71B2}" name="Column6359" dataDxfId="10165"/>
    <tableColumn id="6376" xr3:uid="{0FEF1E9C-B06A-4518-9AC4-A28FC704AF64}" name="Column6360" dataDxfId="10164"/>
    <tableColumn id="6377" xr3:uid="{A33641CB-F1E8-4371-B4FB-148CEE8E95F8}" name="Column6361" dataDxfId="10163"/>
    <tableColumn id="6378" xr3:uid="{90C59F5F-65DD-49CB-BF4D-519DC737EBF6}" name="Column6362" dataDxfId="10162"/>
    <tableColumn id="6379" xr3:uid="{E0979E46-7765-4C74-A502-9E0E0C870586}" name="Column6363" dataDxfId="10161"/>
    <tableColumn id="6380" xr3:uid="{3BA463A5-A46E-42C8-A8F2-39862C88303E}" name="Column6364" dataDxfId="10160"/>
    <tableColumn id="6381" xr3:uid="{BD62CDB5-0B58-467A-A0AB-1C6DF68AE9F7}" name="Column6365" dataDxfId="10159"/>
    <tableColumn id="6382" xr3:uid="{DA3E0365-8DF8-4C11-BE04-EBD9E2C1278B}" name="Column6366" dataDxfId="10158"/>
    <tableColumn id="6383" xr3:uid="{C8B99225-44CD-40A1-92C2-5D7BF362624B}" name="Column6367" dataDxfId="10157"/>
    <tableColumn id="6384" xr3:uid="{5F787832-F409-416B-BFB8-C0A370C59446}" name="Column6368" dataDxfId="10156"/>
    <tableColumn id="6385" xr3:uid="{AFC7063C-B40C-4E04-951F-D0126C3C8DC6}" name="Column6369" dataDxfId="10155"/>
    <tableColumn id="6386" xr3:uid="{A885C68F-EEAA-47EE-AF9B-3EF7460B27B9}" name="Column6370" dataDxfId="10154"/>
    <tableColumn id="6387" xr3:uid="{7A806478-9054-4A4F-8412-71F5A85E58F9}" name="Column6371" dataDxfId="10153"/>
    <tableColumn id="6388" xr3:uid="{6BE46C6E-ADE6-443C-8D85-F55857A2F4DE}" name="Column6372" dataDxfId="10152"/>
    <tableColumn id="6389" xr3:uid="{F11879B6-62D7-4A88-AFFC-A9B759D7B9C1}" name="Column6373" dataDxfId="10151"/>
    <tableColumn id="6390" xr3:uid="{E476CE37-578B-4672-A048-936A1EA55BF3}" name="Column6374" dataDxfId="10150"/>
    <tableColumn id="6391" xr3:uid="{DFAF58DB-8BD0-4A10-B5FB-C4DA4D66E853}" name="Column6375" dataDxfId="10149"/>
    <tableColumn id="6392" xr3:uid="{8E053194-D78F-41B4-8A27-9FDC285D2598}" name="Column6376" dataDxfId="10148"/>
    <tableColumn id="6393" xr3:uid="{6F2DCD44-9D28-4E6D-AD0A-B4D6AD5C7F0C}" name="Column6377" dataDxfId="10147"/>
    <tableColumn id="6394" xr3:uid="{9FDBBBFD-B153-4563-A2BC-0D08B899AC53}" name="Column6378" dataDxfId="10146"/>
    <tableColumn id="6395" xr3:uid="{994E43F3-0354-42A3-861C-CB2C46190887}" name="Column6379" dataDxfId="10145"/>
    <tableColumn id="6396" xr3:uid="{8E488377-F198-424E-BEE0-E20B66EE2045}" name="Column6380" dataDxfId="10144"/>
    <tableColumn id="6397" xr3:uid="{B7156544-5D7C-4973-B698-E31AE3032A79}" name="Column6381" dataDxfId="10143"/>
    <tableColumn id="6398" xr3:uid="{822E6121-CA93-40B5-A8AB-39CE9FFC56CB}" name="Column6382" dataDxfId="10142"/>
    <tableColumn id="6399" xr3:uid="{FA88E262-6A69-416D-AEF0-5C3991D97889}" name="Column6383" dataDxfId="10141"/>
    <tableColumn id="6400" xr3:uid="{EFE97DCD-4A78-4D3C-8FD6-BFCC54D12B9C}" name="Column6384" dataDxfId="10140"/>
    <tableColumn id="6401" xr3:uid="{2271A708-698C-4C45-96BC-6244E88F0F50}" name="Column6385" dataDxfId="10139"/>
    <tableColumn id="6402" xr3:uid="{33A9F5E8-13CF-438C-A053-CB2B8E7AD215}" name="Column6386" dataDxfId="10138"/>
    <tableColumn id="6403" xr3:uid="{43627868-47FE-4096-BFC4-57F1EF0151ED}" name="Column6387" dataDxfId="10137"/>
    <tableColumn id="6404" xr3:uid="{806B94A1-5AD7-4DB8-8C2F-5D6B9D9E65E1}" name="Column6388" dataDxfId="10136"/>
    <tableColumn id="6405" xr3:uid="{10C7FF52-60C1-45F5-838F-87B823F08317}" name="Column6389" dataDxfId="10135"/>
    <tableColumn id="6406" xr3:uid="{22442D93-2273-4C24-8000-27E0E57A21C2}" name="Column6390" dataDxfId="10134"/>
    <tableColumn id="6407" xr3:uid="{47F6CC35-A6A8-4513-A06D-6096D7D1711D}" name="Column6391" dataDxfId="10133"/>
    <tableColumn id="6408" xr3:uid="{D23E789B-7746-4D8E-A58A-1212BE01D1DE}" name="Column6392" dataDxfId="10132"/>
    <tableColumn id="6409" xr3:uid="{37370CB4-A1B3-4551-A617-ED7FEB3EC13B}" name="Column6393" dataDxfId="10131"/>
    <tableColumn id="6410" xr3:uid="{B7461AFA-BE4E-4770-BB39-7493EE7BE3ED}" name="Column6394" dataDxfId="10130"/>
    <tableColumn id="6411" xr3:uid="{1F30B402-01E2-4A79-BED3-AFE14780965F}" name="Column6395" dataDxfId="10129"/>
    <tableColumn id="6412" xr3:uid="{F387DB46-FC7E-49BB-B4D6-BE24F9F9F886}" name="Column6396" dataDxfId="10128"/>
    <tableColumn id="6413" xr3:uid="{68AE84D7-E0F2-4957-8832-CCC36C890BCF}" name="Column6397" dataDxfId="10127"/>
    <tableColumn id="6414" xr3:uid="{5F6598B8-C55E-418D-8EF4-3CA3E3917EEA}" name="Column6398" dataDxfId="10126"/>
    <tableColumn id="6415" xr3:uid="{42A6EDEA-5183-4F06-982A-69656979B182}" name="Column6399" dataDxfId="10125"/>
    <tableColumn id="6416" xr3:uid="{400FAF0E-4D3F-48CA-8F44-DF9BA7DE7724}" name="Column6400" dataDxfId="10124"/>
    <tableColumn id="6417" xr3:uid="{55851550-F4CA-437D-A4E8-4A0F5CD63FED}" name="Column6401" dataDxfId="10123"/>
    <tableColumn id="6418" xr3:uid="{1780EA14-FDE6-43C8-B4BB-E0E8ECCA2FAF}" name="Column6402" dataDxfId="10122"/>
    <tableColumn id="6419" xr3:uid="{0016E921-6431-40E1-8DCE-032EA45D42E5}" name="Column6403" dataDxfId="10121"/>
    <tableColumn id="6420" xr3:uid="{B09053CD-D115-4365-A139-5CEC5C80713B}" name="Column6404" dataDxfId="10120"/>
    <tableColumn id="6421" xr3:uid="{1E8AF4BE-C492-462B-9D64-410D0856116F}" name="Column6405" dataDxfId="10119"/>
    <tableColumn id="6422" xr3:uid="{60BA5406-AF6C-4C17-B694-D9C60F522209}" name="Column6406" dataDxfId="10118"/>
    <tableColumn id="6423" xr3:uid="{1DC05838-E254-4483-BF25-B4637024CBC8}" name="Column6407" dataDxfId="10117"/>
    <tableColumn id="6424" xr3:uid="{628F03E6-B483-4049-B01D-291FF488D874}" name="Column6408" dataDxfId="10116"/>
    <tableColumn id="6425" xr3:uid="{9AF87E82-4E94-4C0A-B797-181B4B8FCBC2}" name="Column6409" dataDxfId="10115"/>
    <tableColumn id="6426" xr3:uid="{1F22ADFA-BB5B-45BD-BAC0-5EED1E5794A6}" name="Column6410" dataDxfId="10114"/>
    <tableColumn id="6427" xr3:uid="{E9EE5011-1921-4FFB-9FB1-D858878F9B5D}" name="Column6411" dataDxfId="10113"/>
    <tableColumn id="6428" xr3:uid="{8CDBFDFA-E53C-4A1F-9675-2964D123615B}" name="Column6412" dataDxfId="10112"/>
    <tableColumn id="6429" xr3:uid="{375301C4-6304-49E3-8C29-031FE88F2720}" name="Column6413" dataDxfId="10111"/>
    <tableColumn id="6430" xr3:uid="{5D8C09E2-E36A-4A34-A10A-491F4985CB23}" name="Column6414" dataDxfId="10110"/>
    <tableColumn id="6431" xr3:uid="{31CEF903-F859-4E37-9A16-96E93D57F033}" name="Column6415" dataDxfId="10109"/>
    <tableColumn id="6432" xr3:uid="{F88BEB67-C76B-472C-8878-1A0DAA0E71F2}" name="Column6416" dataDxfId="10108"/>
    <tableColumn id="6433" xr3:uid="{95C79FD9-6515-4590-8E6D-3300B390FEC0}" name="Column6417" dataDxfId="10107"/>
    <tableColumn id="6434" xr3:uid="{50827197-8A74-479B-9B09-055174DBE6E4}" name="Column6418" dataDxfId="10106"/>
    <tableColumn id="6435" xr3:uid="{17707A5D-27A8-44ED-B6BD-C9062F2546E3}" name="Column6419" dataDxfId="10105"/>
    <tableColumn id="6436" xr3:uid="{AF5934ED-876C-4321-9280-61C1F28D1A25}" name="Column6420" dataDxfId="10104"/>
    <tableColumn id="6437" xr3:uid="{3BC81DF9-C7F8-4171-BABC-BA9D0A330855}" name="Column6421" dataDxfId="10103"/>
    <tableColumn id="6438" xr3:uid="{5D6E2D6E-849D-4FA8-9D1A-2287307CB712}" name="Column6422" dataDxfId="10102"/>
    <tableColumn id="6439" xr3:uid="{95BCE34B-9F41-43CF-B7F0-7C653E26874F}" name="Column6423" dataDxfId="10101"/>
    <tableColumn id="6440" xr3:uid="{7F625E36-9C2C-4CCC-8D20-CA28036631AC}" name="Column6424" dataDxfId="10100"/>
    <tableColumn id="6441" xr3:uid="{71893FEC-D096-4169-ABA9-2B8411F4FE75}" name="Column6425" dataDxfId="10099"/>
    <tableColumn id="6442" xr3:uid="{C2E3B5FC-6636-4052-91C9-9A7B1FC43214}" name="Column6426" dataDxfId="10098"/>
    <tableColumn id="6443" xr3:uid="{A97636AC-149D-41BB-BD40-CBA9A3B45C3C}" name="Column6427" dataDxfId="10097"/>
    <tableColumn id="6444" xr3:uid="{73061B18-10F5-4D0F-B36D-F5C55969754B}" name="Column6428" dataDxfId="10096"/>
    <tableColumn id="6445" xr3:uid="{DC06F36D-08BE-4881-96BE-2C16BE0B2A16}" name="Column6429" dataDxfId="10095"/>
    <tableColumn id="6446" xr3:uid="{839014A4-0701-4491-8B83-6D67EB3DE624}" name="Column6430" dataDxfId="10094"/>
    <tableColumn id="6447" xr3:uid="{5492BA73-560C-4D25-BC9D-9071EEF07A87}" name="Column6431" dataDxfId="10093"/>
    <tableColumn id="6448" xr3:uid="{BECC3534-D1A6-4A5D-B1E0-425D897F70AD}" name="Column6432" dataDxfId="10092"/>
    <tableColumn id="6449" xr3:uid="{6167DD0C-38FA-46C5-844B-9D0908D2ADA3}" name="Column6433" dataDxfId="10091"/>
    <tableColumn id="6450" xr3:uid="{B9803E7C-08E2-4627-97B9-45E264E1A6E1}" name="Column6434" dataDxfId="10090"/>
    <tableColumn id="6451" xr3:uid="{C159355A-2D8C-46A4-B0FA-64D224451550}" name="Column6435" dataDxfId="10089"/>
    <tableColumn id="6452" xr3:uid="{F5E075FE-1F8B-4DD5-A44B-B3CA93141A29}" name="Column6436" dataDxfId="10088"/>
    <tableColumn id="6453" xr3:uid="{CEBBE418-F378-4A2C-8D6F-7B89D97F77DD}" name="Column6437" dataDxfId="10087"/>
    <tableColumn id="6454" xr3:uid="{1632245C-12DF-4786-8DA9-A6E95ADF5771}" name="Column6438" dataDxfId="10086"/>
    <tableColumn id="6455" xr3:uid="{8B4A5B0E-A306-4BDC-AE42-BDE34634D147}" name="Column6439" dataDxfId="10085"/>
    <tableColumn id="6456" xr3:uid="{0A80F7B3-45F7-4C67-8D67-E42AB81A74F8}" name="Column6440" dataDxfId="10084"/>
    <tableColumn id="6457" xr3:uid="{00C61C25-0D33-49A8-A05E-074892B1903D}" name="Column6441" dataDxfId="10083"/>
    <tableColumn id="6458" xr3:uid="{0451F365-83C3-454F-9783-FD238025AE32}" name="Column6442" dataDxfId="10082"/>
    <tableColumn id="6459" xr3:uid="{7BEE0408-2DA6-4973-8C04-EC8A9927122A}" name="Column6443" dataDxfId="10081"/>
    <tableColumn id="6460" xr3:uid="{7899E6CE-962C-4A22-A30F-46BD1DE1BC86}" name="Column6444" dataDxfId="10080"/>
    <tableColumn id="6461" xr3:uid="{F01F113F-0991-4321-98B5-B9F93F72B840}" name="Column6445" dataDxfId="10079"/>
    <tableColumn id="6462" xr3:uid="{8D70900C-BD2F-4DC1-BE84-A83D97960906}" name="Column6446" dataDxfId="10078"/>
    <tableColumn id="6463" xr3:uid="{4619A905-0DF2-40BA-A039-49DC302F97B4}" name="Column6447" dataDxfId="10077"/>
    <tableColumn id="6464" xr3:uid="{F7E51156-C966-4F67-8311-3EA4D826F8EC}" name="Column6448" dataDxfId="10076"/>
    <tableColumn id="6465" xr3:uid="{8ED6B318-9DB7-47E2-8F87-C9B0BACC1D43}" name="Column6449" dataDxfId="10075"/>
    <tableColumn id="6466" xr3:uid="{8CB41B7E-B874-4AD3-A23B-449E16931CC6}" name="Column6450" dataDxfId="10074"/>
    <tableColumn id="6467" xr3:uid="{AA3D1191-6456-4A42-9DDA-6A9AC2ADBD0D}" name="Column6451" dataDxfId="10073"/>
    <tableColumn id="6468" xr3:uid="{934CC9F2-35F5-4B13-813C-964473DB67CA}" name="Column6452" dataDxfId="10072"/>
    <tableColumn id="6469" xr3:uid="{8873B720-1467-485B-9DE7-CEB53C0DCE5F}" name="Column6453" dataDxfId="10071"/>
    <tableColumn id="6470" xr3:uid="{AD9C814E-0DB0-403A-A02F-623E4004B197}" name="Column6454" dataDxfId="10070"/>
    <tableColumn id="6471" xr3:uid="{78F6014A-1A2D-4C00-913D-B70347296D29}" name="Column6455" dataDxfId="10069"/>
    <tableColumn id="6472" xr3:uid="{6B5BD6F7-A25E-44FE-9E26-14FF7A4EEFF6}" name="Column6456" dataDxfId="10068"/>
    <tableColumn id="6473" xr3:uid="{DC6911AD-D85B-4E41-95A6-877A386BE27C}" name="Column6457" dataDxfId="10067"/>
    <tableColumn id="6474" xr3:uid="{72271F98-B2B0-4FC1-A064-5D2DF734AC10}" name="Column6458" dataDxfId="10066"/>
    <tableColumn id="6475" xr3:uid="{C2517A4C-EE0D-4856-8573-FF1B3485C91C}" name="Column6459" dataDxfId="10065"/>
    <tableColumn id="6476" xr3:uid="{BF9AD5C6-3FD2-4564-99CC-AE4C7E724CB0}" name="Column6460" dataDxfId="10064"/>
    <tableColumn id="6477" xr3:uid="{CF3E1CAA-756B-441E-947C-7593A1CF062C}" name="Column6461" dataDxfId="10063"/>
    <tableColumn id="6478" xr3:uid="{9F26A35F-7B9F-44EF-9799-44AD8948B6E7}" name="Column6462" dataDxfId="10062"/>
    <tableColumn id="6479" xr3:uid="{2E10D400-629D-4D90-8B0E-DEB8B07D3287}" name="Column6463" dataDxfId="10061"/>
    <tableColumn id="6480" xr3:uid="{C283105B-BABC-4EDB-87F3-E2A362C07BE3}" name="Column6464" dataDxfId="10060"/>
    <tableColumn id="6481" xr3:uid="{6DF7FDC3-9DBE-430D-BEFE-42407917C713}" name="Column6465" dataDxfId="10059"/>
    <tableColumn id="6482" xr3:uid="{C2E02783-62A2-4638-99FA-3BE464134A56}" name="Column6466" dataDxfId="10058"/>
    <tableColumn id="6483" xr3:uid="{93839B49-0D58-4618-A034-78AEB97F26B7}" name="Column6467" dataDxfId="10057"/>
    <tableColumn id="6484" xr3:uid="{F9601C4D-26AA-481F-8B6E-473D2885E82E}" name="Column6468" dataDxfId="10056"/>
    <tableColumn id="6485" xr3:uid="{7606494F-9006-4E4D-8A06-AEC7AA9F5889}" name="Column6469" dataDxfId="10055"/>
    <tableColumn id="6486" xr3:uid="{8A90A38F-F5ED-43AF-A470-0646F13D7621}" name="Column6470" dataDxfId="10054"/>
    <tableColumn id="6487" xr3:uid="{2117978C-32CE-4DCA-8D88-0BF71E0C5667}" name="Column6471" dataDxfId="10053"/>
    <tableColumn id="6488" xr3:uid="{067E1064-A28F-4578-BAAC-E138924DC0EB}" name="Column6472" dataDxfId="10052"/>
    <tableColumn id="6489" xr3:uid="{B31E86D2-1618-45AF-8339-83927B7E6B2D}" name="Column6473" dataDxfId="10051"/>
    <tableColumn id="6490" xr3:uid="{DB3FE4B4-A50E-444E-8AC9-458528477D68}" name="Column6474" dataDxfId="10050"/>
    <tableColumn id="6491" xr3:uid="{3EA72FBB-E106-467A-900D-2430AF6428D9}" name="Column6475" dataDxfId="10049"/>
    <tableColumn id="6492" xr3:uid="{024B51A1-F816-4E5B-A64A-4B0044A047B7}" name="Column6476" dataDxfId="10048"/>
    <tableColumn id="6493" xr3:uid="{17C89D5B-44EA-4AF8-8F4C-FCD4894D274C}" name="Column6477" dataDxfId="10047"/>
    <tableColumn id="6494" xr3:uid="{2B72D366-47CF-4FD8-A248-D58B8F806188}" name="Column6478" dataDxfId="10046"/>
    <tableColumn id="6495" xr3:uid="{20CFC854-FB8C-4AAF-A7F9-AF81F03EC2CC}" name="Column6479" dataDxfId="10045"/>
    <tableColumn id="6496" xr3:uid="{542689BD-E57B-4D1C-A420-73FC64A956DE}" name="Column6480" dataDxfId="10044"/>
    <tableColumn id="6497" xr3:uid="{76C230D0-1370-497E-9B50-CD08B1991C34}" name="Column6481" dataDxfId="10043"/>
    <tableColumn id="6498" xr3:uid="{8BE9059C-804D-479B-8CB0-41640589C123}" name="Column6482" dataDxfId="10042"/>
    <tableColumn id="6499" xr3:uid="{056553D1-1313-4600-9A32-17973F28A013}" name="Column6483" dataDxfId="10041"/>
    <tableColumn id="6500" xr3:uid="{684EBDE1-8D3D-41CF-BE56-9887D977DF38}" name="Column6484" dataDxfId="10040"/>
    <tableColumn id="6501" xr3:uid="{71153424-54DB-4164-B4AA-DAA3BDD361E7}" name="Column6485" dataDxfId="10039"/>
    <tableColumn id="6502" xr3:uid="{E69688CB-F546-4289-9808-35557190BF8F}" name="Column6486" dataDxfId="10038"/>
    <tableColumn id="6503" xr3:uid="{ED8F6E22-3D90-4112-84FB-88B6223002CA}" name="Column6487" dataDxfId="10037"/>
    <tableColumn id="6504" xr3:uid="{154587FF-9274-485C-96A1-6EDE0533D5F2}" name="Column6488" dataDxfId="10036"/>
    <tableColumn id="6505" xr3:uid="{EDDE29FD-E223-4B1D-8DF9-37FD2748CA81}" name="Column6489" dataDxfId="10035"/>
    <tableColumn id="6506" xr3:uid="{DEE6988F-1ECA-43D3-8F28-287A234E89CA}" name="Column6490" dataDxfId="10034"/>
    <tableColumn id="6507" xr3:uid="{4FAF6BC3-74CD-4771-93D6-7D70A10EB5E8}" name="Column6491" dataDxfId="10033"/>
    <tableColumn id="6508" xr3:uid="{5424F4FC-C9EB-4F10-A5AC-5A638821F3D1}" name="Column6492" dataDxfId="10032"/>
    <tableColumn id="6509" xr3:uid="{B85A813A-AD94-4841-9A96-FE855C71C7C9}" name="Column6493" dataDxfId="10031"/>
    <tableColumn id="6510" xr3:uid="{36C4130D-0302-4392-BFAD-41BC7CFFD83D}" name="Column6494" dataDxfId="10030"/>
    <tableColumn id="6511" xr3:uid="{0D8B5586-DF21-4DE3-B245-02923363411A}" name="Column6495" dataDxfId="10029"/>
    <tableColumn id="6512" xr3:uid="{92B19B8D-BC1D-4C07-95EE-E597D3391F0A}" name="Column6496" dataDxfId="10028"/>
    <tableColumn id="6513" xr3:uid="{30035192-7F38-4B37-A138-5630C04F19E4}" name="Column6497" dataDxfId="10027"/>
    <tableColumn id="6514" xr3:uid="{3B9F3C58-A686-46CB-80F0-AFE4C100D03C}" name="Column6498" dataDxfId="10026"/>
    <tableColumn id="6515" xr3:uid="{FC9A10DB-497E-4541-8CB2-E5C02A74EA61}" name="Column6499" dataDxfId="10025"/>
    <tableColumn id="6516" xr3:uid="{86B6BD68-3713-4B36-8771-D9F228D4441B}" name="Column6500" dataDxfId="10024"/>
    <tableColumn id="6517" xr3:uid="{17F5896F-7BA8-434C-9BCC-5F167361135C}" name="Column6501" dataDxfId="10023"/>
    <tableColumn id="6518" xr3:uid="{CEE59B85-BEB2-4E81-B32C-684760CFB030}" name="Column6502" dataDxfId="10022"/>
    <tableColumn id="6519" xr3:uid="{25860AC3-ABEE-49AD-8B16-DC5E74397DF9}" name="Column6503" dataDxfId="10021"/>
    <tableColumn id="6520" xr3:uid="{32C5448B-605F-45AA-8C48-C0B7B0B87897}" name="Column6504" dataDxfId="10020"/>
    <tableColumn id="6521" xr3:uid="{5BD492E3-9778-4AE2-8BDB-E5E59EAF0A61}" name="Column6505" dataDxfId="10019"/>
    <tableColumn id="6522" xr3:uid="{E0A8F758-0DCD-41C7-BE49-C816B824FDCB}" name="Column6506" dataDxfId="10018"/>
    <tableColumn id="6523" xr3:uid="{887D449F-D163-4F5E-B3E2-3AB83652D5D2}" name="Column6507" dataDxfId="10017"/>
    <tableColumn id="6524" xr3:uid="{793437C9-70B2-486A-BD34-165F07DCBDAE}" name="Column6508" dataDxfId="10016"/>
    <tableColumn id="6525" xr3:uid="{9E3D0B1F-85C8-489C-8B79-8AB1F30C3008}" name="Column6509" dataDxfId="10015"/>
    <tableColumn id="6526" xr3:uid="{AFF14A70-5CA2-4F8B-A8B4-6F150035AC9E}" name="Column6510" dataDxfId="10014"/>
    <tableColumn id="6527" xr3:uid="{E44FC4EC-A0B2-436D-80BE-A533B39D5F0D}" name="Column6511" dataDxfId="10013"/>
    <tableColumn id="6528" xr3:uid="{96BD03C2-46A0-42C0-B516-01B8C643954D}" name="Column6512" dataDxfId="10012"/>
    <tableColumn id="6529" xr3:uid="{2BFFC44A-37ED-4276-9CAE-6C03C4418194}" name="Column6513" dataDxfId="10011"/>
    <tableColumn id="6530" xr3:uid="{5448FDBE-1E7F-4F44-A5D0-2FAB24B84F23}" name="Column6514" dataDxfId="10010"/>
    <tableColumn id="6531" xr3:uid="{AFF45A73-514E-4EA0-91A2-1D7B8423ACFB}" name="Column6515" dataDxfId="10009"/>
    <tableColumn id="6532" xr3:uid="{1205E3F7-8777-4356-B5D2-B5F7EC8BF8CD}" name="Column6516" dataDxfId="10008"/>
    <tableColumn id="6533" xr3:uid="{6371A1EB-EA83-48FD-8812-B69DAFB6B3CB}" name="Column6517" dataDxfId="10007"/>
    <tableColumn id="6534" xr3:uid="{24A035C9-A735-47A0-A44B-4CD6A363BC8D}" name="Column6518" dataDxfId="10006"/>
    <tableColumn id="6535" xr3:uid="{0ACA0428-20BD-498C-B794-45791042E5A6}" name="Column6519" dataDxfId="10005"/>
    <tableColumn id="6536" xr3:uid="{2381538D-1AB0-47C9-A7DD-6FEBF6716884}" name="Column6520" dataDxfId="10004"/>
    <tableColumn id="6537" xr3:uid="{696994C2-0FE3-40D7-AA42-EC681EC8F95F}" name="Column6521" dataDxfId="10003"/>
    <tableColumn id="6538" xr3:uid="{2ACEBB6D-5AEB-4E0C-B866-2EF610064C20}" name="Column6522" dataDxfId="10002"/>
    <tableColumn id="6539" xr3:uid="{2065C226-592F-46DD-9BCD-AACFB8CF547D}" name="Column6523" dataDxfId="10001"/>
    <tableColumn id="6540" xr3:uid="{144D23D3-3E97-4E12-BB33-9ABE416E5606}" name="Column6524" dataDxfId="10000"/>
    <tableColumn id="6541" xr3:uid="{DBA67B1F-568B-485D-8617-D1F9D257A4D3}" name="Column6525" dataDxfId="9999"/>
    <tableColumn id="6542" xr3:uid="{21F433B1-2E9B-4384-9CEC-F05605224162}" name="Column6526" dataDxfId="9998"/>
    <tableColumn id="6543" xr3:uid="{914B21CF-C30E-4DA5-BEAB-E7A377C0B19A}" name="Column6527" dataDxfId="9997"/>
    <tableColumn id="6544" xr3:uid="{22F231B4-D079-465E-BF02-AC502D5D2419}" name="Column6528" dataDxfId="9996"/>
    <tableColumn id="6545" xr3:uid="{273BE7AA-E88A-43F0-A40A-9655AD62510E}" name="Column6529" dataDxfId="9995"/>
    <tableColumn id="6546" xr3:uid="{85004382-0957-4DAC-933A-2B1F02525113}" name="Column6530" dataDxfId="9994"/>
    <tableColumn id="6547" xr3:uid="{D123B1D2-22E8-4F3D-B977-07A06E5E26E1}" name="Column6531" dataDxfId="9993"/>
    <tableColumn id="6548" xr3:uid="{B26F77F0-FC0B-4C43-9054-AAA9CEF33201}" name="Column6532" dataDxfId="9992"/>
    <tableColumn id="6549" xr3:uid="{5147E7A7-5964-45CF-A7B9-FD1ACED5A09B}" name="Column6533" dataDxfId="9991"/>
    <tableColumn id="6550" xr3:uid="{F2F114C7-9078-4842-BF54-857010B0F887}" name="Column6534" dataDxfId="9990"/>
    <tableColumn id="6551" xr3:uid="{BC1A5746-EB27-45B2-97A7-91EB53D699EB}" name="Column6535" dataDxfId="9989"/>
    <tableColumn id="6552" xr3:uid="{E6E6EABD-8731-4180-B1FB-1BAAC5ECB928}" name="Column6536" dataDxfId="9988"/>
    <tableColumn id="6553" xr3:uid="{6BF2AA43-504C-4DDF-BF47-D9859D942837}" name="Column6537" dataDxfId="9987"/>
    <tableColumn id="6554" xr3:uid="{2517A694-8E22-4D66-B373-559C94FCCFDC}" name="Column6538" dataDxfId="9986"/>
    <tableColumn id="6555" xr3:uid="{7F40C2D9-6FEF-4444-81A2-29FD7B67B246}" name="Column6539" dataDxfId="9985"/>
    <tableColumn id="6556" xr3:uid="{B135EA6C-912D-4A62-BF91-74BAED74CFD5}" name="Column6540" dataDxfId="9984"/>
    <tableColumn id="6557" xr3:uid="{DF517FD2-D678-4443-825D-8773CD4CAEFB}" name="Column6541" dataDxfId="9983"/>
    <tableColumn id="6558" xr3:uid="{1F366A9C-FE86-4A71-8690-17EF610F583D}" name="Column6542" dataDxfId="9982"/>
    <tableColumn id="6559" xr3:uid="{15E21022-6F07-4152-9516-3070053A60B0}" name="Column6543" dataDxfId="9981"/>
    <tableColumn id="6560" xr3:uid="{6D6A39C5-995B-4661-B2D2-17254E2ABF5F}" name="Column6544" dataDxfId="9980"/>
    <tableColumn id="6561" xr3:uid="{838497A0-0547-416B-90D8-7CECC35A4142}" name="Column6545" dataDxfId="9979"/>
    <tableColumn id="6562" xr3:uid="{44B827E4-59E1-412B-ACC5-6CFB166F5F07}" name="Column6546" dataDxfId="9978"/>
    <tableColumn id="6563" xr3:uid="{3FCAFFF5-2509-462C-AA07-EBC6EB0B14B3}" name="Column6547" dataDxfId="9977"/>
    <tableColumn id="6564" xr3:uid="{14E27B25-69C4-4FD8-99DC-37A6C698DFB2}" name="Column6548" dataDxfId="9976"/>
    <tableColumn id="6565" xr3:uid="{B3AA2BD9-ECFE-4B62-9A96-D13BB9E6AE96}" name="Column6549" dataDxfId="9975"/>
    <tableColumn id="6566" xr3:uid="{D9528E8F-6C1F-44B9-85FC-C92FCE0D8419}" name="Column6550" dataDxfId="9974"/>
    <tableColumn id="6567" xr3:uid="{54FD4263-CF67-4D3E-ACB7-B9998792425C}" name="Column6551" dataDxfId="9973"/>
    <tableColumn id="6568" xr3:uid="{8CFACCB6-B214-4349-95B2-0D6681AD3CC3}" name="Column6552" dataDxfId="9972"/>
    <tableColumn id="6569" xr3:uid="{7F131E03-7000-459C-A0DB-5A1AA771BA5D}" name="Column6553" dataDxfId="9971"/>
    <tableColumn id="6570" xr3:uid="{49654478-C1A3-4B4F-A7D3-83739EBE53CB}" name="Column6554" dataDxfId="9970"/>
    <tableColumn id="6571" xr3:uid="{C6A0CA33-A28B-4DD5-86EB-B7D53155EC75}" name="Column6555" dataDxfId="9969"/>
    <tableColumn id="6572" xr3:uid="{A3F0BE20-B487-4BCA-9528-0387B91656AF}" name="Column6556" dataDxfId="9968"/>
    <tableColumn id="6573" xr3:uid="{07A970F1-29B8-436B-B6E7-3E3B0F2D55FC}" name="Column6557" dataDxfId="9967"/>
    <tableColumn id="6574" xr3:uid="{10A8EF1D-B13D-4C3B-A55A-A69C073C899E}" name="Column6558" dataDxfId="9966"/>
    <tableColumn id="6575" xr3:uid="{FBF393F0-B63C-40A0-9560-8AC15DDB3CF7}" name="Column6559" dataDxfId="9965"/>
    <tableColumn id="6576" xr3:uid="{DDA99C14-25C9-4427-A304-D32F12D42107}" name="Column6560" dataDxfId="9964"/>
    <tableColumn id="6577" xr3:uid="{EEAAE33E-97DA-4B29-ACD0-FD9F0483F4FB}" name="Column6561" dataDxfId="9963"/>
    <tableColumn id="6578" xr3:uid="{619DCEC3-EF5A-44B2-B557-42EE247B6C9A}" name="Column6562" dataDxfId="9962"/>
    <tableColumn id="6579" xr3:uid="{93C3D928-C6AF-447F-8C13-8DE05110F8B2}" name="Column6563" dataDxfId="9961"/>
    <tableColumn id="6580" xr3:uid="{7DA4266B-4EC4-4620-A098-19D8F16024F6}" name="Column6564" dataDxfId="9960"/>
    <tableColumn id="6581" xr3:uid="{02E6FA3B-55B8-4471-B393-063434C7C5B9}" name="Column6565" dataDxfId="9959"/>
    <tableColumn id="6582" xr3:uid="{0B207E75-4A22-4E83-B284-CD7F090BAAE2}" name="Column6566" dataDxfId="9958"/>
    <tableColumn id="6583" xr3:uid="{35DBEF3E-7155-4D1B-814A-D611538DA17B}" name="Column6567" dataDxfId="9957"/>
    <tableColumn id="6584" xr3:uid="{2A8B356D-0B51-4A1E-8D84-A6F85D652E42}" name="Column6568" dataDxfId="9956"/>
    <tableColumn id="6585" xr3:uid="{DC0AFB88-9843-4202-9422-FF5AF33914CA}" name="Column6569" dataDxfId="9955"/>
    <tableColumn id="6586" xr3:uid="{7AA38AB6-5929-47CD-8C31-C45480992808}" name="Column6570" dataDxfId="9954"/>
    <tableColumn id="6587" xr3:uid="{7F0E8614-E70A-41B9-967A-54D97121BD98}" name="Column6571" dataDxfId="9953"/>
    <tableColumn id="6588" xr3:uid="{842344B0-258F-4E87-B2F8-22F7D300DC09}" name="Column6572" dataDxfId="9952"/>
    <tableColumn id="6589" xr3:uid="{1BD6B7C6-B1B5-49C1-8430-FBA640C28C51}" name="Column6573" dataDxfId="9951"/>
    <tableColumn id="6590" xr3:uid="{628CD3D7-FF7E-4312-9B71-2AE138D6A02E}" name="Column6574" dataDxfId="9950"/>
    <tableColumn id="6591" xr3:uid="{905C94B4-C4D0-4CB3-989A-54BE079B7DE9}" name="Column6575" dataDxfId="9949"/>
    <tableColumn id="6592" xr3:uid="{DE7ED772-C8EA-4840-987B-58634C6DC517}" name="Column6576" dataDxfId="9948"/>
    <tableColumn id="6593" xr3:uid="{0D174FCB-D923-4933-AECB-2660EFAA1398}" name="Column6577" dataDxfId="9947"/>
    <tableColumn id="6594" xr3:uid="{7F133DF7-00CB-4797-A699-5CED741F7F24}" name="Column6578" dataDxfId="9946"/>
    <tableColumn id="6595" xr3:uid="{FBC5413E-13CD-4CA8-A7D5-B5F69275ACC9}" name="Column6579" dataDxfId="9945"/>
    <tableColumn id="6596" xr3:uid="{C51DDDEA-03B1-4DD7-83FD-C359B982F4E9}" name="Column6580" dataDxfId="9944"/>
    <tableColumn id="6597" xr3:uid="{1574EF35-9C52-47EE-A134-674067412246}" name="Column6581" dataDxfId="9943"/>
    <tableColumn id="6598" xr3:uid="{3D422B94-A00E-4A8F-BB13-535C627FD4C2}" name="Column6582" dataDxfId="9942"/>
    <tableColumn id="6599" xr3:uid="{D46DC2E3-2B52-4411-A5EF-EB1D51355292}" name="Column6583" dataDxfId="9941"/>
    <tableColumn id="6600" xr3:uid="{78A6C186-BF2E-4699-A4B1-9BABB902D677}" name="Column6584" dataDxfId="9940"/>
    <tableColumn id="6601" xr3:uid="{545A484D-1773-4754-80C2-6FEECFDA7F67}" name="Column6585" dataDxfId="9939"/>
    <tableColumn id="6602" xr3:uid="{37C9EDCC-A25F-4B9C-8556-B69A859BBA56}" name="Column6586" dataDxfId="9938"/>
    <tableColumn id="6603" xr3:uid="{03A115C8-4DAB-4A47-8568-E6C922B04C84}" name="Column6587" dataDxfId="9937"/>
    <tableColumn id="6604" xr3:uid="{773C7A14-A41D-4D5C-A177-9138973FBE5E}" name="Column6588" dataDxfId="9936"/>
    <tableColumn id="6605" xr3:uid="{BEF77519-AA3A-44B9-A225-8BDFF19F74D2}" name="Column6589" dataDxfId="9935"/>
    <tableColumn id="6606" xr3:uid="{23AD9E16-2A4A-4F70-A1AB-E6A04E5944D4}" name="Column6590" dataDxfId="9934"/>
    <tableColumn id="6607" xr3:uid="{22412A68-2387-4E8B-BF05-D04872FC9B9C}" name="Column6591" dataDxfId="9933"/>
    <tableColumn id="6608" xr3:uid="{FA62A500-5111-45B3-BFF7-9F7E8384230A}" name="Column6592" dataDxfId="9932"/>
    <tableColumn id="6609" xr3:uid="{8D5E2C86-1B73-46DB-A719-A45581685276}" name="Column6593" dataDxfId="9931"/>
    <tableColumn id="6610" xr3:uid="{A1B9E4AD-4634-4E46-869A-65223BD2B544}" name="Column6594" dataDxfId="9930"/>
    <tableColumn id="6611" xr3:uid="{AA2E7492-C63E-43AF-802A-8920E36DEAE5}" name="Column6595" dataDxfId="9929"/>
    <tableColumn id="6612" xr3:uid="{101E0E87-8726-4640-AD6B-B324D86AD6F8}" name="Column6596" dataDxfId="9928"/>
    <tableColumn id="6613" xr3:uid="{18EB7217-91A9-45AB-8805-A411F38C8659}" name="Column6597" dataDxfId="9927"/>
    <tableColumn id="6614" xr3:uid="{D7E43B9D-73B1-4BF9-B167-3EDACB5EF65C}" name="Column6598" dataDxfId="9926"/>
    <tableColumn id="6615" xr3:uid="{ACB6B00E-CF29-4DB8-BE18-1DD96BC4E30F}" name="Column6599" dataDxfId="9925"/>
    <tableColumn id="6616" xr3:uid="{4BD14E5C-CC77-46AE-B2A9-6755D0850609}" name="Column6600" dataDxfId="9924"/>
    <tableColumn id="6617" xr3:uid="{8904C36F-C127-4423-BB28-5053094C2E88}" name="Column6601" dataDxfId="9923"/>
    <tableColumn id="6618" xr3:uid="{927C6935-5543-4BF2-9ABD-98B40CB22C8A}" name="Column6602" dataDxfId="9922"/>
    <tableColumn id="6619" xr3:uid="{F15572B4-0EEB-4118-9D79-1EFA67DA6395}" name="Column6603" dataDxfId="9921"/>
    <tableColumn id="6620" xr3:uid="{C4EA6D4C-CB50-43AD-B36B-1D159982E876}" name="Column6604" dataDxfId="9920"/>
    <tableColumn id="6621" xr3:uid="{E211DCC5-5F64-4E1E-8F98-55556BA58EF6}" name="Column6605" dataDxfId="9919"/>
    <tableColumn id="6622" xr3:uid="{E6FABD6A-BB07-40DF-99AD-267C6815B93A}" name="Column6606" dataDxfId="9918"/>
    <tableColumn id="6623" xr3:uid="{77280531-CD56-4594-8DF6-F222D0137746}" name="Column6607" dataDxfId="9917"/>
    <tableColumn id="6624" xr3:uid="{57A8C428-1242-4464-98BA-2D44ED0524F0}" name="Column6608" dataDxfId="9916"/>
    <tableColumn id="6625" xr3:uid="{0D340E08-4BF9-4A8B-8FA3-53B32E495423}" name="Column6609" dataDxfId="9915"/>
    <tableColumn id="6626" xr3:uid="{C733740B-0691-479B-B360-2C331A2DC0AD}" name="Column6610" dataDxfId="9914"/>
    <tableColumn id="6627" xr3:uid="{451058DC-7FD3-4752-BA32-0F17E7AD2124}" name="Column6611" dataDxfId="9913"/>
    <tableColumn id="6628" xr3:uid="{5AFDD288-CF77-4956-8CD3-C0C33CE34DB0}" name="Column6612" dataDxfId="9912"/>
    <tableColumn id="6629" xr3:uid="{77BF5386-917F-468E-A682-D40C1910452D}" name="Column6613" dataDxfId="9911"/>
    <tableColumn id="6630" xr3:uid="{09CCBB12-72C6-4DC8-9ADD-D39F936D4C98}" name="Column6614" dataDxfId="9910"/>
    <tableColumn id="6631" xr3:uid="{CC4697F9-5EB4-4936-9108-4A5925F37E19}" name="Column6615" dataDxfId="9909"/>
    <tableColumn id="6632" xr3:uid="{B7D73479-2000-4614-A3BD-530199E16129}" name="Column6616" dataDxfId="9908"/>
    <tableColumn id="6633" xr3:uid="{D087689F-CDEC-4357-9318-3F9CD98A7B78}" name="Column6617" dataDxfId="9907"/>
    <tableColumn id="6634" xr3:uid="{51E2F617-3408-4B70-9E50-9E19249630CE}" name="Column6618" dataDxfId="9906"/>
    <tableColumn id="6635" xr3:uid="{B2196722-E669-4D6E-B5F7-77C6D7F6EE1E}" name="Column6619" dataDxfId="9905"/>
    <tableColumn id="6636" xr3:uid="{EB0DAEEA-55C0-4CF4-99B7-B6C2A719392D}" name="Column6620" dataDxfId="9904"/>
    <tableColumn id="6637" xr3:uid="{700E2B97-767A-4D80-B542-312FA075E979}" name="Column6621" dataDxfId="9903"/>
    <tableColumn id="6638" xr3:uid="{C5DB38D4-3AF4-49DE-A9B1-39D38BEB5E25}" name="Column6622" dataDxfId="9902"/>
    <tableColumn id="6639" xr3:uid="{1CAE359B-4380-43D7-B3E0-728C6F7B5042}" name="Column6623" dataDxfId="9901"/>
    <tableColumn id="6640" xr3:uid="{137DDC4E-F975-484B-ADE5-C22F2E7EC438}" name="Column6624" dataDxfId="9900"/>
    <tableColumn id="6641" xr3:uid="{F07E4B43-5795-4339-A6C3-588A0A104E1D}" name="Column6625" dataDxfId="9899"/>
    <tableColumn id="6642" xr3:uid="{AF43D3B3-0AD7-4F7D-848C-6B15840E74FD}" name="Column6626" dataDxfId="9898"/>
    <tableColumn id="6643" xr3:uid="{5B8D544B-DC02-471C-929A-2135F161A0CD}" name="Column6627" dataDxfId="9897"/>
    <tableColumn id="6644" xr3:uid="{500D2513-F4B4-4040-AC5C-DEA07594CB8A}" name="Column6628" dataDxfId="9896"/>
    <tableColumn id="6645" xr3:uid="{9C4E18D5-212E-4E55-8151-A5150C457A97}" name="Column6629" dataDxfId="9895"/>
    <tableColumn id="6646" xr3:uid="{414718AB-A6BF-4BBA-90DB-D3210943ADE7}" name="Column6630" dataDxfId="9894"/>
    <tableColumn id="6647" xr3:uid="{E92DD69C-759D-41EA-8D28-D8B8F0A3E319}" name="Column6631" dataDxfId="9893"/>
    <tableColumn id="6648" xr3:uid="{C5AEF7FE-E34B-4ED1-A750-33968AEFC346}" name="Column6632" dataDxfId="9892"/>
    <tableColumn id="6649" xr3:uid="{E15B08DF-ACE6-4469-985A-5529ECCE6CB9}" name="Column6633" dataDxfId="9891"/>
    <tableColumn id="6650" xr3:uid="{6E9FAA37-BB4B-42BB-9F66-97DFB667C4BC}" name="Column6634" dataDxfId="9890"/>
    <tableColumn id="6651" xr3:uid="{BD541932-FC53-4648-8920-68D16D5D3B29}" name="Column6635" dataDxfId="9889"/>
    <tableColumn id="6652" xr3:uid="{2E296962-68C0-404E-B13D-6BE9BCFB7A77}" name="Column6636" dataDxfId="9888"/>
    <tableColumn id="6653" xr3:uid="{F17FDF2F-8E52-4EF2-923F-FA76619B052B}" name="Column6637" dataDxfId="9887"/>
    <tableColumn id="6654" xr3:uid="{322AA9B7-771C-44E9-8261-C7F3B64D49BD}" name="Column6638" dataDxfId="9886"/>
    <tableColumn id="6655" xr3:uid="{5C683D41-B75E-4647-8CD5-9CEE99329505}" name="Column6639" dataDxfId="9885"/>
    <tableColumn id="6656" xr3:uid="{783588C7-B35C-4ECC-87C7-2B87F78AF44A}" name="Column6640" dataDxfId="9884"/>
    <tableColumn id="6657" xr3:uid="{5410C075-F524-495C-94F6-1CA75DFBD017}" name="Column6641" dataDxfId="9883"/>
    <tableColumn id="6658" xr3:uid="{64B9A0AE-24C8-4C76-9E34-B0BA4FDFD0FF}" name="Column6642" dataDxfId="9882"/>
    <tableColumn id="6659" xr3:uid="{9595D00D-354B-4A63-B3D0-145078343532}" name="Column6643" dataDxfId="9881"/>
    <tableColumn id="6660" xr3:uid="{A53A3D33-6483-460A-BA1D-5BD645BC6B48}" name="Column6644" dataDxfId="9880"/>
    <tableColumn id="6661" xr3:uid="{11BD168C-B281-4776-B600-72ECA541AC8F}" name="Column6645" dataDxfId="9879"/>
    <tableColumn id="6662" xr3:uid="{E443CB5B-C4F1-44CE-A9F1-5041FBCAD5E3}" name="Column6646" dataDxfId="9878"/>
    <tableColumn id="6663" xr3:uid="{256588F1-9BED-4C77-9E71-874211C4C337}" name="Column6647" dataDxfId="9877"/>
    <tableColumn id="6664" xr3:uid="{F7EAAF47-709B-4549-9CC0-28E2C762B459}" name="Column6648" dataDxfId="9876"/>
    <tableColumn id="6665" xr3:uid="{58EB83D8-584B-426A-AD46-5A9CD3E8BD03}" name="Column6649" dataDxfId="9875"/>
    <tableColumn id="6666" xr3:uid="{53F20A76-50FD-4DBC-8D21-6C4C8FEB5CA9}" name="Column6650" dataDxfId="9874"/>
    <tableColumn id="6667" xr3:uid="{0D836A4B-68CA-48CC-A198-4A123686EDFB}" name="Column6651" dataDxfId="9873"/>
    <tableColumn id="6668" xr3:uid="{895A4FF6-6DD0-42B5-98F2-E3F1856F45BC}" name="Column6652" dataDxfId="9872"/>
    <tableColumn id="6669" xr3:uid="{0CFC2327-60B0-4BB5-B45E-23979E330171}" name="Column6653" dataDxfId="9871"/>
    <tableColumn id="6670" xr3:uid="{3217E6F0-70E2-4DF3-8D6F-507C35CFF7E6}" name="Column6654" dataDxfId="9870"/>
    <tableColumn id="6671" xr3:uid="{1137137A-C47D-47FB-BC43-477729FC7427}" name="Column6655" dataDxfId="9869"/>
    <tableColumn id="6672" xr3:uid="{90D32A5D-74B9-4B89-8764-FCEF56B77AA5}" name="Column6656" dataDxfId="9868"/>
    <tableColumn id="6673" xr3:uid="{AECBBFCE-BD7D-4215-AA96-D9D7165B60E1}" name="Column6657" dataDxfId="9867"/>
    <tableColumn id="6674" xr3:uid="{75E88A38-1011-4DB0-9161-4553C4A0F43A}" name="Column6658" dataDxfId="9866"/>
    <tableColumn id="6675" xr3:uid="{789D7D2A-207C-4648-A90B-D2B6305CB4C4}" name="Column6659" dataDxfId="9865"/>
    <tableColumn id="6676" xr3:uid="{0797F5BC-D814-4B10-B076-29BCF85563DA}" name="Column6660" dataDxfId="9864"/>
    <tableColumn id="6677" xr3:uid="{608F63A8-5AF9-48DC-8659-954818FB508D}" name="Column6661" dataDxfId="9863"/>
    <tableColumn id="6678" xr3:uid="{05F0A2E6-FEFC-4994-8C0A-29421E9C8CB2}" name="Column6662" dataDxfId="9862"/>
    <tableColumn id="6679" xr3:uid="{4896AD74-87D2-466E-90E6-B5B8620E75E5}" name="Column6663" dataDxfId="9861"/>
    <tableColumn id="6680" xr3:uid="{15C86C89-F767-44C3-AFE5-DCE9F05597B1}" name="Column6664" dataDxfId="9860"/>
    <tableColumn id="6681" xr3:uid="{B4B24EE0-A534-421C-901D-4AC53FB1612D}" name="Column6665" dataDxfId="9859"/>
    <tableColumn id="6682" xr3:uid="{21939D74-8A69-4A89-8EE7-1AEF89B4DA5C}" name="Column6666" dataDxfId="9858"/>
    <tableColumn id="6683" xr3:uid="{61928132-7D80-4C41-9338-2491618BDCCC}" name="Column6667" dataDxfId="9857"/>
    <tableColumn id="6684" xr3:uid="{1E3BD76B-86FF-4CF8-A5FD-DF7EE92DE7E3}" name="Column6668" dataDxfId="9856"/>
    <tableColumn id="6685" xr3:uid="{14766D77-54F8-492B-ABB0-D04D13415C55}" name="Column6669" dataDxfId="9855"/>
    <tableColumn id="6686" xr3:uid="{E1FB2E3A-B51C-4A46-933B-080DC788A2FF}" name="Column6670" dataDxfId="9854"/>
    <tableColumn id="6687" xr3:uid="{FA1DA09C-1E59-4FBA-A096-782E6085AF15}" name="Column6671" dataDxfId="9853"/>
    <tableColumn id="6688" xr3:uid="{BE3B097F-F5A2-4F2A-8FAE-3272F7FBED90}" name="Column6672" dataDxfId="9852"/>
    <tableColumn id="6689" xr3:uid="{6A0176BB-850F-4BCD-A874-F70157D73B53}" name="Column6673" dataDxfId="9851"/>
    <tableColumn id="6690" xr3:uid="{7D53F697-A15A-4C3F-8D8A-CBBAB790746B}" name="Column6674" dataDxfId="9850"/>
    <tableColumn id="6691" xr3:uid="{81061880-4F30-4221-9DA5-ACC466CCACFD}" name="Column6675" dataDxfId="9849"/>
    <tableColumn id="6692" xr3:uid="{6DA325F4-E486-40FB-AC72-2032FA6119D5}" name="Column6676" dataDxfId="9848"/>
    <tableColumn id="6693" xr3:uid="{314B3737-26DA-4A4B-8FA7-EDB5C1DED877}" name="Column6677" dataDxfId="9847"/>
    <tableColumn id="6694" xr3:uid="{C04B04A3-4636-4737-9A7D-15E51994BC8E}" name="Column6678" dataDxfId="9846"/>
    <tableColumn id="6695" xr3:uid="{D07B06D6-04D2-4861-B5CB-97DD30ACF01E}" name="Column6679" dataDxfId="9845"/>
    <tableColumn id="6696" xr3:uid="{6E00C6F4-D3C3-45C0-A58A-C96F52AFFBA7}" name="Column6680" dataDxfId="9844"/>
    <tableColumn id="6697" xr3:uid="{670DBB7A-805F-438D-948D-EBFC6DFF5806}" name="Column6681" dataDxfId="9843"/>
    <tableColumn id="6698" xr3:uid="{8B65B33A-28C7-4FDA-88B7-BF7F5F3A040D}" name="Column6682" dataDxfId="9842"/>
    <tableColumn id="6699" xr3:uid="{86205181-1858-401B-8CB2-8868F669299A}" name="Column6683" dataDxfId="9841"/>
    <tableColumn id="6700" xr3:uid="{7D7F715C-0BAD-4FD4-BA54-E2C8784A70D0}" name="Column6684" dataDxfId="9840"/>
    <tableColumn id="6701" xr3:uid="{C7A6E875-9655-477C-8402-83390CEF7C02}" name="Column6685" dataDxfId="9839"/>
    <tableColumn id="6702" xr3:uid="{0C392B09-C5D5-4E4A-8073-D16EB1AD0A57}" name="Column6686" dataDxfId="9838"/>
    <tableColumn id="6703" xr3:uid="{EB84A42C-4DEB-4D60-BB32-D32B3ADBD563}" name="Column6687" dataDxfId="9837"/>
    <tableColumn id="6704" xr3:uid="{D48EB04E-6D25-4758-A37C-BD26CF1B978C}" name="Column6688" dataDxfId="9836"/>
    <tableColumn id="6705" xr3:uid="{66324146-E533-40E6-898E-5FB7F5193DF6}" name="Column6689" dataDxfId="9835"/>
    <tableColumn id="6706" xr3:uid="{36FB6B85-EC2B-4E5D-B7F0-F1A7982B3791}" name="Column6690" dataDxfId="9834"/>
    <tableColumn id="6707" xr3:uid="{40210C72-4537-43CA-8791-4910178CB583}" name="Column6691" dataDxfId="9833"/>
    <tableColumn id="6708" xr3:uid="{AD3F266B-A99D-42E1-9B13-8C48D708CDF3}" name="Column6692" dataDxfId="9832"/>
    <tableColumn id="6709" xr3:uid="{11A0B375-589A-4973-A77C-54C426C54769}" name="Column6693" dataDxfId="9831"/>
    <tableColumn id="6710" xr3:uid="{B8C88678-D459-4C94-80C1-B176F81B4ADD}" name="Column6694" dataDxfId="9830"/>
    <tableColumn id="6711" xr3:uid="{FDC7EFF1-F57E-4782-B477-C791E0C53ECD}" name="Column6695" dataDxfId="9829"/>
    <tableColumn id="6712" xr3:uid="{1EB3EA92-AB6B-44CE-97DC-B32A08377877}" name="Column6696" dataDxfId="9828"/>
    <tableColumn id="6713" xr3:uid="{A2998DCE-0377-4FE0-A86C-C929290CF5AB}" name="Column6697" dataDxfId="9827"/>
    <tableColumn id="6714" xr3:uid="{70C4381B-1111-44ED-88B9-ADE82EC2CCED}" name="Column6698" dataDxfId="9826"/>
    <tableColumn id="6715" xr3:uid="{A3F6BD26-9ADB-4EF0-B9DF-0A87550685D0}" name="Column6699" dataDxfId="9825"/>
    <tableColumn id="6716" xr3:uid="{4919D8F2-CBA0-4C3D-8183-5031116205BE}" name="Column6700" dataDxfId="9824"/>
    <tableColumn id="6717" xr3:uid="{461C16B2-02C4-4626-915D-CA74E0208AC0}" name="Column6701" dataDxfId="9823"/>
    <tableColumn id="6718" xr3:uid="{EAF3F3B7-2F8A-4742-852E-2D1417988B7D}" name="Column6702" dataDxfId="9822"/>
    <tableColumn id="6719" xr3:uid="{9C6CF471-EA9A-4710-B5A0-22ABC20973D6}" name="Column6703" dataDxfId="9821"/>
    <tableColumn id="6720" xr3:uid="{A9971F55-169E-4C42-9A4E-55FC58D3F0A7}" name="Column6704" dataDxfId="9820"/>
    <tableColumn id="6721" xr3:uid="{8C7F9C4A-B07F-4CA9-8C7B-AC2BB19F3CE1}" name="Column6705" dataDxfId="9819"/>
    <tableColumn id="6722" xr3:uid="{07474C83-428B-4CE3-BAC6-412C444B9498}" name="Column6706" dataDxfId="9818"/>
    <tableColumn id="6723" xr3:uid="{20F71F89-ADDB-40C2-9499-39ACCA34E86D}" name="Column6707" dataDxfId="9817"/>
    <tableColumn id="6724" xr3:uid="{857816D0-4B71-43C1-86EA-BD99184FA17D}" name="Column6708" dataDxfId="9816"/>
    <tableColumn id="6725" xr3:uid="{CB1091F1-036D-44FA-81BB-BD4141DAF6E1}" name="Column6709" dataDxfId="9815"/>
    <tableColumn id="6726" xr3:uid="{DA183BF6-9FCE-4903-AA08-80EA1D7DBDC4}" name="Column6710" dataDxfId="9814"/>
    <tableColumn id="6727" xr3:uid="{D804254F-FE65-4F4D-8D7E-47A4D294C66B}" name="Column6711" dataDxfId="9813"/>
    <tableColumn id="6728" xr3:uid="{02BECD42-4ED1-4392-A159-DDAC4F446AB3}" name="Column6712" dataDxfId="9812"/>
    <tableColumn id="6729" xr3:uid="{C8546F28-4670-4980-9A9C-09C91808A564}" name="Column6713" dataDxfId="9811"/>
    <tableColumn id="6730" xr3:uid="{2FEBC3EB-B3E6-402C-A58C-48D86BF712C0}" name="Column6714" dataDxfId="9810"/>
    <tableColumn id="6731" xr3:uid="{B6CA7EA7-EDA9-4BCE-8EAA-EB262AD4BE0E}" name="Column6715" dataDxfId="9809"/>
    <tableColumn id="6732" xr3:uid="{2F7844A0-D97F-431E-91E2-98E35E5CA6BC}" name="Column6716" dataDxfId="9808"/>
    <tableColumn id="6733" xr3:uid="{87C90798-0ACE-4306-9423-18610E30B6C3}" name="Column6717" dataDxfId="9807"/>
    <tableColumn id="6734" xr3:uid="{ACBE676E-B062-47E6-B849-DEBE761BA1AD}" name="Column6718" dataDxfId="9806"/>
    <tableColumn id="6735" xr3:uid="{643BA05B-34D7-4AE0-BED2-ADC24896B3D4}" name="Column6719" dataDxfId="9805"/>
    <tableColumn id="6736" xr3:uid="{3EE3505E-1315-4D94-B5A3-D206A2F69B8C}" name="Column6720" dataDxfId="9804"/>
    <tableColumn id="6737" xr3:uid="{A98120BA-F0A5-4D1C-935B-43A89173E34A}" name="Column6721" dataDxfId="9803"/>
    <tableColumn id="6738" xr3:uid="{B68A92C5-CE5C-46CF-AA94-6685AA41F925}" name="Column6722" dataDxfId="9802"/>
    <tableColumn id="6739" xr3:uid="{1297AC07-3AEF-4DB3-A517-CA63E78F364E}" name="Column6723" dataDxfId="9801"/>
    <tableColumn id="6740" xr3:uid="{CBE50A6C-1B29-4B4D-9A73-103002ABA6D3}" name="Column6724" dataDxfId="9800"/>
    <tableColumn id="6741" xr3:uid="{D692C435-4611-491E-8B34-51F3391D4213}" name="Column6725" dataDxfId="9799"/>
    <tableColumn id="6742" xr3:uid="{62C217CD-F0C3-4E52-B76F-61D643496DB1}" name="Column6726" dataDxfId="9798"/>
    <tableColumn id="6743" xr3:uid="{3FB9F2C1-02F4-4C1D-B11D-4789BAD01191}" name="Column6727" dataDxfId="9797"/>
    <tableColumn id="6744" xr3:uid="{635CF561-B0D6-4F0A-A517-540E822EFC25}" name="Column6728" dataDxfId="9796"/>
    <tableColumn id="6745" xr3:uid="{26B4EFC9-71F6-4F86-BF3C-A3E7885CC95B}" name="Column6729" dataDxfId="9795"/>
    <tableColumn id="6746" xr3:uid="{F1EF35A1-EEB9-4A7F-9D91-54273AE6DD24}" name="Column6730" dataDxfId="9794"/>
    <tableColumn id="6747" xr3:uid="{06DBD0C4-DE52-433F-8E0C-BC4351B6EF80}" name="Column6731" dataDxfId="9793"/>
    <tableColumn id="6748" xr3:uid="{09C8FA6A-3F58-4774-B936-B1E81FD20603}" name="Column6732" dataDxfId="9792"/>
    <tableColumn id="6749" xr3:uid="{0D5750BA-41B1-49DC-9035-61083342E348}" name="Column6733" dataDxfId="9791"/>
    <tableColumn id="6750" xr3:uid="{9271A548-EC82-4D9C-9CBD-6F052C24C460}" name="Column6734" dataDxfId="9790"/>
    <tableColumn id="6751" xr3:uid="{6A7BE79F-0201-4D59-A90C-BAD73250250F}" name="Column6735" dataDxfId="9789"/>
    <tableColumn id="6752" xr3:uid="{0D7A584A-FF44-4B58-AB1A-D57298F3686D}" name="Column6736" dataDxfId="9788"/>
    <tableColumn id="6753" xr3:uid="{EB30C83B-E955-470E-BCAE-EFC106217486}" name="Column6737" dataDxfId="9787"/>
    <tableColumn id="6754" xr3:uid="{5EB58F39-9302-4452-B1BC-5E2E525A4F83}" name="Column6738" dataDxfId="9786"/>
    <tableColumn id="6755" xr3:uid="{53560718-F7F9-4116-B7DC-772D1FF9714A}" name="Column6739" dataDxfId="9785"/>
    <tableColumn id="6756" xr3:uid="{75653CEE-C021-4082-9C78-3F6AE92A0E36}" name="Column6740" dataDxfId="9784"/>
    <tableColumn id="6757" xr3:uid="{049F2E19-F420-40A2-BDF4-4CE6617D1067}" name="Column6741" dataDxfId="9783"/>
    <tableColumn id="6758" xr3:uid="{B79708A0-9AA1-42CD-A2DB-92574582EC96}" name="Column6742" dataDxfId="9782"/>
    <tableColumn id="6759" xr3:uid="{BAA6B52B-4BCF-42A2-86B8-BBC2BA3E4B2E}" name="Column6743" dataDxfId="9781"/>
    <tableColumn id="6760" xr3:uid="{354A6513-89E3-4D04-AE36-618DA9C6D670}" name="Column6744" dataDxfId="9780"/>
    <tableColumn id="6761" xr3:uid="{482CBC6E-DEAD-4BFE-947A-DF3BF9E3113C}" name="Column6745" dataDxfId="9779"/>
    <tableColumn id="6762" xr3:uid="{54C482D1-D5E5-417E-AEE7-64FF96496271}" name="Column6746" dataDxfId="9778"/>
    <tableColumn id="6763" xr3:uid="{A3FC3893-B0DA-4581-AD4F-1B84902437C8}" name="Column6747" dataDxfId="9777"/>
    <tableColumn id="6764" xr3:uid="{EED9C5E8-C598-474F-B8D1-727E559901D1}" name="Column6748" dataDxfId="9776"/>
    <tableColumn id="6765" xr3:uid="{DFB36CCD-3AE6-487E-A13A-DF6E2C43F877}" name="Column6749" dataDxfId="9775"/>
    <tableColumn id="6766" xr3:uid="{8DAE35B1-B9E3-491A-BA66-B0FAF54087AB}" name="Column6750" dataDxfId="9774"/>
    <tableColumn id="6767" xr3:uid="{22E0AB65-1C51-4CD6-8FE8-6EA8F6687D99}" name="Column6751" dataDxfId="9773"/>
    <tableColumn id="6768" xr3:uid="{F11317B3-C9B5-4B72-ADD8-577564565406}" name="Column6752" dataDxfId="9772"/>
    <tableColumn id="6769" xr3:uid="{E8693EDD-25A6-4370-B5FD-78D4EC2A941D}" name="Column6753" dataDxfId="9771"/>
    <tableColumn id="6770" xr3:uid="{9645C02A-626F-4B76-B8C5-CE34BEEBE1CA}" name="Column6754" dataDxfId="9770"/>
    <tableColumn id="6771" xr3:uid="{CCE190F6-CF49-4185-9399-23FA86FA88F9}" name="Column6755" dataDxfId="9769"/>
    <tableColumn id="6772" xr3:uid="{0E7FFFBC-C563-4410-ACCC-EED13B418951}" name="Column6756" dataDxfId="9768"/>
    <tableColumn id="6773" xr3:uid="{3B9C65A8-BCD6-4D92-99D6-BC26D0981921}" name="Column6757" dataDxfId="9767"/>
    <tableColumn id="6774" xr3:uid="{9D29DCE5-8849-4D41-BC37-6C982452FD2D}" name="Column6758" dataDxfId="9766"/>
    <tableColumn id="6775" xr3:uid="{AC73ABD4-0A49-4A91-8D26-009F1CB98577}" name="Column6759" dataDxfId="9765"/>
    <tableColumn id="6776" xr3:uid="{E77383E1-7B0B-48D1-A782-3930411E12B6}" name="Column6760" dataDxfId="9764"/>
    <tableColumn id="6777" xr3:uid="{91B62AFB-82A6-4225-B9FF-F0F3DDA75656}" name="Column6761" dataDxfId="9763"/>
    <tableColumn id="6778" xr3:uid="{49F2523C-5E26-4DDF-B3F0-3367912B385E}" name="Column6762" dataDxfId="9762"/>
    <tableColumn id="6779" xr3:uid="{985CAFAF-8A03-4EC5-A0B0-5BE41F3FF2DA}" name="Column6763" dataDxfId="9761"/>
    <tableColumn id="6780" xr3:uid="{98E34785-53F6-4496-A852-D8D2E32576FA}" name="Column6764" dataDxfId="9760"/>
    <tableColumn id="6781" xr3:uid="{985308E9-1892-46FA-87DC-9A3ADD6C8CAE}" name="Column6765" dataDxfId="9759"/>
    <tableColumn id="6782" xr3:uid="{ED9147B7-D9F4-4956-9CA7-67F28DD4E732}" name="Column6766" dataDxfId="9758"/>
    <tableColumn id="6783" xr3:uid="{F9DE7D09-67AB-4652-9C3E-9D0037671204}" name="Column6767" dataDxfId="9757"/>
    <tableColumn id="6784" xr3:uid="{B7A86663-2F95-4698-9D67-26839AC7115B}" name="Column6768" dataDxfId="9756"/>
    <tableColumn id="6785" xr3:uid="{2175E731-EFE5-43A5-BDEB-C976B5871F10}" name="Column6769" dataDxfId="9755"/>
    <tableColumn id="6786" xr3:uid="{CE6C31ED-C308-4ADE-94D1-AF3B0B1D3983}" name="Column6770" dataDxfId="9754"/>
    <tableColumn id="6787" xr3:uid="{EFCE3E21-FC60-46FF-BCC1-4CDF5F711E1C}" name="Column6771" dataDxfId="9753"/>
    <tableColumn id="6788" xr3:uid="{724F320F-8F6A-4DB4-B972-02E08EFF7753}" name="Column6772" dataDxfId="9752"/>
    <tableColumn id="6789" xr3:uid="{C864CD18-6118-4928-B64F-B2F328F7528C}" name="Column6773" dataDxfId="9751"/>
    <tableColumn id="6790" xr3:uid="{E650F4BB-CB6E-46EB-ACEF-E5A827DD90DB}" name="Column6774" dataDxfId="9750"/>
    <tableColumn id="6791" xr3:uid="{BE20FD50-0614-49B7-BDA2-0F0FEDB872EC}" name="Column6775" dataDxfId="9749"/>
    <tableColumn id="6792" xr3:uid="{E7D72E76-2B74-4E13-BA14-F35B2F4C6F5A}" name="Column6776" dataDxfId="9748"/>
    <tableColumn id="6793" xr3:uid="{1C3C284D-F71D-44DB-B052-26FD19675B5B}" name="Column6777" dataDxfId="9747"/>
    <tableColumn id="6794" xr3:uid="{7F8D1612-1823-4F4C-813D-F8E144AE5883}" name="Column6778" dataDxfId="9746"/>
    <tableColumn id="6795" xr3:uid="{B299443E-85E8-4DB9-93B7-C6BB6616250B}" name="Column6779" dataDxfId="9745"/>
    <tableColumn id="6796" xr3:uid="{DA3BBBB3-2DDE-4924-8189-3D00F026E294}" name="Column6780" dataDxfId="9744"/>
    <tableColumn id="6797" xr3:uid="{B47F81AE-BBF1-40DC-8325-8C5D33BDF602}" name="Column6781" dataDxfId="9743"/>
    <tableColumn id="6798" xr3:uid="{05E51DBC-B5D1-4DAC-B783-F98F157496F2}" name="Column6782" dataDxfId="9742"/>
    <tableColumn id="6799" xr3:uid="{5C2169EA-131E-42A2-B0DA-6A13173F7C17}" name="Column6783" dataDxfId="9741"/>
    <tableColumn id="6800" xr3:uid="{CA4940E0-477C-430C-A507-E2AF90BD8650}" name="Column6784" dataDxfId="9740"/>
    <tableColumn id="6801" xr3:uid="{A4E95E85-BE31-4F69-8B8B-A6CFA3F7ADE9}" name="Column6785" dataDxfId="9739"/>
    <tableColumn id="6802" xr3:uid="{0552BE8C-B374-4FC8-8EB1-4ED3701DA7CA}" name="Column6786" dataDxfId="9738"/>
    <tableColumn id="6803" xr3:uid="{46E5317D-6847-414B-BFC1-13431D846750}" name="Column6787" dataDxfId="9737"/>
    <tableColumn id="6804" xr3:uid="{99CFE966-3B88-4CBC-8D9E-C3D992A69DED}" name="Column6788" dataDxfId="9736"/>
    <tableColumn id="6805" xr3:uid="{5B517882-5B9B-4EA2-B3B8-ED765A9A2D70}" name="Column6789" dataDxfId="9735"/>
    <tableColumn id="6806" xr3:uid="{2C92BAED-7137-4FB9-8AA1-9C425D074AFA}" name="Column6790" dataDxfId="9734"/>
    <tableColumn id="6807" xr3:uid="{90A126FC-6F8F-4FE0-9C03-C3318C772B55}" name="Column6791" dataDxfId="9733"/>
    <tableColumn id="6808" xr3:uid="{231106D3-D878-4FC0-9110-764B7CD5E6E2}" name="Column6792" dataDxfId="9732"/>
    <tableColumn id="6809" xr3:uid="{5BA04C6C-93BD-4449-B176-66B4BA31D679}" name="Column6793" dataDxfId="9731"/>
    <tableColumn id="6810" xr3:uid="{13BB599F-A29F-460B-AE7D-07B4982373A9}" name="Column6794" dataDxfId="9730"/>
    <tableColumn id="6811" xr3:uid="{83432163-1D97-4571-B108-69316D399A2C}" name="Column6795" dataDxfId="9729"/>
    <tableColumn id="6812" xr3:uid="{7DB17C15-FE4B-4575-A39A-D5B1414D9B71}" name="Column6796" dataDxfId="9728"/>
    <tableColumn id="6813" xr3:uid="{C063B5DC-058A-4115-9366-F34C6772978C}" name="Column6797" dataDxfId="9727"/>
    <tableColumn id="6814" xr3:uid="{DE2BB74C-EEC4-404E-B8B9-509956F34780}" name="Column6798" dataDxfId="9726"/>
    <tableColumn id="6815" xr3:uid="{C76FC6BE-CDDD-4CFD-BF84-19AD5D4A2E9E}" name="Column6799" dataDxfId="9725"/>
    <tableColumn id="6816" xr3:uid="{8D166C56-6F56-4F54-A7E0-7F8B31A1909C}" name="Column6800" dataDxfId="9724"/>
    <tableColumn id="6817" xr3:uid="{39ACE8A7-3884-48D8-8653-A325757E7076}" name="Column6801" dataDxfId="9723"/>
    <tableColumn id="6818" xr3:uid="{93030BAF-2C0B-4222-AE06-32F97F1AD350}" name="Column6802" dataDxfId="9722"/>
    <tableColumn id="6819" xr3:uid="{555CB88C-4B38-4D53-BE9C-BC81687DF155}" name="Column6803" dataDxfId="9721"/>
    <tableColumn id="6820" xr3:uid="{D3893FE9-B2C4-4EAD-B8D7-71E7BC9FFB2D}" name="Column6804" dataDxfId="9720"/>
    <tableColumn id="6821" xr3:uid="{FEA3EBF3-AE85-4F01-B480-447884E8CF9C}" name="Column6805" dataDxfId="9719"/>
    <tableColumn id="6822" xr3:uid="{33E334D2-0650-4AC0-B191-E92E99692422}" name="Column6806" dataDxfId="9718"/>
    <tableColumn id="6823" xr3:uid="{96EF854C-B81D-4A1C-92DC-C5FA1F0A5A1F}" name="Column6807" dataDxfId="9717"/>
    <tableColumn id="6824" xr3:uid="{58C57570-D45A-4991-891F-F173CE92921B}" name="Column6808" dataDxfId="9716"/>
    <tableColumn id="6825" xr3:uid="{C6CAF763-7AB9-4707-904B-DF6DB120D513}" name="Column6809" dataDxfId="9715"/>
    <tableColumn id="6826" xr3:uid="{C45E0580-9DD2-4F97-9B70-961E9F7EF663}" name="Column6810" dataDxfId="9714"/>
    <tableColumn id="6827" xr3:uid="{6B094401-D887-4357-B173-B89E47636082}" name="Column6811" dataDxfId="9713"/>
    <tableColumn id="6828" xr3:uid="{D3E1AAFF-F251-4546-963C-7CEBF540DB11}" name="Column6812" dataDxfId="9712"/>
    <tableColumn id="6829" xr3:uid="{BE9FD558-1301-4D22-9C74-8C197D932038}" name="Column6813" dataDxfId="9711"/>
    <tableColumn id="6830" xr3:uid="{77BB7239-0C8B-4113-9E1C-4134218F4F3F}" name="Column6814" dataDxfId="9710"/>
    <tableColumn id="6831" xr3:uid="{47D01532-D7C0-4D50-94D0-05E7A51932E2}" name="Column6815" dataDxfId="9709"/>
    <tableColumn id="6832" xr3:uid="{856592AC-A0F4-40E0-A7CA-E85F26B91E5F}" name="Column6816" dataDxfId="9708"/>
    <tableColumn id="6833" xr3:uid="{E9FFD92A-B462-44C8-AD87-F1CD397554D6}" name="Column6817" dataDxfId="9707"/>
    <tableColumn id="6834" xr3:uid="{1AE06E4A-130D-48B7-92F5-89EC70FA0930}" name="Column6818" dataDxfId="9706"/>
    <tableColumn id="6835" xr3:uid="{008CE6F2-1D2B-44F4-9B99-A51FAC2B6FA2}" name="Column6819" dataDxfId="9705"/>
    <tableColumn id="6836" xr3:uid="{AA0E8C06-080D-44CF-9C47-AA1AF111ADE6}" name="Column6820" dataDxfId="9704"/>
    <tableColumn id="6837" xr3:uid="{E213020A-5703-4369-9203-9B1458A29CA5}" name="Column6821" dataDxfId="9703"/>
    <tableColumn id="6838" xr3:uid="{BD75D225-4B89-4E25-A4C7-40BD51989D23}" name="Column6822" dataDxfId="9702"/>
    <tableColumn id="6839" xr3:uid="{4491440A-D39C-4A3C-B315-8CC8FF80E529}" name="Column6823" dataDxfId="9701"/>
    <tableColumn id="6840" xr3:uid="{0D7AEB5C-2DBA-4160-9001-C344DB873DE2}" name="Column6824" dataDxfId="9700"/>
    <tableColumn id="6841" xr3:uid="{15A2D341-06CA-404D-B382-4B31C5CF2F69}" name="Column6825" dataDxfId="9699"/>
    <tableColumn id="6842" xr3:uid="{06B7F3E9-3BA2-49BB-B4CE-CD4C15DB5ABC}" name="Column6826" dataDxfId="9698"/>
    <tableColumn id="6843" xr3:uid="{77B8452D-C82E-4298-8178-D8C1D8E23BA4}" name="Column6827" dataDxfId="9697"/>
    <tableColumn id="6844" xr3:uid="{D0793A0A-7766-4EF0-A362-3F053B3A7E94}" name="Column6828" dataDxfId="9696"/>
    <tableColumn id="6845" xr3:uid="{F92284BD-C3F0-4FE8-BE1A-8C538FDA845A}" name="Column6829" dataDxfId="9695"/>
    <tableColumn id="6846" xr3:uid="{2CEF319E-B16A-47E5-A726-5306304DC513}" name="Column6830" dataDxfId="9694"/>
    <tableColumn id="6847" xr3:uid="{381FB1E4-5578-4879-9CDA-87F208080F88}" name="Column6831" dataDxfId="9693"/>
    <tableColumn id="6848" xr3:uid="{90EBBC27-855A-4E21-9385-060580CCD123}" name="Column6832" dataDxfId="9692"/>
    <tableColumn id="6849" xr3:uid="{D54E0703-A485-477C-A28F-4A5DB3B01394}" name="Column6833" dataDxfId="9691"/>
    <tableColumn id="6850" xr3:uid="{67BE7482-62AF-4605-B43F-65CA9030091B}" name="Column6834" dataDxfId="9690"/>
    <tableColumn id="6851" xr3:uid="{3924018C-5585-435C-8FC3-D7B81D603A6C}" name="Column6835" dataDxfId="9689"/>
    <tableColumn id="6852" xr3:uid="{F0706253-54F4-43E8-A198-B7241F91A553}" name="Column6836" dataDxfId="9688"/>
    <tableColumn id="6853" xr3:uid="{D0CB38C5-A422-4FDE-B619-6CAFC19109A7}" name="Column6837" dataDxfId="9687"/>
    <tableColumn id="6854" xr3:uid="{ABDE131C-83CF-40DC-8F60-056CBB0E7942}" name="Column6838" dataDxfId="9686"/>
    <tableColumn id="6855" xr3:uid="{3A95215C-3C9F-4F95-B14A-06CE9B383248}" name="Column6839" dataDxfId="9685"/>
    <tableColumn id="6856" xr3:uid="{6A381D77-D90A-4A2D-BF44-360AA94FC61F}" name="Column6840" dataDxfId="9684"/>
    <tableColumn id="6857" xr3:uid="{E510E3D5-5F6F-4556-85C1-D2F8CCF10C19}" name="Column6841" dataDxfId="9683"/>
    <tableColumn id="6858" xr3:uid="{FAF790B1-9946-4537-B74A-55D686874F8A}" name="Column6842" dataDxfId="9682"/>
    <tableColumn id="6859" xr3:uid="{ABC73E69-C5F8-4C3F-A264-F0466862CC5C}" name="Column6843" dataDxfId="9681"/>
    <tableColumn id="6860" xr3:uid="{B3614583-0542-481F-A149-AAD82F3C44AC}" name="Column6844" dataDxfId="9680"/>
    <tableColumn id="6861" xr3:uid="{2871DA91-4FFE-44A1-964E-C5F4517753B5}" name="Column6845" dataDxfId="9679"/>
    <tableColumn id="6862" xr3:uid="{6E3AE163-EBE7-4942-8E52-EED30366AFB9}" name="Column6846" dataDxfId="9678"/>
    <tableColumn id="6863" xr3:uid="{CF8BED17-3920-48DA-B595-2C45AD72B1E6}" name="Column6847" dataDxfId="9677"/>
    <tableColumn id="6864" xr3:uid="{A9D0EA41-857A-4F64-98B2-08004C6E269A}" name="Column6848" dataDxfId="9676"/>
    <tableColumn id="6865" xr3:uid="{FA7791EE-CAB7-4778-A1E9-6378B79E2A97}" name="Column6849" dataDxfId="9675"/>
    <tableColumn id="6866" xr3:uid="{8FFBD870-45C9-4E4A-A24A-97F142E55AF0}" name="Column6850" dataDxfId="9674"/>
    <tableColumn id="6867" xr3:uid="{3DD98197-46F7-4063-BE7F-517B0AFE1E0B}" name="Column6851" dataDxfId="9673"/>
    <tableColumn id="6868" xr3:uid="{8603BDC7-C471-4BA3-874E-6706685F9E2D}" name="Column6852" dataDxfId="9672"/>
    <tableColumn id="6869" xr3:uid="{1DBC4CAC-EE7A-4826-918C-6322DAE8D1F8}" name="Column6853" dataDxfId="9671"/>
    <tableColumn id="6870" xr3:uid="{84CF4DD7-8BC9-41F5-B3A3-A4A7DD6DEA49}" name="Column6854" dataDxfId="9670"/>
    <tableColumn id="6871" xr3:uid="{6104EF9D-EB7C-4B17-A917-C76BDE7D9E23}" name="Column6855" dataDxfId="9669"/>
    <tableColumn id="6872" xr3:uid="{8DDD7F31-435C-4060-8F8B-44C33513FEE9}" name="Column6856" dataDxfId="9668"/>
    <tableColumn id="6873" xr3:uid="{6817871D-3328-4F20-A810-92D7897169B6}" name="Column6857" dataDxfId="9667"/>
    <tableColumn id="6874" xr3:uid="{3BC19EB6-A34D-4F99-94B7-8871BB744971}" name="Column6858" dataDxfId="9666"/>
    <tableColumn id="6875" xr3:uid="{DE39E784-6AAA-47AF-830F-651E16FD9668}" name="Column6859" dataDxfId="9665"/>
    <tableColumn id="6876" xr3:uid="{AEF0D7C3-4DC6-4F81-B6C0-58617C199972}" name="Column6860" dataDxfId="9664"/>
    <tableColumn id="6877" xr3:uid="{1BBC9596-EE2E-407D-B023-A5BBE06F5A77}" name="Column6861" dataDxfId="9663"/>
    <tableColumn id="6878" xr3:uid="{5E9AFCCE-A6E9-4AF6-BCFD-F9C3F65EEAE2}" name="Column6862" dataDxfId="9662"/>
    <tableColumn id="6879" xr3:uid="{DAF89AB0-D60E-46F1-8C5A-23B9D7EA58FD}" name="Column6863" dataDxfId="9661"/>
    <tableColumn id="6880" xr3:uid="{22FFE614-4DF4-4F8E-AA0D-7BDD81BA4D29}" name="Column6864" dataDxfId="9660"/>
    <tableColumn id="6881" xr3:uid="{FFF1944F-43F9-4A7A-8E78-8D5B96ADFE90}" name="Column6865" dataDxfId="9659"/>
    <tableColumn id="6882" xr3:uid="{A675DF19-6CE3-4EC5-AED4-45DD2097E1F1}" name="Column6866" dataDxfId="9658"/>
    <tableColumn id="6883" xr3:uid="{75B63ED8-9F12-4E0F-98F4-C804F8BFB559}" name="Column6867" dataDxfId="9657"/>
    <tableColumn id="6884" xr3:uid="{960B757E-6575-417A-8B7A-2456597A9540}" name="Column6868" dataDxfId="9656"/>
    <tableColumn id="6885" xr3:uid="{FBB23766-28FD-4DD3-A4D7-1B4374A9F36A}" name="Column6869" dataDxfId="9655"/>
    <tableColumn id="6886" xr3:uid="{27A57E43-B8F5-4523-AE33-E6776039E682}" name="Column6870" dataDxfId="9654"/>
    <tableColumn id="6887" xr3:uid="{2450494A-938A-4B67-9042-4AE044E32819}" name="Column6871" dataDxfId="9653"/>
    <tableColumn id="6888" xr3:uid="{3C2E39EA-52B3-40ED-9770-79579A1D51D1}" name="Column6872" dataDxfId="9652"/>
    <tableColumn id="6889" xr3:uid="{AF8E6BE4-8E22-406E-9401-9F5F3BF3B565}" name="Column6873" dataDxfId="9651"/>
    <tableColumn id="6890" xr3:uid="{662E80D6-9EE3-454C-BDAA-6CEC2C675FF8}" name="Column6874" dataDxfId="9650"/>
    <tableColumn id="6891" xr3:uid="{A878B2A8-E61D-40A5-9A98-DC784B8BDA18}" name="Column6875" dataDxfId="9649"/>
    <tableColumn id="6892" xr3:uid="{6AA9C93D-367C-4CDC-94C0-702602B7D940}" name="Column6876" dataDxfId="9648"/>
    <tableColumn id="6893" xr3:uid="{964DD636-C408-4B66-87F1-A4040D889572}" name="Column6877" dataDxfId="9647"/>
    <tableColumn id="6894" xr3:uid="{83506FBC-DAA7-40EE-BEE0-E52B73EA8C48}" name="Column6878" dataDxfId="9646"/>
    <tableColumn id="6895" xr3:uid="{42A43ADD-83EF-4877-9A0C-49BDCF7669C6}" name="Column6879" dataDxfId="9645"/>
    <tableColumn id="6896" xr3:uid="{D82AB0D7-2CB9-4B7F-A8E0-D63881A665ED}" name="Column6880" dataDxfId="9644"/>
    <tableColumn id="6897" xr3:uid="{067E0B8F-28FA-422D-AA55-29907E8647FB}" name="Column6881" dataDxfId="9643"/>
    <tableColumn id="6898" xr3:uid="{A85B65E3-31F4-41CD-A5C1-E68E85AE593F}" name="Column6882" dataDxfId="9642"/>
    <tableColumn id="6899" xr3:uid="{A0D569B0-19A9-41B2-939A-B5D5CDE0E8B6}" name="Column6883" dataDxfId="9641"/>
    <tableColumn id="6900" xr3:uid="{4697C993-5F81-4B5C-BC81-2206B1C5C27E}" name="Column6884" dataDxfId="9640"/>
    <tableColumn id="6901" xr3:uid="{4674876C-4E43-4B3B-8160-D99ABBA0D3CE}" name="Column6885" dataDxfId="9639"/>
    <tableColumn id="6902" xr3:uid="{C479ADBC-0D56-48A4-A334-DB05B2FACC84}" name="Column6886" dataDxfId="9638"/>
    <tableColumn id="6903" xr3:uid="{818865A5-1E3D-4983-842E-DA2A8DD663C7}" name="Column6887" dataDxfId="9637"/>
    <tableColumn id="6904" xr3:uid="{8EB9772C-F10B-4743-AF60-08C2C15B692D}" name="Column6888" dataDxfId="9636"/>
    <tableColumn id="6905" xr3:uid="{A51D1481-CBE2-4647-8C7A-DE316547BCAA}" name="Column6889" dataDxfId="9635"/>
    <tableColumn id="6906" xr3:uid="{D04EBB18-1A77-4ED4-A16F-7F305EC42BD8}" name="Column6890" dataDxfId="9634"/>
    <tableColumn id="6907" xr3:uid="{7BBD10CE-4DAD-4F8D-9DBE-095F50F6CB93}" name="Column6891" dataDxfId="9633"/>
    <tableColumn id="6908" xr3:uid="{3206979B-4938-4575-AD0E-73E2518574B4}" name="Column6892" dataDxfId="9632"/>
    <tableColumn id="6909" xr3:uid="{144A912B-1129-484F-9216-103ED0A8D113}" name="Column6893" dataDxfId="9631"/>
    <tableColumn id="6910" xr3:uid="{84214C28-C7B7-4E33-892E-214E37CD4060}" name="Column6894" dataDxfId="9630"/>
    <tableColumn id="6911" xr3:uid="{8DF9BED0-D2C5-4406-8A3F-157DC33F6B1E}" name="Column6895" dataDxfId="9629"/>
    <tableColumn id="6912" xr3:uid="{7E37AAF9-8DAF-44EF-8FAC-ED301D0FB2E4}" name="Column6896" dataDxfId="9628"/>
    <tableColumn id="6913" xr3:uid="{F9A351FC-2CDB-47A6-989A-E2F68EC0BC3D}" name="Column6897" dataDxfId="9627"/>
    <tableColumn id="6914" xr3:uid="{BC595537-1561-4172-961A-DEA24621D54F}" name="Column6898" dataDxfId="9626"/>
    <tableColumn id="6915" xr3:uid="{724A17AE-0529-4DCA-8E55-41D064829089}" name="Column6899" dataDxfId="9625"/>
    <tableColumn id="6916" xr3:uid="{DC7E4B64-111A-4EAD-B33B-53C47B020E62}" name="Column6900" dataDxfId="9624"/>
    <tableColumn id="6917" xr3:uid="{75E5A804-B0EE-4E8C-A13F-6ACB998BBBCD}" name="Column6901" dataDxfId="9623"/>
    <tableColumn id="6918" xr3:uid="{F96C0778-FD40-4F01-897B-836220477BB6}" name="Column6902" dataDxfId="9622"/>
    <tableColumn id="6919" xr3:uid="{E7809C60-418A-4CEA-A984-D946E30F8EDC}" name="Column6903" dataDxfId="9621"/>
    <tableColumn id="6920" xr3:uid="{4962471A-720E-46C1-8346-0B404C6B52B6}" name="Column6904" dataDxfId="9620"/>
    <tableColumn id="6921" xr3:uid="{69D42EB2-B308-407B-91D3-66AB21B4263F}" name="Column6905" dataDxfId="9619"/>
    <tableColumn id="6922" xr3:uid="{B81C23A2-E0B1-4C29-93F4-688ACA29CD02}" name="Column6906" dataDxfId="9618"/>
    <tableColumn id="6923" xr3:uid="{6191C27C-3B96-4900-8B10-D11CC4850390}" name="Column6907" dataDxfId="9617"/>
    <tableColumn id="6924" xr3:uid="{B9A625CE-2A44-4472-9343-E162D6E3A4DF}" name="Column6908" dataDxfId="9616"/>
    <tableColumn id="6925" xr3:uid="{19EC291E-546D-4546-BA2C-07D836301D8F}" name="Column6909" dataDxfId="9615"/>
    <tableColumn id="6926" xr3:uid="{9D61117A-1AE3-4945-AB29-9679F7C18568}" name="Column6910" dataDxfId="9614"/>
    <tableColumn id="6927" xr3:uid="{00388679-239B-4AD7-B57C-E7FAEC279CAF}" name="Column6911" dataDxfId="9613"/>
    <tableColumn id="6928" xr3:uid="{420AAF15-D540-41D5-940F-037CBE6698DB}" name="Column6912" dataDxfId="9612"/>
    <tableColumn id="6929" xr3:uid="{95FCD107-CA9F-4A70-A399-BC7662659E53}" name="Column6913" dataDxfId="9611"/>
    <tableColumn id="6930" xr3:uid="{1C1816C5-2702-4426-AC74-F82085ACD993}" name="Column6914" dataDxfId="9610"/>
    <tableColumn id="6931" xr3:uid="{DC98C780-3A05-407A-A288-AF322EB957A5}" name="Column6915" dataDxfId="9609"/>
    <tableColumn id="6932" xr3:uid="{FFA85981-4A0A-4DEB-BAE9-55DD929904BE}" name="Column6916" dataDxfId="9608"/>
    <tableColumn id="6933" xr3:uid="{E67D6330-EF86-416E-A0CC-BF3585ED0305}" name="Column6917" dataDxfId="9607"/>
    <tableColumn id="6934" xr3:uid="{61CEC5F9-ED70-4B93-9C1C-69104EDD0F72}" name="Column6918" dataDxfId="9606"/>
    <tableColumn id="6935" xr3:uid="{F838F1B4-3022-4F8F-A98E-F5BF404CF8AC}" name="Column6919" dataDxfId="9605"/>
    <tableColumn id="6936" xr3:uid="{74BC3597-9938-4B3B-8D11-1DB40EF63198}" name="Column6920" dataDxfId="9604"/>
    <tableColumn id="6937" xr3:uid="{C2C3A71F-62B8-4422-BD5D-F8452F652284}" name="Column6921" dataDxfId="9603"/>
    <tableColumn id="6938" xr3:uid="{7F3826F3-481F-49E6-923A-24C7085CDE89}" name="Column6922" dataDxfId="9602"/>
    <tableColumn id="6939" xr3:uid="{40AC2A37-6A74-4537-9CFC-0267DCEFCCEB}" name="Column6923" dataDxfId="9601"/>
    <tableColumn id="6940" xr3:uid="{651A57AB-D1B6-4821-9F53-E057B733E9AF}" name="Column6924" dataDxfId="9600"/>
    <tableColumn id="6941" xr3:uid="{D7D20E1B-D8C0-4B20-A1A2-7FC64A9058BF}" name="Column6925" dataDxfId="9599"/>
    <tableColumn id="6942" xr3:uid="{A0175035-45C5-4196-BEB4-2A74DE353A6B}" name="Column6926" dataDxfId="9598"/>
    <tableColumn id="6943" xr3:uid="{9C37FE72-1D2A-4AC4-A2A4-FA20720DD380}" name="Column6927" dataDxfId="9597"/>
    <tableColumn id="6944" xr3:uid="{005064D1-DB24-4A2B-828E-A04F5F0151AA}" name="Column6928" dataDxfId="9596"/>
    <tableColumn id="6945" xr3:uid="{AE7307F3-E962-496C-8001-9D560B9FA5D1}" name="Column6929" dataDxfId="9595"/>
    <tableColumn id="6946" xr3:uid="{944394CA-6762-429E-83D9-AB58B6A61736}" name="Column6930" dataDxfId="9594"/>
    <tableColumn id="6947" xr3:uid="{A82BA4EE-B866-41EC-847E-62F96B987C0E}" name="Column6931" dataDxfId="9593"/>
    <tableColumn id="6948" xr3:uid="{5371E23D-DA3E-4C82-B059-632F75D84361}" name="Column6932" dataDxfId="9592"/>
    <tableColumn id="6949" xr3:uid="{D4544A70-7F1A-4303-A61F-B993A1C88985}" name="Column6933" dataDxfId="9591"/>
    <tableColumn id="6950" xr3:uid="{C21E87F2-E262-4165-8BF0-E3E2B6A5EAAC}" name="Column6934" dataDxfId="9590"/>
    <tableColumn id="6951" xr3:uid="{3B2AFC38-E1E0-4B45-A66A-7743CC368094}" name="Column6935" dataDxfId="9589"/>
    <tableColumn id="6952" xr3:uid="{89857E66-513A-409D-974A-04F2122DFFF1}" name="Column6936" dataDxfId="9588"/>
    <tableColumn id="6953" xr3:uid="{2A66DF7F-2AA1-4ED0-BA00-500D121AD1D8}" name="Column6937" dataDxfId="9587"/>
    <tableColumn id="6954" xr3:uid="{D883DF61-4B9A-4DBD-A476-DB7999F37889}" name="Column6938" dataDxfId="9586"/>
    <tableColumn id="6955" xr3:uid="{80A7F839-65EF-4E94-B464-4347E3D03B95}" name="Column6939" dataDxfId="9585"/>
    <tableColumn id="6956" xr3:uid="{ABF2E222-E6B1-4AE6-9AE4-65F6D0EA96C1}" name="Column6940" dataDxfId="9584"/>
    <tableColumn id="6957" xr3:uid="{B1E7E713-D44D-44BA-B6C2-38FA33CE5808}" name="Column6941" dataDxfId="9583"/>
    <tableColumn id="6958" xr3:uid="{1153C87E-6A62-4AE6-AFB2-45317B51C4DE}" name="Column6942" dataDxfId="9582"/>
    <tableColumn id="6959" xr3:uid="{2ABA78E4-677F-4131-A0C1-1237BF08E4EF}" name="Column6943" dataDxfId="9581"/>
    <tableColumn id="6960" xr3:uid="{787F3C12-839F-45F5-99CD-A8BF957DB0A3}" name="Column6944" dataDxfId="9580"/>
    <tableColumn id="6961" xr3:uid="{A7EECB3F-314E-4094-99EF-E24D220D329A}" name="Column6945" dataDxfId="9579"/>
    <tableColumn id="6962" xr3:uid="{6C1E20E5-D7EF-4A7F-9402-353F163AFDD4}" name="Column6946" dataDxfId="9578"/>
    <tableColumn id="6963" xr3:uid="{F87A7A88-B7C1-4F97-97C7-073C5FB47C1E}" name="Column6947" dataDxfId="9577"/>
    <tableColumn id="6964" xr3:uid="{07B3D318-BE42-4278-BA54-0F0FB1F0B01A}" name="Column6948" dataDxfId="9576"/>
    <tableColumn id="6965" xr3:uid="{A8872FE5-3431-47FB-90B7-1E52C43A9396}" name="Column6949" dataDxfId="9575"/>
    <tableColumn id="6966" xr3:uid="{71670683-F014-411E-8723-E1E55EBF7E22}" name="Column6950" dataDxfId="9574"/>
    <tableColumn id="6967" xr3:uid="{38FAFB88-4CB2-42EA-8D1C-DD4DECD44E86}" name="Column6951" dataDxfId="9573"/>
    <tableColumn id="6968" xr3:uid="{A1B40B36-43DE-47FA-A172-F7A0BCBEE247}" name="Column6952" dataDxfId="9572"/>
    <tableColumn id="6969" xr3:uid="{8CEB96D7-CFDE-40F8-825F-DBB4F1A9DFA7}" name="Column6953" dataDxfId="9571"/>
    <tableColumn id="6970" xr3:uid="{6D455431-9D26-4532-AFAA-B126AB7ABDD8}" name="Column6954" dataDxfId="9570"/>
    <tableColumn id="6971" xr3:uid="{35723355-DBBC-4908-9B1B-EB2165ACCC6E}" name="Column6955" dataDxfId="9569"/>
    <tableColumn id="6972" xr3:uid="{456ED1F7-E44E-4046-91C5-51CCEF9DF621}" name="Column6956" dataDxfId="9568"/>
    <tableColumn id="6973" xr3:uid="{DDAD6935-04D5-45AF-9660-1C43FC986655}" name="Column6957" dataDxfId="9567"/>
    <tableColumn id="6974" xr3:uid="{062E065B-B4AF-48D8-B20B-A88AC6FFEF08}" name="Column6958" dataDxfId="9566"/>
    <tableColumn id="6975" xr3:uid="{21D5E645-CC30-4279-9BCF-ECC711C6E553}" name="Column6959" dataDxfId="9565"/>
    <tableColumn id="6976" xr3:uid="{8C4E4754-9113-4BB2-9655-14DD9F6016AA}" name="Column6960" dataDxfId="9564"/>
    <tableColumn id="6977" xr3:uid="{615FAA2C-8A33-4996-A5DA-E4CA973ED0E5}" name="Column6961" dataDxfId="9563"/>
    <tableColumn id="6978" xr3:uid="{8988D113-B31A-45C7-83FA-6367572F17D9}" name="Column6962" dataDxfId="9562"/>
    <tableColumn id="6979" xr3:uid="{601967C0-5764-47E1-809D-9A5EF4D6A845}" name="Column6963" dataDxfId="9561"/>
    <tableColumn id="6980" xr3:uid="{D6A55930-5626-4D72-B250-48D019539394}" name="Column6964" dataDxfId="9560"/>
    <tableColumn id="6981" xr3:uid="{1F0A58B4-2960-49E3-B4D0-6BED19C3029D}" name="Column6965" dataDxfId="9559"/>
    <tableColumn id="6982" xr3:uid="{41FD0CF5-7173-467F-85EE-A5767FABE5E0}" name="Column6966" dataDxfId="9558"/>
    <tableColumn id="6983" xr3:uid="{16EAB0D7-0ECB-4C54-94B2-664DA31A6404}" name="Column6967" dataDxfId="9557"/>
    <tableColumn id="6984" xr3:uid="{EF676384-5172-4374-8A92-662AFABA5579}" name="Column6968" dataDxfId="9556"/>
    <tableColumn id="6985" xr3:uid="{4680212F-B7FF-46AA-91A8-E4EEC65B731D}" name="Column6969" dataDxfId="9555"/>
    <tableColumn id="6986" xr3:uid="{0BFCAB7E-E7A9-4714-BA1F-7204A0E6C214}" name="Column6970" dataDxfId="9554"/>
    <tableColumn id="6987" xr3:uid="{BD7D25C6-ED11-436E-B544-C2DBF31E8735}" name="Column6971" dataDxfId="9553"/>
    <tableColumn id="6988" xr3:uid="{D73311F9-8022-469A-958A-3222DC00263A}" name="Column6972" dataDxfId="9552"/>
    <tableColumn id="6989" xr3:uid="{EF2AB572-B8AD-4F39-9595-6E1BC5AAD339}" name="Column6973" dataDxfId="9551"/>
    <tableColumn id="6990" xr3:uid="{1E6BEC7D-967B-4E34-BFD9-D1BFB0636070}" name="Column6974" dataDxfId="9550"/>
    <tableColumn id="6991" xr3:uid="{769343A3-29AC-4BB7-A7DD-4B8B9610F87F}" name="Column6975" dataDxfId="9549"/>
    <tableColumn id="6992" xr3:uid="{67D02889-C397-4FA1-9EA5-8232C81BE766}" name="Column6976" dataDxfId="9548"/>
    <tableColumn id="6993" xr3:uid="{80074526-5A4E-44D9-885E-3EF4B3C78EC8}" name="Column6977" dataDxfId="9547"/>
    <tableColumn id="6994" xr3:uid="{45253EAC-243A-4D53-B963-7BADACF2A20A}" name="Column6978" dataDxfId="9546"/>
    <tableColumn id="6995" xr3:uid="{A085B986-C271-454A-AC73-0096EBE183B7}" name="Column6979" dataDxfId="9545"/>
    <tableColumn id="6996" xr3:uid="{4A21E31C-D6CB-4AA6-BEA3-EE3D28FC5DE8}" name="Column6980" dataDxfId="9544"/>
    <tableColumn id="6997" xr3:uid="{8713F0AB-D433-4227-AC28-E4C4B787E80E}" name="Column6981" dataDxfId="9543"/>
    <tableColumn id="6998" xr3:uid="{D917DB61-3899-4FFF-AA0B-26DE54D0A3C6}" name="Column6982" dataDxfId="9542"/>
    <tableColumn id="6999" xr3:uid="{51E78399-AF01-494F-9E36-FC672C63EC52}" name="Column6983" dataDxfId="9541"/>
    <tableColumn id="7000" xr3:uid="{7877044A-11F9-4C6B-9A15-A81D5497C626}" name="Column6984" dataDxfId="9540"/>
    <tableColumn id="7001" xr3:uid="{AA7C5CE0-209E-4485-8B7B-8C312D9C3FD5}" name="Column6985" dataDxfId="9539"/>
    <tableColumn id="7002" xr3:uid="{E5EC88E8-ACC3-42E0-AB7E-49D059906198}" name="Column6986" dataDxfId="9538"/>
    <tableColumn id="7003" xr3:uid="{95BD407C-5738-4342-9FF0-4AFBC46FFF3B}" name="Column6987" dataDxfId="9537"/>
    <tableColumn id="7004" xr3:uid="{F723EA15-77BE-4C75-AD2C-5C76974E27BD}" name="Column6988" dataDxfId="9536"/>
    <tableColumn id="7005" xr3:uid="{2BF5C73B-5475-4007-A4F7-3655E54AB4AE}" name="Column6989" dataDxfId="9535"/>
    <tableColumn id="7006" xr3:uid="{889E9B02-C4EF-43B9-96A0-BA9D3035712E}" name="Column6990" dataDxfId="9534"/>
    <tableColumn id="7007" xr3:uid="{0719702D-B049-4BD0-BD6F-FA375007885F}" name="Column6991" dataDxfId="9533"/>
    <tableColumn id="7008" xr3:uid="{1FC16DEF-964B-47FB-98CC-3B85F5979429}" name="Column6992" dataDxfId="9532"/>
    <tableColumn id="7009" xr3:uid="{DB30AE83-5C25-4EC8-AD7E-7B0435302924}" name="Column6993" dataDxfId="9531"/>
    <tableColumn id="7010" xr3:uid="{8C0FC0DF-3ADE-48D3-90D3-200B16C368C2}" name="Column6994" dataDxfId="9530"/>
    <tableColumn id="7011" xr3:uid="{470FEC42-824A-487F-9F4B-196C285E3612}" name="Column6995" dataDxfId="9529"/>
    <tableColumn id="7012" xr3:uid="{425441B4-7AFC-4D31-A4E5-AA45D74A6F3A}" name="Column6996" dataDxfId="9528"/>
    <tableColumn id="7013" xr3:uid="{95633D4F-6711-4040-B46D-56F775CD6F78}" name="Column6997" dataDxfId="9527"/>
    <tableColumn id="7014" xr3:uid="{7D00528A-0976-482B-9B4F-6E61E88D0899}" name="Column6998" dataDxfId="9526"/>
    <tableColumn id="7015" xr3:uid="{81BD339A-23CA-4A22-8FCE-6D6A84D723F2}" name="Column6999" dataDxfId="9525"/>
    <tableColumn id="7016" xr3:uid="{40B7EF6C-04AE-4EA9-89DF-421CEF9A6254}" name="Column7000" dataDxfId="9524"/>
    <tableColumn id="7017" xr3:uid="{FAD42EC0-FE0D-4E90-A7F2-ECEC52066EA6}" name="Column7001" dataDxfId="9523"/>
    <tableColumn id="7018" xr3:uid="{4428CA9D-3215-41A8-B07F-7BD460CBDCF3}" name="Column7002" dataDxfId="9522"/>
    <tableColumn id="7019" xr3:uid="{81606DE1-2D35-4044-8840-D2993163BCB5}" name="Column7003" dataDxfId="9521"/>
    <tableColumn id="7020" xr3:uid="{C0577122-0157-4270-88DD-22E63D669B8B}" name="Column7004" dataDxfId="9520"/>
    <tableColumn id="7021" xr3:uid="{5E8AB804-2553-47FA-8E81-D3DA00E1E397}" name="Column7005" dataDxfId="9519"/>
    <tableColumn id="7022" xr3:uid="{35EB128A-66BB-4943-8CE7-80CF9CC42BE1}" name="Column7006" dataDxfId="9518"/>
    <tableColumn id="7023" xr3:uid="{2ED4EE1A-4586-448B-A2C7-F044079FD956}" name="Column7007" dataDxfId="9517"/>
    <tableColumn id="7024" xr3:uid="{BAFFB1C8-CC46-425F-85E1-2FBD2E2CF6B1}" name="Column7008" dataDxfId="9516"/>
    <tableColumn id="7025" xr3:uid="{C37438F9-1976-40DB-B06F-4CAA81A01377}" name="Column7009" dataDxfId="9515"/>
    <tableColumn id="7026" xr3:uid="{D1AA9E03-FC1D-498F-A48A-5F0E4EB075FC}" name="Column7010" dataDxfId="9514"/>
    <tableColumn id="7027" xr3:uid="{7BD27C25-F4B8-4C83-80FA-74F6C0AB181C}" name="Column7011" dataDxfId="9513"/>
    <tableColumn id="7028" xr3:uid="{61BE6C5E-D66E-4F8F-AD2C-EDB777873E93}" name="Column7012" dataDxfId="9512"/>
    <tableColumn id="7029" xr3:uid="{A42FAA1B-54F1-4C69-A324-908156E4B502}" name="Column7013" dataDxfId="9511"/>
    <tableColumn id="7030" xr3:uid="{4684D0B0-6DEC-4766-BF4B-D12EAEF18707}" name="Column7014" dataDxfId="9510"/>
    <tableColumn id="7031" xr3:uid="{6E5AB348-5682-44F3-B055-BA3B19940C04}" name="Column7015" dataDxfId="9509"/>
    <tableColumn id="7032" xr3:uid="{BF7F1C7D-EA98-4D27-9A3E-3F2F755B22B2}" name="Column7016" dataDxfId="9508"/>
    <tableColumn id="7033" xr3:uid="{44AAC6DF-112B-47A9-BDF9-3AAD46A5A178}" name="Column7017" dataDxfId="9507"/>
    <tableColumn id="7034" xr3:uid="{5DBF3763-8D26-4794-94E6-DF515A1AB5C1}" name="Column7018" dataDxfId="9506"/>
    <tableColumn id="7035" xr3:uid="{D31A8DE6-5492-4AD3-B197-8671EC307649}" name="Column7019" dataDxfId="9505"/>
    <tableColumn id="7036" xr3:uid="{12A1417A-2BCC-426A-8741-988805B23701}" name="Column7020" dataDxfId="9504"/>
    <tableColumn id="7037" xr3:uid="{383CB579-72AA-496F-BE1D-C25D146F6745}" name="Column7021" dataDxfId="9503"/>
    <tableColumn id="7038" xr3:uid="{FB9B4DD1-5A08-4025-841C-43A7ED1D89BE}" name="Column7022" dataDxfId="9502"/>
    <tableColumn id="7039" xr3:uid="{992CEEF8-B3E2-4311-ACCC-F00ABD7E7CE9}" name="Column7023" dataDxfId="9501"/>
    <tableColumn id="7040" xr3:uid="{37D48A5A-77EB-4620-9D1D-CEB4DEDF1273}" name="Column7024" dataDxfId="9500"/>
    <tableColumn id="7041" xr3:uid="{1ED02323-B63C-442A-BCA3-52E16D6EA66A}" name="Column7025" dataDxfId="9499"/>
    <tableColumn id="7042" xr3:uid="{C6011ED2-8DFE-4507-B58F-65992DF93EEC}" name="Column7026" dataDxfId="9498"/>
    <tableColumn id="7043" xr3:uid="{F2B3116F-B7ED-422E-B800-B62497874475}" name="Column7027" dataDxfId="9497"/>
    <tableColumn id="7044" xr3:uid="{C12CA40F-9E8C-42B4-A536-992D43ABEFED}" name="Column7028" dataDxfId="9496"/>
    <tableColumn id="7045" xr3:uid="{28702057-3D11-4255-85D6-1EDCB73DC9E8}" name="Column7029" dataDxfId="9495"/>
    <tableColumn id="7046" xr3:uid="{10884D2B-082D-41BD-9EEC-46CA74E511B0}" name="Column7030" dataDxfId="9494"/>
    <tableColumn id="7047" xr3:uid="{96B330A3-1949-4A7D-9719-733822352C62}" name="Column7031" dataDxfId="9493"/>
    <tableColumn id="7048" xr3:uid="{293899B5-CECA-4F9A-B7C5-C43F7686F8B3}" name="Column7032" dataDxfId="9492"/>
    <tableColumn id="7049" xr3:uid="{E01D328F-38CC-4505-BDC3-7C8C471B9FCC}" name="Column7033" dataDxfId="9491"/>
    <tableColumn id="7050" xr3:uid="{BAAA46B0-C1BA-4A76-A4A2-473786A8735D}" name="Column7034" dataDxfId="9490"/>
    <tableColumn id="7051" xr3:uid="{3DF78CE7-CE7A-4005-98D7-C5B6CA8DC61D}" name="Column7035" dataDxfId="9489"/>
    <tableColumn id="7052" xr3:uid="{08034CF7-8AE3-49C9-8923-C39EFABA08D3}" name="Column7036" dataDxfId="9488"/>
    <tableColumn id="7053" xr3:uid="{E24D5875-CB5C-4BEA-8C0D-89E697DAEA4D}" name="Column7037" dataDxfId="9487"/>
    <tableColumn id="7054" xr3:uid="{51EBE7E0-F5A7-4B42-8996-B9F35C456E42}" name="Column7038" dataDxfId="9486"/>
    <tableColumn id="7055" xr3:uid="{A3533F36-A06F-4ED9-8C70-9A871714D8B6}" name="Column7039" dataDxfId="9485"/>
    <tableColumn id="7056" xr3:uid="{7ADD07D6-887B-4B72-A3B7-AF377F41DD31}" name="Column7040" dataDxfId="9484"/>
    <tableColumn id="7057" xr3:uid="{798AAA62-35EC-4700-BF48-AA5CA476074B}" name="Column7041" dataDxfId="9483"/>
    <tableColumn id="7058" xr3:uid="{42613EFE-229A-4216-BDF0-7E3EBBF7B463}" name="Column7042" dataDxfId="9482"/>
    <tableColumn id="7059" xr3:uid="{A9D8BE00-7591-4247-98AA-51ECF38680E3}" name="Column7043" dataDxfId="9481"/>
    <tableColumn id="7060" xr3:uid="{ABB3544E-2C3B-4FD8-B76F-5B401B6AF0D2}" name="Column7044" dataDxfId="9480"/>
    <tableColumn id="7061" xr3:uid="{90B20312-01C2-4231-8D84-90340AD22713}" name="Column7045" dataDxfId="9479"/>
    <tableColumn id="7062" xr3:uid="{ED0432D2-AF90-457E-A558-6A17A4D391E4}" name="Column7046" dataDxfId="9478"/>
    <tableColumn id="7063" xr3:uid="{BB1758B8-D427-462F-8581-154C3CF66BB3}" name="Column7047" dataDxfId="9477"/>
    <tableColumn id="7064" xr3:uid="{01BF30D7-BFA6-4253-81E9-D8FC2D8DDE56}" name="Column7048" dataDxfId="9476"/>
    <tableColumn id="7065" xr3:uid="{87FD2D53-E291-473B-8BB0-36A048AF6D97}" name="Column7049" dataDxfId="9475"/>
    <tableColumn id="7066" xr3:uid="{FFF2208B-2594-42B2-AFAB-25D3C24638BB}" name="Column7050" dataDxfId="9474"/>
    <tableColumn id="7067" xr3:uid="{5801C8B8-A328-4767-AEFB-DE7D03BDCB7C}" name="Column7051" dataDxfId="9473"/>
    <tableColumn id="7068" xr3:uid="{657F7964-FB21-4781-9E07-C9C01A85AED7}" name="Column7052" dataDxfId="9472"/>
    <tableColumn id="7069" xr3:uid="{54C52A46-974D-4A7D-96A1-C2EF5BE8DBA0}" name="Column7053" dataDxfId="9471"/>
    <tableColumn id="7070" xr3:uid="{C818DD91-663F-45DF-AAAF-A24A895A7B9F}" name="Column7054" dataDxfId="9470"/>
    <tableColumn id="7071" xr3:uid="{E2452038-F250-4B72-ADC2-4A1D1172C3C4}" name="Column7055" dataDxfId="9469"/>
    <tableColumn id="7072" xr3:uid="{A43CD612-A68D-42EE-B303-05C0B30D1891}" name="Column7056" dataDxfId="9468"/>
    <tableColumn id="7073" xr3:uid="{1B39BDA3-447C-467C-9D82-EEC9C712BD25}" name="Column7057" dataDxfId="9467"/>
    <tableColumn id="7074" xr3:uid="{727636D8-E877-4D57-8F5D-E679348403DA}" name="Column7058" dataDxfId="9466"/>
    <tableColumn id="7075" xr3:uid="{0AAB07B7-8130-4126-8C3A-597313EEABAD}" name="Column7059" dataDxfId="9465"/>
    <tableColumn id="7076" xr3:uid="{A78B2F05-4FB0-436D-AA5F-86A7F21D2B34}" name="Column7060" dataDxfId="9464"/>
    <tableColumn id="7077" xr3:uid="{E1C54388-5CFD-4769-91BB-0B5117DB2DB1}" name="Column7061" dataDxfId="9463"/>
    <tableColumn id="7078" xr3:uid="{E05411B6-EDE8-4456-9FC4-AD999C7FD637}" name="Column7062" dataDxfId="9462"/>
    <tableColumn id="7079" xr3:uid="{2EC83C0C-7F7D-4A2B-BAB8-18FAB3D1A8BB}" name="Column7063" dataDxfId="9461"/>
    <tableColumn id="7080" xr3:uid="{60EF8EF8-135F-41D3-86A6-2D56A4C6B199}" name="Column7064" dataDxfId="9460"/>
    <tableColumn id="7081" xr3:uid="{69C89FA2-DC49-4E9D-8885-7B6637CEC01B}" name="Column7065" dataDxfId="9459"/>
    <tableColumn id="7082" xr3:uid="{239DBBB8-C384-4E90-870C-039AF44A82B5}" name="Column7066" dataDxfId="9458"/>
    <tableColumn id="7083" xr3:uid="{A7D7CE40-6DC4-4F7C-A80F-6CE99BDBDFC5}" name="Column7067" dataDxfId="9457"/>
    <tableColumn id="7084" xr3:uid="{0485F5F8-1AF7-40FE-A5CA-F3DD3D4D38FE}" name="Column7068" dataDxfId="9456"/>
    <tableColumn id="7085" xr3:uid="{822B1417-B637-4012-AF9A-81344CD608EC}" name="Column7069" dataDxfId="9455"/>
    <tableColumn id="7086" xr3:uid="{E8FFD4A3-5A15-4D22-AAEE-89EC42DAA89E}" name="Column7070" dataDxfId="9454"/>
    <tableColumn id="7087" xr3:uid="{28B2DFB6-77F3-4581-9357-8AE93314860A}" name="Column7071" dataDxfId="9453"/>
    <tableColumn id="7088" xr3:uid="{8784C838-2E12-4D8E-97EB-CF599F247E85}" name="Column7072" dataDxfId="9452"/>
    <tableColumn id="7089" xr3:uid="{414715B0-9D46-47C9-B910-96F828B54CE5}" name="Column7073" dataDxfId="9451"/>
    <tableColumn id="7090" xr3:uid="{78FEF922-BD15-4D2D-BE81-1B5488ACDE46}" name="Column7074" dataDxfId="9450"/>
    <tableColumn id="7091" xr3:uid="{6B6737B5-A162-411F-A441-1B10BDDEBCD5}" name="Column7075" dataDxfId="9449"/>
    <tableColumn id="7092" xr3:uid="{D4F68484-EFBD-4A8F-8F87-20065C8E67D1}" name="Column7076" dataDxfId="9448"/>
    <tableColumn id="7093" xr3:uid="{6EFC2189-B2CD-46DC-9DB5-5B850398D840}" name="Column7077" dataDxfId="9447"/>
    <tableColumn id="7094" xr3:uid="{AE4C900C-0FB6-4544-8CAF-7E404D459338}" name="Column7078" dataDxfId="9446"/>
    <tableColumn id="7095" xr3:uid="{8DD922F4-EC0A-4DB6-AD07-56CF95EC3C00}" name="Column7079" dataDxfId="9445"/>
    <tableColumn id="7096" xr3:uid="{8E582150-2D19-4486-B493-5BDD476E2DD6}" name="Column7080" dataDxfId="9444"/>
    <tableColumn id="7097" xr3:uid="{D0747FDD-40B5-42F5-94A8-BDEE24B888F8}" name="Column7081" dataDxfId="9443"/>
    <tableColumn id="7098" xr3:uid="{E531954F-AF76-47B5-8B90-CAE66657EE06}" name="Column7082" dataDxfId="9442"/>
    <tableColumn id="7099" xr3:uid="{C451784F-D3C2-4CC9-91FD-D7AD0160C35D}" name="Column7083" dataDxfId="9441"/>
    <tableColumn id="7100" xr3:uid="{42E8B3C7-3027-4C02-9082-983BB43A8436}" name="Column7084" dataDxfId="9440"/>
    <tableColumn id="7101" xr3:uid="{A3A6FDA0-D148-4A1E-9A5F-4466A97D800A}" name="Column7085" dataDxfId="9439"/>
    <tableColumn id="7102" xr3:uid="{EBAB8917-78FC-4AA2-B973-3AEC3E9A6D66}" name="Column7086" dataDxfId="9438"/>
    <tableColumn id="7103" xr3:uid="{6A85B9C9-4AEA-4843-9906-52F40EDBC37E}" name="Column7087" dataDxfId="9437"/>
    <tableColumn id="7104" xr3:uid="{895A224A-1DCF-4142-8BE0-C392DDF74DB6}" name="Column7088" dataDxfId="9436"/>
    <tableColumn id="7105" xr3:uid="{163EB7C3-D8A5-41A2-B35B-E3B6A47D5B0D}" name="Column7089" dataDxfId="9435"/>
    <tableColumn id="7106" xr3:uid="{F2ABA44D-0168-40B5-93AD-25908D040F5C}" name="Column7090" dataDxfId="9434"/>
    <tableColumn id="7107" xr3:uid="{E561F88E-38E0-46CF-968D-6FD906485056}" name="Column7091" dataDxfId="9433"/>
    <tableColumn id="7108" xr3:uid="{4164F92D-D6BA-489D-99CA-170CC2F09A6A}" name="Column7092" dataDxfId="9432"/>
    <tableColumn id="7109" xr3:uid="{09AB852A-7C77-43AF-8EE5-DBCF6DFA867E}" name="Column7093" dataDxfId="9431"/>
    <tableColumn id="7110" xr3:uid="{4970FC29-4D0A-4715-B492-12DB2F9E1FC6}" name="Column7094" dataDxfId="9430"/>
    <tableColumn id="7111" xr3:uid="{3A217112-60A3-4057-B87E-F69488EEDD41}" name="Column7095" dataDxfId="9429"/>
    <tableColumn id="7112" xr3:uid="{5689B13B-CA43-4B1C-B90F-D044D2025A1B}" name="Column7096" dataDxfId="9428"/>
    <tableColumn id="7113" xr3:uid="{5E1F188F-4CE6-4191-9E9F-A834DC84903F}" name="Column7097" dataDxfId="9427"/>
    <tableColumn id="7114" xr3:uid="{1490C5AB-CBD6-4884-B90D-1CB4D2B023E1}" name="Column7098" dataDxfId="9426"/>
    <tableColumn id="7115" xr3:uid="{F997F266-6312-45F9-8E6A-62C451EC5017}" name="Column7099" dataDxfId="9425"/>
    <tableColumn id="7116" xr3:uid="{B668A1A3-2892-4A50-817D-64BB51841699}" name="Column7100" dataDxfId="9424"/>
    <tableColumn id="7117" xr3:uid="{13CAF4E5-1E0F-47FF-AC28-4FA4F3F43217}" name="Column7101" dataDxfId="9423"/>
    <tableColumn id="7118" xr3:uid="{6906233B-4FF1-4092-89E6-390B70412BF9}" name="Column7102" dataDxfId="9422"/>
    <tableColumn id="7119" xr3:uid="{753600AA-648C-4CEA-B558-408F22FF317D}" name="Column7103" dataDxfId="9421"/>
    <tableColumn id="7120" xr3:uid="{B7FBBF22-3B0B-4BF0-BE6D-2D5325BE19A6}" name="Column7104" dataDxfId="9420"/>
    <tableColumn id="7121" xr3:uid="{6A6CAE4A-A7DF-400C-A061-F555AC8A43F5}" name="Column7105" dataDxfId="9419"/>
    <tableColumn id="7122" xr3:uid="{8B71BE6F-4213-4EEE-9219-D3141CE96863}" name="Column7106" dataDxfId="9418"/>
    <tableColumn id="7123" xr3:uid="{2B839A98-4E53-4DD0-BB45-8C68060E07F6}" name="Column7107" dataDxfId="9417"/>
    <tableColumn id="7124" xr3:uid="{DB37AFCC-0AC8-485B-856C-D3F579259B14}" name="Column7108" dataDxfId="9416"/>
    <tableColumn id="7125" xr3:uid="{A2B3C51E-E6DD-4C9C-B708-F83DB7FBC91E}" name="Column7109" dataDxfId="9415"/>
    <tableColumn id="7126" xr3:uid="{C95AF491-3DB4-4BB7-B121-E7F882A21295}" name="Column7110" dataDxfId="9414"/>
    <tableColumn id="7127" xr3:uid="{21B6FAFC-2DD3-40EF-986B-D6560F3EDBBC}" name="Column7111" dataDxfId="9413"/>
    <tableColumn id="7128" xr3:uid="{9C757702-4DEB-41E2-9C90-9F79FD21A30C}" name="Column7112" dataDxfId="9412"/>
    <tableColumn id="7129" xr3:uid="{4A70865A-99C8-4315-AEA5-72B79D3B7475}" name="Column7113" dataDxfId="9411"/>
    <tableColumn id="7130" xr3:uid="{A81C6D80-CA18-42BE-BF07-D79949CF5DAA}" name="Column7114" dataDxfId="9410"/>
    <tableColumn id="7131" xr3:uid="{72BF86D4-7A53-4EE1-8B3B-6ED99FFC4DBA}" name="Column7115" dataDxfId="9409"/>
    <tableColumn id="7132" xr3:uid="{EAE98B63-0FE5-4472-8F5F-9166A08A9849}" name="Column7116" dataDxfId="9408"/>
    <tableColumn id="7133" xr3:uid="{183A0A7E-CB86-4EE4-B529-E1A5395D2341}" name="Column7117" dataDxfId="9407"/>
    <tableColumn id="7134" xr3:uid="{C682AD0D-8BA0-4F6D-9299-7A78E88C9977}" name="Column7118" dataDxfId="9406"/>
    <tableColumn id="7135" xr3:uid="{F936D506-4303-4752-A870-29A9B3156822}" name="Column7119" dataDxfId="9405"/>
    <tableColumn id="7136" xr3:uid="{4F6C7E4D-2C1C-4076-844E-D3C8B45AD6DE}" name="Column7120" dataDxfId="9404"/>
    <tableColumn id="7137" xr3:uid="{C9B721DE-052B-4203-9427-F54BDBBC900F}" name="Column7121" dataDxfId="9403"/>
    <tableColumn id="7138" xr3:uid="{32F2B6A5-54E4-43D3-A617-1A7251455AFF}" name="Column7122" dataDxfId="9402"/>
    <tableColumn id="7139" xr3:uid="{659CE904-6575-49C7-B594-E9F6473FA36F}" name="Column7123" dataDxfId="9401"/>
    <tableColumn id="7140" xr3:uid="{BA0A15DB-560E-4B92-8DF3-60949A47E0AF}" name="Column7124" dataDxfId="9400"/>
    <tableColumn id="7141" xr3:uid="{A23C369A-5FFE-448D-9425-6C11A50FC4DA}" name="Column7125" dataDxfId="9399"/>
    <tableColumn id="7142" xr3:uid="{EDABF3E6-5B99-4F7E-A5AB-A67FABF07A02}" name="Column7126" dataDxfId="9398"/>
    <tableColumn id="7143" xr3:uid="{9C2368D7-5201-4CF6-86E2-5B79A0D7111B}" name="Column7127" dataDxfId="9397"/>
    <tableColumn id="7144" xr3:uid="{16F18ACD-4E1C-4700-A2FD-F9E0C2083267}" name="Column7128" dataDxfId="9396"/>
    <tableColumn id="7145" xr3:uid="{42A35101-1E10-449A-B135-43DE43D2BD8D}" name="Column7129" dataDxfId="9395"/>
    <tableColumn id="7146" xr3:uid="{C48FD976-C318-492E-A310-453EA9A77F69}" name="Column7130" dataDxfId="9394"/>
    <tableColumn id="7147" xr3:uid="{E33673FF-A8F6-415C-919B-6FEDA2E6C1D1}" name="Column7131" dataDxfId="9393"/>
    <tableColumn id="7148" xr3:uid="{4842625F-8E95-4720-8408-D02304CE491A}" name="Column7132" dataDxfId="9392"/>
    <tableColumn id="7149" xr3:uid="{E2608B95-42CD-4BD9-8DAF-94A18C3ABA09}" name="Column7133" dataDxfId="9391"/>
    <tableColumn id="7150" xr3:uid="{4CFE5ADA-10F6-4176-B3AB-F54B85AC5A8E}" name="Column7134" dataDxfId="9390"/>
    <tableColumn id="7151" xr3:uid="{2FAA1220-F25F-4444-ACB1-8283B48FEB93}" name="Column7135" dataDxfId="9389"/>
    <tableColumn id="7152" xr3:uid="{F025EC00-3B5B-4954-938E-AF2C1F8B337C}" name="Column7136" dataDxfId="9388"/>
    <tableColumn id="7153" xr3:uid="{7B50C6D6-FABD-49B5-B0C2-81FB1FE160D6}" name="Column7137" dataDxfId="9387"/>
    <tableColumn id="7154" xr3:uid="{FFAEE40B-2CB8-4E15-BB6A-E5D5CEBE3A19}" name="Column7138" dataDxfId="9386"/>
    <tableColumn id="7155" xr3:uid="{7F780B00-229A-4F11-B57C-894DC6449015}" name="Column7139" dataDxfId="9385"/>
    <tableColumn id="7156" xr3:uid="{BC988F95-E9B3-4981-9B7A-7FBACB2EE569}" name="Column7140" dataDxfId="9384"/>
    <tableColumn id="7157" xr3:uid="{EBC44883-D14C-42AE-828F-D28500FDE773}" name="Column7141" dataDxfId="9383"/>
    <tableColumn id="7158" xr3:uid="{9AF497EE-2AE4-49DB-8FF4-07A598DAF51B}" name="Column7142" dataDxfId="9382"/>
    <tableColumn id="7159" xr3:uid="{7ACB2CC5-30CE-4AD0-A098-42CE51C38D0B}" name="Column7143" dataDxfId="9381"/>
    <tableColumn id="7160" xr3:uid="{669314EE-0CF1-4FD4-9427-5E445D8BAA1C}" name="Column7144" dataDxfId="9380"/>
    <tableColumn id="7161" xr3:uid="{0DA7DD4D-CA7C-4763-8F71-2C3CCB0A5976}" name="Column7145" dataDxfId="9379"/>
    <tableColumn id="7162" xr3:uid="{4007A535-2E79-4925-B786-8018FC42FECB}" name="Column7146" dataDxfId="9378"/>
    <tableColumn id="7163" xr3:uid="{58431903-2235-40CB-9BC0-3E71D1D17B94}" name="Column7147" dataDxfId="9377"/>
    <tableColumn id="7164" xr3:uid="{161760DF-07B5-41BB-A738-3B5C2F961504}" name="Column7148" dataDxfId="9376"/>
    <tableColumn id="7165" xr3:uid="{EB72D415-5C6F-4268-9998-F8AEAB932A69}" name="Column7149" dataDxfId="9375"/>
    <tableColumn id="7166" xr3:uid="{C7BAB2A1-4881-4013-A158-29472ABF9DA6}" name="Column7150" dataDxfId="9374"/>
    <tableColumn id="7167" xr3:uid="{934BDE82-8641-43BD-AD31-0F5646CE65DA}" name="Column7151" dataDxfId="9373"/>
    <tableColumn id="7168" xr3:uid="{69CB89BC-D6C8-46F3-84A9-9BF1D2819F64}" name="Column7152" dataDxfId="9372"/>
    <tableColumn id="7169" xr3:uid="{8A328C96-8425-4906-A151-E022E3C95C66}" name="Column7153" dataDxfId="9371"/>
    <tableColumn id="7170" xr3:uid="{0CB12B07-9D51-4A52-9FE4-01E9619F7E99}" name="Column7154" dataDxfId="9370"/>
    <tableColumn id="7171" xr3:uid="{591295F1-3460-4E59-B366-6F54105E0352}" name="Column7155" dataDxfId="9369"/>
    <tableColumn id="7172" xr3:uid="{DFA19685-949A-44D8-86A9-78E82C0D62D7}" name="Column7156" dataDxfId="9368"/>
    <tableColumn id="7173" xr3:uid="{6080CA98-62BC-4F99-97ED-454B74383B50}" name="Column7157" dataDxfId="9367"/>
    <tableColumn id="7174" xr3:uid="{2ED279A1-A48C-490D-9384-35B6A7CB7C0B}" name="Column7158" dataDxfId="9366"/>
    <tableColumn id="7175" xr3:uid="{D0264BF6-6789-4B06-AF56-C05B82A2D7E2}" name="Column7159" dataDxfId="9365"/>
    <tableColumn id="7176" xr3:uid="{FE60FDDE-9409-4B29-AB56-35E76264FF6E}" name="Column7160" dataDxfId="9364"/>
    <tableColumn id="7177" xr3:uid="{674B86A6-5846-45CE-A5CE-44EE27754A05}" name="Column7161" dataDxfId="9363"/>
    <tableColumn id="7178" xr3:uid="{F98F9CC1-C805-475E-A0C9-7C0A64D3F1F4}" name="Column7162" dataDxfId="9362"/>
    <tableColumn id="7179" xr3:uid="{273D9779-6CE5-471F-A97F-72FB6E18D482}" name="Column7163" dataDxfId="9361"/>
    <tableColumn id="7180" xr3:uid="{090873B7-3D38-4ACB-A929-5E8A12C512F9}" name="Column7164" dataDxfId="9360"/>
    <tableColumn id="7181" xr3:uid="{C9EE6C2B-53A2-4A96-B1C2-A15D8E79EBA2}" name="Column7165" dataDxfId="9359"/>
    <tableColumn id="7182" xr3:uid="{835BE5C9-410A-4211-B632-4A5DA6ABA725}" name="Column7166" dataDxfId="9358"/>
    <tableColumn id="7183" xr3:uid="{FED31693-CEAE-47FA-A0B9-36270CE1E51A}" name="Column7167" dataDxfId="9357"/>
    <tableColumn id="7184" xr3:uid="{2430B750-857D-495A-BD50-038CE3439D66}" name="Column7168" dataDxfId="9356"/>
    <tableColumn id="7185" xr3:uid="{3A754142-50C6-4E6E-B2F7-44672347FED7}" name="Column7169" dataDxfId="9355"/>
    <tableColumn id="7186" xr3:uid="{0503FFDE-3F5C-43A3-8DFD-DC4C4670F529}" name="Column7170" dataDxfId="9354"/>
    <tableColumn id="7187" xr3:uid="{ABE9DEA0-8B57-45A5-99A6-6B2DC20B8049}" name="Column7171" dataDxfId="9353"/>
    <tableColumn id="7188" xr3:uid="{C21B76A5-F257-47D1-8162-AF092E605401}" name="Column7172" dataDxfId="9352"/>
    <tableColumn id="7189" xr3:uid="{53CF25F9-3F46-4C08-8C05-84A92467351F}" name="Column7173" dataDxfId="9351"/>
    <tableColumn id="7190" xr3:uid="{BE58DFF3-069A-47E0-A797-2A70AE95238A}" name="Column7174" dataDxfId="9350"/>
    <tableColumn id="7191" xr3:uid="{8865B99F-B1FB-4F03-B4BC-D47194A990A7}" name="Column7175" dataDxfId="9349"/>
    <tableColumn id="7192" xr3:uid="{8D8518B0-AB24-47D0-9C8F-A1A5EAFEA485}" name="Column7176" dataDxfId="9348"/>
    <tableColumn id="7193" xr3:uid="{20DCE9D4-233D-44DD-A71B-052A9A320573}" name="Column7177" dataDxfId="9347"/>
    <tableColumn id="7194" xr3:uid="{D8892CBB-FA59-4F1A-9219-43FD8142790F}" name="Column7178" dataDxfId="9346"/>
    <tableColumn id="7195" xr3:uid="{1E174FFA-9800-4474-A2AA-54FE2146C143}" name="Column7179" dataDxfId="9345"/>
    <tableColumn id="7196" xr3:uid="{D6D4BDF8-D7DA-4286-A02C-7A05DCF994A4}" name="Column7180" dataDxfId="9344"/>
    <tableColumn id="7197" xr3:uid="{D7EAF542-4E84-49AE-8F86-3AFAAACEA09C}" name="Column7181" dataDxfId="9343"/>
    <tableColumn id="7198" xr3:uid="{479E7D3E-4F8A-4784-BEAF-1C7CE28E2354}" name="Column7182" dataDxfId="9342"/>
    <tableColumn id="7199" xr3:uid="{A8FBB96C-7746-4159-9BC9-070EE9BC4415}" name="Column7183" dataDxfId="9341"/>
    <tableColumn id="7200" xr3:uid="{1779840C-90B4-45EA-AF48-9CB4ECA45283}" name="Column7184" dataDxfId="9340"/>
    <tableColumn id="7201" xr3:uid="{D9201315-11C0-49C6-AC2D-310176A44A2C}" name="Column7185" dataDxfId="9339"/>
    <tableColumn id="7202" xr3:uid="{A15AF509-6116-4575-9277-F2ED26E95651}" name="Column7186" dataDxfId="9338"/>
    <tableColumn id="7203" xr3:uid="{9ADDB1FF-3A85-4856-AB5B-ACD73590EC32}" name="Column7187" dataDxfId="9337"/>
    <tableColumn id="7204" xr3:uid="{A19B0E01-749E-45FA-BE37-DF8EC2265C1C}" name="Column7188" dataDxfId="9336"/>
    <tableColumn id="7205" xr3:uid="{513E3759-6A14-43C0-AE47-7F5FD7310D06}" name="Column7189" dataDxfId="9335"/>
    <tableColumn id="7206" xr3:uid="{CC6D11AC-8063-4786-AFDB-0A251208AD4A}" name="Column7190" dataDxfId="9334"/>
    <tableColumn id="7207" xr3:uid="{C9014F11-D45C-4EB5-8981-AF7B7F01172F}" name="Column7191" dataDxfId="9333"/>
    <tableColumn id="7208" xr3:uid="{5194A436-1211-4DB2-8A6B-1F295BB78371}" name="Column7192" dataDxfId="9332"/>
    <tableColumn id="7209" xr3:uid="{63EFD968-B1E1-49B1-B31F-F2486C70E3F9}" name="Column7193" dataDxfId="9331"/>
    <tableColumn id="7210" xr3:uid="{8354996E-354E-461F-9301-9D4DE3643B4F}" name="Column7194" dataDxfId="9330"/>
    <tableColumn id="7211" xr3:uid="{88D00A25-B69C-4AA0-9158-6A9B1F435666}" name="Column7195" dataDxfId="9329"/>
    <tableColumn id="7212" xr3:uid="{1BDA9E90-4CA4-43E7-B34F-2E307A1AF1FD}" name="Column7196" dataDxfId="9328"/>
    <tableColumn id="7213" xr3:uid="{221DE532-7CDC-4C3B-9CC3-9B38B2431AA1}" name="Column7197" dataDxfId="9327"/>
    <tableColumn id="7214" xr3:uid="{EDE383EE-230D-44E1-8A01-D36E2B20209A}" name="Column7198" dataDxfId="9326"/>
    <tableColumn id="7215" xr3:uid="{305F91C4-B4AA-4CD5-85E7-B790A94E775B}" name="Column7199" dataDxfId="9325"/>
    <tableColumn id="7216" xr3:uid="{7AFE41D7-31EC-4D68-BBE8-89894544A2F0}" name="Column7200" dataDxfId="9324"/>
    <tableColumn id="7217" xr3:uid="{209065B2-6AE9-41D7-B6FA-582441D62E4D}" name="Column7201" dataDxfId="9323"/>
    <tableColumn id="7218" xr3:uid="{1678A8E1-1969-42EC-863E-4895859F151A}" name="Column7202" dataDxfId="9322"/>
    <tableColumn id="7219" xr3:uid="{3AAAEAB7-1D69-4DE6-9F03-C5631A8EE59B}" name="Column7203" dataDxfId="9321"/>
    <tableColumn id="7220" xr3:uid="{E20DF58A-EAA6-458C-BF54-D92EFEAA9AED}" name="Column7204" dataDxfId="9320"/>
    <tableColumn id="7221" xr3:uid="{943E60D3-3E8C-4C4A-85E4-D81297295FF5}" name="Column7205" dataDxfId="9319"/>
    <tableColumn id="7222" xr3:uid="{FCAD5116-6E3E-4190-B34A-6ADB4665DB8F}" name="Column7206" dataDxfId="9318"/>
    <tableColumn id="7223" xr3:uid="{E6D0E9D4-7E02-45B6-95D5-C533DE664C11}" name="Column7207" dataDxfId="9317"/>
    <tableColumn id="7224" xr3:uid="{CADC5BB2-4FC9-4257-86CF-3C6C62CAD095}" name="Column7208" dataDxfId="9316"/>
    <tableColumn id="7225" xr3:uid="{232997AC-7C0A-420D-8EA2-2489E83CBC5C}" name="Column7209" dataDxfId="9315"/>
    <tableColumn id="7226" xr3:uid="{D8B2CDFD-AB97-482B-B96D-C83CB7AC262B}" name="Column7210" dataDxfId="9314"/>
    <tableColumn id="7227" xr3:uid="{1C574B5D-3BBA-43D4-922C-4D45F8522005}" name="Column7211" dataDxfId="9313"/>
    <tableColumn id="7228" xr3:uid="{FAB812CD-9A60-4FD6-BC4D-4804F179F8E9}" name="Column7212" dataDxfId="9312"/>
    <tableColumn id="7229" xr3:uid="{CFD9659F-F0D2-4E36-97F6-74F6F35344E3}" name="Column7213" dataDxfId="9311"/>
    <tableColumn id="7230" xr3:uid="{110A4123-15C5-4F0E-8CE1-0B487A9FA31B}" name="Column7214" dataDxfId="9310"/>
    <tableColumn id="7231" xr3:uid="{4A224E8F-1A72-4E86-B335-EFC29396F1AA}" name="Column7215" dataDxfId="9309"/>
    <tableColumn id="7232" xr3:uid="{3C173C98-98B0-4969-AA5F-949EC8D03D4E}" name="Column7216" dataDxfId="9308"/>
    <tableColumn id="7233" xr3:uid="{A5A3B715-451F-42F3-B10F-2996E00616C3}" name="Column7217" dataDxfId="9307"/>
    <tableColumn id="7234" xr3:uid="{7B65F1BC-8B55-44AB-976E-B1BAF61667BC}" name="Column7218" dataDxfId="9306"/>
    <tableColumn id="7235" xr3:uid="{F0B763D3-5E3E-4C27-B9CC-5C82FB7B9576}" name="Column7219" dataDxfId="9305"/>
    <tableColumn id="7236" xr3:uid="{E39B3E88-8E51-4444-8BC2-1E2059240F52}" name="Column7220" dataDxfId="9304"/>
    <tableColumn id="7237" xr3:uid="{D23C1991-B658-4053-A6C4-ACC3DEC01882}" name="Column7221" dataDxfId="9303"/>
    <tableColumn id="7238" xr3:uid="{DA03D7F5-5D20-4B80-91CD-4160DD92AD13}" name="Column7222" dataDxfId="9302"/>
    <tableColumn id="7239" xr3:uid="{B8B949C1-6FC2-4B4B-9452-9439A5619204}" name="Column7223" dataDxfId="9301"/>
    <tableColumn id="7240" xr3:uid="{F97A764E-2260-47C8-9E6A-5BF02169F384}" name="Column7224" dataDxfId="9300"/>
    <tableColumn id="7241" xr3:uid="{977F4900-4C5F-447C-859F-6ACE15197BAE}" name="Column7225" dataDxfId="9299"/>
    <tableColumn id="7242" xr3:uid="{093D4A9A-2E56-4E2D-8234-8A2A280F8877}" name="Column7226" dataDxfId="9298"/>
    <tableColumn id="7243" xr3:uid="{3FCCE5F1-7BD5-4916-A149-6F9F01A2D431}" name="Column7227" dataDxfId="9297"/>
    <tableColumn id="7244" xr3:uid="{18286102-0BAB-4771-9B41-D6CCC760BECF}" name="Column7228" dataDxfId="9296"/>
    <tableColumn id="7245" xr3:uid="{DEEF333B-5973-474D-9D60-FC5B168FE15F}" name="Column7229" dataDxfId="9295"/>
    <tableColumn id="7246" xr3:uid="{23B7EFFC-7612-4830-94CD-8800844C5EDF}" name="Column7230" dataDxfId="9294"/>
    <tableColumn id="7247" xr3:uid="{8AC97AD4-1C2D-4AED-9C8F-ED78AE76EEF1}" name="Column7231" dataDxfId="9293"/>
    <tableColumn id="7248" xr3:uid="{80CD087A-4316-4ED3-BA22-F9AD43957557}" name="Column7232" dataDxfId="9292"/>
    <tableColumn id="7249" xr3:uid="{C2E36572-26D8-41B2-B091-67FCEEE94156}" name="Column7233" dataDxfId="9291"/>
    <tableColumn id="7250" xr3:uid="{E1CCBE5A-9221-4144-9281-56C2A35013AE}" name="Column7234" dataDxfId="9290"/>
    <tableColumn id="7251" xr3:uid="{D954C548-E146-4E43-897F-1959711B2502}" name="Column7235" dataDxfId="9289"/>
    <tableColumn id="7252" xr3:uid="{1BF53D38-26FA-4567-99BD-D975C7007364}" name="Column7236" dataDxfId="9288"/>
    <tableColumn id="7253" xr3:uid="{162DC0FD-7F30-4C7B-978B-0DF7D7DF689D}" name="Column7237" dataDxfId="9287"/>
    <tableColumn id="7254" xr3:uid="{D54D4D27-7D71-4BA2-8F8B-A8B6156637C0}" name="Column7238" dataDxfId="9286"/>
    <tableColumn id="7255" xr3:uid="{7BC5F5D6-D14A-41D7-812C-C83E859B6E56}" name="Column7239" dataDxfId="9285"/>
    <tableColumn id="7256" xr3:uid="{9C042850-13B2-46F3-AF7C-92E0A8CEA001}" name="Column7240" dataDxfId="9284"/>
    <tableColumn id="7257" xr3:uid="{6741DAB8-AC26-477F-96B7-8DEF966AF6DE}" name="Column7241" dataDxfId="9283"/>
    <tableColumn id="7258" xr3:uid="{C5F8E028-87A5-434B-9EF2-29489DAA8D8E}" name="Column7242" dataDxfId="9282"/>
    <tableColumn id="7259" xr3:uid="{B9D7C1B6-2B9A-41A5-842B-5E126B1E233D}" name="Column7243" dataDxfId="9281"/>
    <tableColumn id="7260" xr3:uid="{009F9489-4E23-4D34-A990-6389BA65FB5E}" name="Column7244" dataDxfId="9280"/>
    <tableColumn id="7261" xr3:uid="{4AF258DC-5B7E-4174-BEFF-20CCC666D1FD}" name="Column7245" dataDxfId="9279"/>
    <tableColumn id="7262" xr3:uid="{AFAFC95C-A303-4F46-BDD0-198786BF476D}" name="Column7246" dataDxfId="9278"/>
    <tableColumn id="7263" xr3:uid="{DF4E7954-248F-4A86-9D01-E52643AA410C}" name="Column7247" dataDxfId="9277"/>
    <tableColumn id="7264" xr3:uid="{8A7E49DA-68BE-493C-95AD-0DD327250456}" name="Column7248" dataDxfId="9276"/>
    <tableColumn id="7265" xr3:uid="{23734BBE-3AA2-481C-86D5-715AF23D0A93}" name="Column7249" dataDxfId="9275"/>
    <tableColumn id="7266" xr3:uid="{F810C507-B065-4D20-B462-AC335A65C5F4}" name="Column7250" dataDxfId="9274"/>
    <tableColumn id="7267" xr3:uid="{BCD31D63-EA1B-49D4-8D86-BC2668319421}" name="Column7251" dataDxfId="9273"/>
    <tableColumn id="7268" xr3:uid="{B894915C-7950-4DD1-AD43-D4668328F7A9}" name="Column7252" dataDxfId="9272"/>
    <tableColumn id="7269" xr3:uid="{20D5E3E9-BD6F-4674-A13E-4EE73416FA6F}" name="Column7253" dataDxfId="9271"/>
    <tableColumn id="7270" xr3:uid="{92BE4ACC-09D9-497D-B46D-9174AA6BCAB0}" name="Column7254" dataDxfId="9270"/>
    <tableColumn id="7271" xr3:uid="{83FDBECF-4C6D-4227-BCD8-EDF0892D3C5B}" name="Column7255" dataDxfId="9269"/>
    <tableColumn id="7272" xr3:uid="{5079C17A-A10E-422D-A1E3-A80B9E324793}" name="Column7256" dataDxfId="9268"/>
    <tableColumn id="7273" xr3:uid="{D6C0BD8A-C034-40D0-9624-BE9CFDBF816A}" name="Column7257" dataDxfId="9267"/>
    <tableColumn id="7274" xr3:uid="{2AEB0C87-0756-480E-AFF5-63046D642CFB}" name="Column7258" dataDxfId="9266"/>
    <tableColumn id="7275" xr3:uid="{F489AD6C-84F1-4492-9C13-AD16F20879AE}" name="Column7259" dataDxfId="9265"/>
    <tableColumn id="7276" xr3:uid="{AB9D33C2-EFA2-492C-A7F3-BF869C5F6321}" name="Column7260" dataDxfId="9264"/>
    <tableColumn id="7277" xr3:uid="{2C5E19DA-DA8C-49A9-9C6C-B7DD5BB5400E}" name="Column7261" dataDxfId="9263"/>
    <tableColumn id="7278" xr3:uid="{8BD65215-1E61-4892-8646-6CA6CC4A38A3}" name="Column7262" dataDxfId="9262"/>
    <tableColumn id="7279" xr3:uid="{A060D8C1-A8B5-43BB-AB0F-B0E4D93C38BD}" name="Column7263" dataDxfId="9261"/>
    <tableColumn id="7280" xr3:uid="{78D547B3-F02A-43FD-8384-6BB1F93F7B79}" name="Column7264" dataDxfId="9260"/>
    <tableColumn id="7281" xr3:uid="{372FC968-605A-47A6-B8B2-941DE4CA9C83}" name="Column7265" dataDxfId="9259"/>
    <tableColumn id="7282" xr3:uid="{EA4EBACC-29A8-4B89-ACFF-C9B3E5709FE1}" name="Column7266" dataDxfId="9258"/>
    <tableColumn id="7283" xr3:uid="{DC401A91-A08F-41B3-B1BF-D90C6F18D325}" name="Column7267" dataDxfId="9257"/>
    <tableColumn id="7284" xr3:uid="{B2317B11-5CF4-45A5-B450-BA638323D1C4}" name="Column7268" dataDxfId="9256"/>
    <tableColumn id="7285" xr3:uid="{EC9E7DD8-D1AE-4BB4-8C53-60F78E5E935E}" name="Column7269" dataDxfId="9255"/>
    <tableColumn id="7286" xr3:uid="{1D0B3B9C-CFDB-4058-9929-BF4BE8970E8A}" name="Column7270" dataDxfId="9254"/>
    <tableColumn id="7287" xr3:uid="{3FDCB36A-9593-4E86-849B-E8503AD19AF5}" name="Column7271" dataDxfId="9253"/>
    <tableColumn id="7288" xr3:uid="{B8186E5F-9FC3-4D00-8DD2-EC346A9CC53D}" name="Column7272" dataDxfId="9252"/>
    <tableColumn id="7289" xr3:uid="{729A9D67-E7F6-4D65-98D2-804F15C1902C}" name="Column7273" dataDxfId="9251"/>
    <tableColumn id="7290" xr3:uid="{337FF739-B798-4714-9250-1F62DD06A19A}" name="Column7274" dataDxfId="9250"/>
    <tableColumn id="7291" xr3:uid="{2F0B4DB8-CCA4-47CD-A3D9-76B501B0029F}" name="Column7275" dataDxfId="9249"/>
    <tableColumn id="7292" xr3:uid="{FC1E73A0-2D4A-4019-8886-357E05FE0F79}" name="Column7276" dataDxfId="9248"/>
    <tableColumn id="7293" xr3:uid="{11FECD4E-239E-45A8-AC5D-41C221ABAF19}" name="Column7277" dataDxfId="9247"/>
    <tableColumn id="7294" xr3:uid="{1BE3FC43-B80E-4E85-B5D3-EE409876558B}" name="Column7278" dataDxfId="9246"/>
    <tableColumn id="7295" xr3:uid="{D45ED11D-2F8F-4012-84EF-A590D3143B97}" name="Column7279" dataDxfId="9245"/>
    <tableColumn id="7296" xr3:uid="{FFBA619B-0F77-41DA-8DBC-B63747B7F9A2}" name="Column7280" dataDxfId="9244"/>
    <tableColumn id="7297" xr3:uid="{C8028244-CC5A-4C4A-B1BA-FBF1A45C997B}" name="Column7281" dataDxfId="9243"/>
    <tableColumn id="7298" xr3:uid="{C28AE602-7CFF-41D3-87B4-D5E989327496}" name="Column7282" dataDxfId="9242"/>
    <tableColumn id="7299" xr3:uid="{EDACAD42-AE2F-495D-A782-E9112E130894}" name="Column7283" dataDxfId="9241"/>
    <tableColumn id="7300" xr3:uid="{02B58219-E636-4081-8122-4F90B070CECE}" name="Column7284" dataDxfId="9240"/>
    <tableColumn id="7301" xr3:uid="{E05AF96E-CB7A-42B6-AADF-9A25364441A8}" name="Column7285" dataDxfId="9239"/>
    <tableColumn id="7302" xr3:uid="{F7A99B32-A936-4E28-9F1D-2791C4297370}" name="Column7286" dataDxfId="9238"/>
    <tableColumn id="7303" xr3:uid="{0B2CD083-70DF-4CD4-A7D9-8EF1C8723C2D}" name="Column7287" dataDxfId="9237"/>
    <tableColumn id="7304" xr3:uid="{7012FA9B-2039-42F7-84BA-DF5C0A78FD4E}" name="Column7288" dataDxfId="9236"/>
    <tableColumn id="7305" xr3:uid="{86D91A93-8D69-4001-A6C0-F0954B59D570}" name="Column7289" dataDxfId="9235"/>
    <tableColumn id="7306" xr3:uid="{55CBE4D2-AF87-42BF-82CD-5E9338D6DDDD}" name="Column7290" dataDxfId="9234"/>
    <tableColumn id="7307" xr3:uid="{14B57DE4-A2D9-4EA3-B848-2B5955C8C2B0}" name="Column7291" dataDxfId="9233"/>
    <tableColumn id="7308" xr3:uid="{02914339-A6A9-4994-8F88-6DBD94D09FF4}" name="Column7292" dataDxfId="9232"/>
    <tableColumn id="7309" xr3:uid="{F51DBE94-310E-4FBF-973E-F7511E81D1B9}" name="Column7293" dataDxfId="9231"/>
    <tableColumn id="7310" xr3:uid="{6255EAB9-7DC3-4905-82B8-8ABC2B34AEE4}" name="Column7294" dataDxfId="9230"/>
    <tableColumn id="7311" xr3:uid="{02164C07-8DF6-4D7B-8631-72F103EE28A6}" name="Column7295" dataDxfId="9229"/>
    <tableColumn id="7312" xr3:uid="{D32FBB66-CE07-4726-9953-27F060BA7A6B}" name="Column7296" dataDxfId="9228"/>
    <tableColumn id="7313" xr3:uid="{589721E6-1E45-42C8-87A7-B329590DBFFA}" name="Column7297" dataDxfId="9227"/>
    <tableColumn id="7314" xr3:uid="{5826151C-FD7D-4282-9010-365FA26B619D}" name="Column7298" dataDxfId="9226"/>
    <tableColumn id="7315" xr3:uid="{F1ACEF23-6065-43EF-8207-81C65FE2A32E}" name="Column7299" dataDxfId="9225"/>
    <tableColumn id="7316" xr3:uid="{88DB6C17-7D09-4F09-8EC0-C9CB443E9F2C}" name="Column7300" dataDxfId="9224"/>
    <tableColumn id="7317" xr3:uid="{9A2FFA6A-2EAF-49F9-80CF-14AA0425B22D}" name="Column7301" dataDxfId="9223"/>
    <tableColumn id="7318" xr3:uid="{9EAC037B-0AD0-4715-ADA1-82D842A92909}" name="Column7302" dataDxfId="9222"/>
    <tableColumn id="7319" xr3:uid="{A18F9FD0-78F2-486C-858E-8361E697E69F}" name="Column7303" dataDxfId="9221"/>
    <tableColumn id="7320" xr3:uid="{567B8878-8BC9-495D-AB46-C1DC1E0BC0C8}" name="Column7304" dataDxfId="9220"/>
    <tableColumn id="7321" xr3:uid="{EBF02C01-F009-441E-BFA9-A01D5E1E5485}" name="Column7305" dataDxfId="9219"/>
    <tableColumn id="7322" xr3:uid="{22CA6B69-2A89-4887-AC0C-72734298CFA0}" name="Column7306" dataDxfId="9218"/>
    <tableColumn id="7323" xr3:uid="{042C0060-5F56-43F0-BCB9-0AF94533390A}" name="Column7307" dataDxfId="9217"/>
    <tableColumn id="7324" xr3:uid="{3739CE8F-F0AC-4ACA-9CDD-0CF0E5AEE642}" name="Column7308" dataDxfId="9216"/>
    <tableColumn id="7325" xr3:uid="{CF506D00-3D55-42D9-A58B-DFC3E1B21547}" name="Column7309" dataDxfId="9215"/>
    <tableColumn id="7326" xr3:uid="{FD41E0E6-61C2-4404-840C-682C8E504E76}" name="Column7310" dataDxfId="9214"/>
    <tableColumn id="7327" xr3:uid="{F1E6F6B2-41B4-4826-B0C4-4D5DF2C16DD6}" name="Column7311" dataDxfId="9213"/>
    <tableColumn id="7328" xr3:uid="{B9421C28-737C-4574-9D7C-90AE5BE2BC3A}" name="Column7312" dataDxfId="9212"/>
    <tableColumn id="7329" xr3:uid="{E562CA19-5830-4DEE-842F-CD76A14E7610}" name="Column7313" dataDxfId="9211"/>
    <tableColumn id="7330" xr3:uid="{C9D7CE77-AE91-4C4A-88C3-9A8B8429CDC9}" name="Column7314" dataDxfId="9210"/>
    <tableColumn id="7331" xr3:uid="{5E1EBB9D-4AD4-42AA-977D-78E133B46047}" name="Column7315" dataDxfId="9209"/>
    <tableColumn id="7332" xr3:uid="{ECC943AB-7E03-41E0-B8B8-A0A099FC06BF}" name="Column7316" dataDxfId="9208"/>
    <tableColumn id="7333" xr3:uid="{60D227BA-92C7-4630-9E3A-B3AEC3710B1D}" name="Column7317" dataDxfId="9207"/>
    <tableColumn id="7334" xr3:uid="{E874AB14-E3A7-49B8-B9AA-525E2A898C1F}" name="Column7318" dataDxfId="9206"/>
    <tableColumn id="7335" xr3:uid="{F89DAE7E-FA3E-4DD8-B289-539B7CBD61D7}" name="Column7319" dataDxfId="9205"/>
    <tableColumn id="7336" xr3:uid="{724FEC5F-E047-4922-A8FA-9D9C51DEB0E8}" name="Column7320" dataDxfId="9204"/>
    <tableColumn id="7337" xr3:uid="{D41A0127-94B3-4A62-A8C9-F7F69C8312A1}" name="Column7321" dataDxfId="9203"/>
    <tableColumn id="7338" xr3:uid="{55DEED76-1CF5-45EF-91DB-ACAE6F882917}" name="Column7322" dataDxfId="9202"/>
    <tableColumn id="7339" xr3:uid="{B351EF23-3BC7-4FC2-8514-A409C9F05E89}" name="Column7323" dataDxfId="9201"/>
    <tableColumn id="7340" xr3:uid="{6CC8CD02-360C-4F4F-85E5-35A998D09DC0}" name="Column7324" dataDxfId="9200"/>
    <tableColumn id="7341" xr3:uid="{692B3D2C-29EB-4188-9B32-A22F3F919E6F}" name="Column7325" dataDxfId="9199"/>
    <tableColumn id="7342" xr3:uid="{9D51E748-1AD2-45D7-A217-D4DEA662AB1B}" name="Column7326" dataDxfId="9198"/>
    <tableColumn id="7343" xr3:uid="{87F4FE94-3443-47E6-9EC9-01308ADE35F7}" name="Column7327" dataDxfId="9197"/>
    <tableColumn id="7344" xr3:uid="{7689108B-C229-4F56-B625-7EFC62CA2853}" name="Column7328" dataDxfId="9196"/>
    <tableColumn id="7345" xr3:uid="{BC459DCD-4022-45A6-9A7E-2A23E7C095F2}" name="Column7329" dataDxfId="9195"/>
    <tableColumn id="7346" xr3:uid="{7521E5B7-A472-4BEA-9B20-DA64141002A7}" name="Column7330" dataDxfId="9194"/>
    <tableColumn id="7347" xr3:uid="{11906D15-EDDA-4AE9-BEB1-FC27E4185ACD}" name="Column7331" dataDxfId="9193"/>
    <tableColumn id="7348" xr3:uid="{03EF101C-71B5-48D0-A932-4C4A69C41ED6}" name="Column7332" dataDxfId="9192"/>
    <tableColumn id="7349" xr3:uid="{AEBC02D9-E84A-4EBF-9104-A8F09EF05752}" name="Column7333" dataDxfId="9191"/>
    <tableColumn id="7350" xr3:uid="{04FC2AE0-C805-4E99-8ECD-B984F399BBA1}" name="Column7334" dataDxfId="9190"/>
    <tableColumn id="7351" xr3:uid="{7F338B58-F838-487D-8EEA-C3F8E905C045}" name="Column7335" dataDxfId="9189"/>
    <tableColumn id="7352" xr3:uid="{01EEC861-D9EA-4D3C-AB5F-A09B711F3C63}" name="Column7336" dataDxfId="9188"/>
    <tableColumn id="7353" xr3:uid="{7C90F5AF-E752-4C41-AD6C-173B94C21931}" name="Column7337" dataDxfId="9187"/>
    <tableColumn id="7354" xr3:uid="{E6B424BE-617B-4A26-8A53-A13A70288F8E}" name="Column7338" dataDxfId="9186"/>
    <tableColumn id="7355" xr3:uid="{2CF16127-25C5-41A0-8088-A95DD0026A82}" name="Column7339" dataDxfId="9185"/>
    <tableColumn id="7356" xr3:uid="{0CA62A4D-99F1-45CF-9694-6C49B24A4BBA}" name="Column7340" dataDxfId="9184"/>
    <tableColumn id="7357" xr3:uid="{095B84F6-9C05-45F9-BB9D-C0F85B9792E5}" name="Column7341" dataDxfId="9183"/>
    <tableColumn id="7358" xr3:uid="{715BBF8B-CBEA-485E-AB8F-F52348761499}" name="Column7342" dataDxfId="9182"/>
    <tableColumn id="7359" xr3:uid="{2E1E4E21-FA76-49E0-A90D-67C5855A5490}" name="Column7343" dataDxfId="9181"/>
    <tableColumn id="7360" xr3:uid="{65E7C842-9633-4D49-80C2-83C4139AB49B}" name="Column7344" dataDxfId="9180"/>
    <tableColumn id="7361" xr3:uid="{E38632E3-6388-48B3-BCC4-FADB00DA606C}" name="Column7345" dataDxfId="9179"/>
    <tableColumn id="7362" xr3:uid="{37AC51B9-9FB4-4F7D-AE31-B62A4668B4EF}" name="Column7346" dataDxfId="9178"/>
    <tableColumn id="7363" xr3:uid="{0CC039E9-C10F-4B0D-89D8-7778B6AABA33}" name="Column7347" dataDxfId="9177"/>
    <tableColumn id="7364" xr3:uid="{5BDABC75-B36E-4306-8DB1-CFED1CD20D75}" name="Column7348" dataDxfId="9176"/>
    <tableColumn id="7365" xr3:uid="{6AC8D5B4-599F-4851-9053-041BA818E165}" name="Column7349" dataDxfId="9175"/>
    <tableColumn id="7366" xr3:uid="{82378F74-5E35-41EA-82B7-97FB985B0C43}" name="Column7350" dataDxfId="9174"/>
    <tableColumn id="7367" xr3:uid="{D6670A03-CFCF-4697-BBE4-C12470AC1D0A}" name="Column7351" dataDxfId="9173"/>
    <tableColumn id="7368" xr3:uid="{B037F932-3AEA-4DD9-88DE-DC5DA15F1302}" name="Column7352" dataDxfId="9172"/>
    <tableColumn id="7369" xr3:uid="{BA803E6C-4AE3-4735-85AF-3A69C7BB38D7}" name="Column7353" dataDxfId="9171"/>
    <tableColumn id="7370" xr3:uid="{14B66FD9-5152-4821-B055-4D47570F2C4A}" name="Column7354" dataDxfId="9170"/>
    <tableColumn id="7371" xr3:uid="{ECE1A383-D6D9-4411-8D40-3A3102324E0E}" name="Column7355" dataDxfId="9169"/>
    <tableColumn id="7372" xr3:uid="{84AB71FA-89A7-4F82-AE5B-D217460ACEE7}" name="Column7356" dataDxfId="9168"/>
    <tableColumn id="7373" xr3:uid="{1EE3CD37-EAB2-4351-9B2E-973C7360B92C}" name="Column7357" dataDxfId="9167"/>
    <tableColumn id="7374" xr3:uid="{534F5DB4-279E-4392-AD2E-A9AAF0689B96}" name="Column7358" dataDxfId="9166"/>
    <tableColumn id="7375" xr3:uid="{A1DE7342-865A-4236-AE35-090611E48C80}" name="Column7359" dataDxfId="9165"/>
    <tableColumn id="7376" xr3:uid="{FED3F0C3-8A58-448D-87E7-4C38D43D62E5}" name="Column7360" dataDxfId="9164"/>
    <tableColumn id="7377" xr3:uid="{E4FE833E-CD3F-4057-80B5-E4F8FD94AC82}" name="Column7361" dataDxfId="9163"/>
    <tableColumn id="7378" xr3:uid="{722BD309-6957-4CA0-8544-56C4FF3A16D0}" name="Column7362" dataDxfId="9162"/>
    <tableColumn id="7379" xr3:uid="{F7776D35-64B4-4B61-826F-B72581A13D39}" name="Column7363" dataDxfId="9161"/>
    <tableColumn id="7380" xr3:uid="{57BF2C05-D849-40C5-82FA-F5D2FED6ED59}" name="Column7364" dataDxfId="9160"/>
    <tableColumn id="7381" xr3:uid="{6FB8B533-6EB1-478E-8B74-57FFA22C06D8}" name="Column7365" dataDxfId="9159"/>
    <tableColumn id="7382" xr3:uid="{FFA92269-1BDE-4A94-A7CE-450DA0681C7C}" name="Column7366" dataDxfId="9158"/>
    <tableColumn id="7383" xr3:uid="{EDE18C40-F708-4155-8525-99E20C19C18E}" name="Column7367" dataDxfId="9157"/>
    <tableColumn id="7384" xr3:uid="{439F5257-FBC5-4070-9A72-8DB391F44B62}" name="Column7368" dataDxfId="9156"/>
    <tableColumn id="7385" xr3:uid="{4FD74748-393B-4FBE-99CC-96CB5F94FBA6}" name="Column7369" dataDxfId="9155"/>
    <tableColumn id="7386" xr3:uid="{99EA856A-29B2-4C63-B2AD-C185BCB7D7C6}" name="Column7370" dataDxfId="9154"/>
    <tableColumn id="7387" xr3:uid="{486B0C26-4FA1-402E-B716-8ED33814E68F}" name="Column7371" dataDxfId="9153"/>
    <tableColumn id="7388" xr3:uid="{BCA2FCA2-D4ED-4A80-8ADF-01C4E10A2AE4}" name="Column7372" dataDxfId="9152"/>
    <tableColumn id="7389" xr3:uid="{6B300C9A-D06B-4CAA-87DF-59EE78A8D00E}" name="Column7373" dataDxfId="9151"/>
    <tableColumn id="7390" xr3:uid="{67182947-8B34-4D21-BEA6-239652F0331C}" name="Column7374" dataDxfId="9150"/>
    <tableColumn id="7391" xr3:uid="{DF5BF5EF-8C07-4E38-9EAA-A7F85CB81345}" name="Column7375" dataDxfId="9149"/>
    <tableColumn id="7392" xr3:uid="{FDFA04FE-BE7D-42BB-914A-B60D0738D04D}" name="Column7376" dataDxfId="9148"/>
    <tableColumn id="7393" xr3:uid="{CA09AEC4-84A9-4002-BDC0-50AA2A4472D8}" name="Column7377" dataDxfId="9147"/>
    <tableColumn id="7394" xr3:uid="{675980A6-8881-44C2-955B-E66EEA5A5F54}" name="Column7378" dataDxfId="9146"/>
    <tableColumn id="7395" xr3:uid="{794A58A0-356E-4706-B972-67901B8837C2}" name="Column7379" dataDxfId="9145"/>
    <tableColumn id="7396" xr3:uid="{4281D95B-C105-49CF-9C70-2A01639BDA35}" name="Column7380" dataDxfId="9144"/>
    <tableColumn id="7397" xr3:uid="{969894DD-89AF-4130-BF30-7E63C9C0435A}" name="Column7381" dataDxfId="9143"/>
    <tableColumn id="7398" xr3:uid="{B161A80F-2134-48D8-98FE-19807883BB75}" name="Column7382" dataDxfId="9142"/>
    <tableColumn id="7399" xr3:uid="{D930B7A5-8D26-4FA7-971F-2F60A4B26D3D}" name="Column7383" dataDxfId="9141"/>
    <tableColumn id="7400" xr3:uid="{97E53BF5-446B-4A0F-B6BF-A08BE97AEFF2}" name="Column7384" dataDxfId="9140"/>
    <tableColumn id="7401" xr3:uid="{3C2263FC-879C-4A39-9E80-0EE87F4EBB6D}" name="Column7385" dataDxfId="9139"/>
    <tableColumn id="7402" xr3:uid="{B6802DA9-7867-433A-8FDC-A07FB73BCA02}" name="Column7386" dataDxfId="9138"/>
    <tableColumn id="7403" xr3:uid="{1567BF2D-4381-4F74-9A47-AEA9058175D3}" name="Column7387" dataDxfId="9137"/>
    <tableColumn id="7404" xr3:uid="{4B28B8C0-6DB6-4C34-BD58-1742D6451245}" name="Column7388" dataDxfId="9136"/>
    <tableColumn id="7405" xr3:uid="{9BDCE7BB-34D3-48EC-87A5-D2E19C1BA749}" name="Column7389" dataDxfId="9135"/>
    <tableColumn id="7406" xr3:uid="{8B4D46CA-7D9E-403C-8071-1B26FD8BCC60}" name="Column7390" dataDxfId="9134"/>
    <tableColumn id="7407" xr3:uid="{BF5FB958-1040-42BA-B60E-E4EEB6A18F99}" name="Column7391" dataDxfId="9133"/>
    <tableColumn id="7408" xr3:uid="{17653F1E-BDFD-492F-9ABB-89FA82C4F92B}" name="Column7392" dataDxfId="9132"/>
    <tableColumn id="7409" xr3:uid="{40FF60E9-7BD4-493D-BF90-B6C3FC598086}" name="Column7393" dataDxfId="9131"/>
    <tableColumn id="7410" xr3:uid="{E48A8CCC-DDC2-443E-BDA4-B3AE783B198A}" name="Column7394" dataDxfId="9130"/>
    <tableColumn id="7411" xr3:uid="{C3F05C66-9FCC-471B-BDDD-D4A316755A47}" name="Column7395" dataDxfId="9129"/>
    <tableColumn id="7412" xr3:uid="{7320137B-FD42-438C-B931-C18BAB400CB2}" name="Column7396" dataDxfId="9128"/>
    <tableColumn id="7413" xr3:uid="{7DA1C1F4-3B93-4D5A-961F-8A7F0103C06C}" name="Column7397" dataDxfId="9127"/>
    <tableColumn id="7414" xr3:uid="{8F6BBD6F-92F5-4491-A31F-A15861355E4C}" name="Column7398" dataDxfId="9126"/>
    <tableColumn id="7415" xr3:uid="{84EB809B-70C0-4811-909A-15DCE56E3B51}" name="Column7399" dataDxfId="9125"/>
    <tableColumn id="7416" xr3:uid="{69100913-ACE3-4861-BFF0-BD6FCD6F69B1}" name="Column7400" dataDxfId="9124"/>
    <tableColumn id="7417" xr3:uid="{E209C15E-65AD-41C3-B31B-1A1D9B3979B5}" name="Column7401" dataDxfId="9123"/>
    <tableColumn id="7418" xr3:uid="{A01AC25E-0DFF-4D89-B960-43A5D7B748A9}" name="Column7402" dataDxfId="9122"/>
    <tableColumn id="7419" xr3:uid="{B047E95F-21CF-464A-9A77-D1CF54FD2A7C}" name="Column7403" dataDxfId="9121"/>
    <tableColumn id="7420" xr3:uid="{A4852140-4A67-44EC-BEB1-06321F7B9BF6}" name="Column7404" dataDxfId="9120"/>
    <tableColumn id="7421" xr3:uid="{CBBC574D-BB12-48F9-A35B-CC7D50020C0F}" name="Column7405" dataDxfId="9119"/>
    <tableColumn id="7422" xr3:uid="{36A35F0F-CEE1-4144-88F7-54E6931D10A0}" name="Column7406" dataDxfId="9118"/>
    <tableColumn id="7423" xr3:uid="{22CADDF4-013A-4229-A75E-BE235F3F49CA}" name="Column7407" dataDxfId="9117"/>
    <tableColumn id="7424" xr3:uid="{DE1C615A-F258-43D2-B37E-553BD2DD7803}" name="Column7408" dataDxfId="9116"/>
    <tableColumn id="7425" xr3:uid="{8D666E61-C948-4D8D-8911-567B7D87122F}" name="Column7409" dataDxfId="9115"/>
    <tableColumn id="7426" xr3:uid="{266BD1A3-081C-4946-8D3B-27CCED22EFFA}" name="Column7410" dataDxfId="9114"/>
    <tableColumn id="7427" xr3:uid="{BDFE1E12-554B-4AAC-9463-B02736150F49}" name="Column7411" dataDxfId="9113"/>
    <tableColumn id="7428" xr3:uid="{5CD3ABC4-B428-401C-A086-FD0B99D9640E}" name="Column7412" dataDxfId="9112"/>
    <tableColumn id="7429" xr3:uid="{EE2911DA-427F-4F98-967B-2D9ABD1D2D71}" name="Column7413" dataDxfId="9111"/>
    <tableColumn id="7430" xr3:uid="{8031D468-620F-4AEB-A5D1-6F200A2252B4}" name="Column7414" dataDxfId="9110"/>
    <tableColumn id="7431" xr3:uid="{34AB26DA-2ED2-4F70-A905-5D345FA8E7CC}" name="Column7415" dataDxfId="9109"/>
    <tableColumn id="7432" xr3:uid="{172CDD31-0AD8-4E1A-BE6F-0505C424DC50}" name="Column7416" dataDxfId="9108"/>
    <tableColumn id="7433" xr3:uid="{E2168A8B-B0F8-4A42-A9A1-7F3F28E73180}" name="Column7417" dataDxfId="9107"/>
    <tableColumn id="7434" xr3:uid="{77C7F73F-0B42-4D40-B905-BE02A3ED9BC1}" name="Column7418" dataDxfId="9106"/>
    <tableColumn id="7435" xr3:uid="{87584072-6E15-4F43-B072-2E34A8A489DB}" name="Column7419" dataDxfId="9105"/>
    <tableColumn id="7436" xr3:uid="{21AA5A74-A0C4-45C5-BD96-E3D5BDFD03A2}" name="Column7420" dataDxfId="9104"/>
    <tableColumn id="7437" xr3:uid="{822E621F-8F91-4CA8-9306-360D7ED5D4FF}" name="Column7421" dataDxfId="9103"/>
    <tableColumn id="7438" xr3:uid="{0780DA69-7B14-4F6F-B1C8-9DB9AF6D8FA1}" name="Column7422" dataDxfId="9102"/>
    <tableColumn id="7439" xr3:uid="{1D13CADE-1FB4-4638-AC26-EE886B3DF9A5}" name="Column7423" dataDxfId="9101"/>
    <tableColumn id="7440" xr3:uid="{947942CE-BF29-4FC3-8289-0A177E6F4ABB}" name="Column7424" dataDxfId="9100"/>
    <tableColumn id="7441" xr3:uid="{7C729D35-F465-4B49-A5E9-40C70684D536}" name="Column7425" dataDxfId="9099"/>
    <tableColumn id="7442" xr3:uid="{B931EC64-BF1E-407F-8F1F-F9300F6895D7}" name="Column7426" dataDxfId="9098"/>
    <tableColumn id="7443" xr3:uid="{0F2F6166-CB15-4B41-96B1-4DEAED55B1C3}" name="Column7427" dataDxfId="9097"/>
    <tableColumn id="7444" xr3:uid="{6505358B-C67D-49D2-A709-96FF3A607BAE}" name="Column7428" dataDxfId="9096"/>
    <tableColumn id="7445" xr3:uid="{054919EF-99F0-4A25-B160-CC1AE9E0CCC2}" name="Column7429" dataDxfId="9095"/>
    <tableColumn id="7446" xr3:uid="{D4C4C7EF-3B09-4631-8698-A02ADC207416}" name="Column7430" dataDxfId="9094"/>
    <tableColumn id="7447" xr3:uid="{CB8B1887-3983-472A-8355-50AA6FD9BA60}" name="Column7431" dataDxfId="9093"/>
    <tableColumn id="7448" xr3:uid="{3EAAD00D-1F15-44D7-8A4C-75973AF3EB00}" name="Column7432" dataDxfId="9092"/>
    <tableColumn id="7449" xr3:uid="{48EF6E5D-0F38-417B-AE8A-49B0726630DB}" name="Column7433" dataDxfId="9091"/>
    <tableColumn id="7450" xr3:uid="{C643662E-328D-4C41-99DF-2657B223C2FB}" name="Column7434" dataDxfId="9090"/>
    <tableColumn id="7451" xr3:uid="{ED1CA2AA-96A2-4D95-B500-A60ABC007948}" name="Column7435" dataDxfId="9089"/>
    <tableColumn id="7452" xr3:uid="{5A442800-8DA8-4AB2-A082-C9AEC3FC3A0D}" name="Column7436" dataDxfId="9088"/>
    <tableColumn id="7453" xr3:uid="{18BF6E39-C184-401B-B7EB-D6A00B6E3849}" name="Column7437" dataDxfId="9087"/>
    <tableColumn id="7454" xr3:uid="{4667F7DA-70BB-495B-A7A6-25E1DF794391}" name="Column7438" dataDxfId="9086"/>
    <tableColumn id="7455" xr3:uid="{8EE9BD73-08FF-4837-A861-C9C98F423154}" name="Column7439" dataDxfId="9085"/>
    <tableColumn id="7456" xr3:uid="{F5F07017-CB8B-4526-9C82-C8C5F6EA99E6}" name="Column7440" dataDxfId="9084"/>
    <tableColumn id="7457" xr3:uid="{2A9FE1E8-74A4-4228-86A2-E035937F8712}" name="Column7441" dataDxfId="9083"/>
    <tableColumn id="7458" xr3:uid="{81162467-582A-4BD3-8DE2-E0057B5643B5}" name="Column7442" dataDxfId="9082"/>
    <tableColumn id="7459" xr3:uid="{9A86BB29-9EDE-41B6-ABC1-BD7199A84DFA}" name="Column7443" dataDxfId="9081"/>
    <tableColumn id="7460" xr3:uid="{80D42658-9169-4100-B9A7-F7B1596B8E8A}" name="Column7444" dataDxfId="9080"/>
    <tableColumn id="7461" xr3:uid="{63C2C829-3DA5-4132-9175-8F9F0923ED70}" name="Column7445" dataDxfId="9079"/>
    <tableColumn id="7462" xr3:uid="{FC615A2B-27DD-4948-A26F-24DABB4D4DC5}" name="Column7446" dataDxfId="9078"/>
    <tableColumn id="7463" xr3:uid="{7D791213-1A25-480D-B1F0-9920E6E4B7EA}" name="Column7447" dataDxfId="9077"/>
    <tableColumn id="7464" xr3:uid="{9E4F960E-4E63-4F86-B525-59881F573E0D}" name="Column7448" dataDxfId="9076"/>
    <tableColumn id="7465" xr3:uid="{AC4B3DBF-BE98-4283-B6B3-201CF3CA8049}" name="Column7449" dataDxfId="9075"/>
    <tableColumn id="7466" xr3:uid="{58FFE5D0-615C-44CC-9B78-2E11C98569A6}" name="Column7450" dataDxfId="9074"/>
    <tableColumn id="7467" xr3:uid="{A4E1A641-6AB7-4E19-BA88-7BD4E80820E4}" name="Column7451" dataDxfId="9073"/>
    <tableColumn id="7468" xr3:uid="{CBCDED2C-0FA9-45DB-BCEE-4E808FADCDE6}" name="Column7452" dataDxfId="9072"/>
    <tableColumn id="7469" xr3:uid="{85A618D3-8148-44CF-9635-11B69837EB14}" name="Column7453" dataDxfId="9071"/>
    <tableColumn id="7470" xr3:uid="{8BAB901D-6950-4351-AC48-3E1E9D2793BA}" name="Column7454" dataDxfId="9070"/>
    <tableColumn id="7471" xr3:uid="{B2D91A51-5CE9-4481-A915-B05B0BE5AF00}" name="Column7455" dataDxfId="9069"/>
    <tableColumn id="7472" xr3:uid="{15A2E4DD-91E1-42F2-ABBD-567F480EACA8}" name="Column7456" dataDxfId="9068"/>
    <tableColumn id="7473" xr3:uid="{1AAC658D-D37F-4BDE-8F20-53B6E154EF43}" name="Column7457" dataDxfId="9067"/>
    <tableColumn id="7474" xr3:uid="{61704DDF-2CCB-430A-8506-A75BF9DED051}" name="Column7458" dataDxfId="9066"/>
    <tableColumn id="7475" xr3:uid="{E95AB893-6413-42F5-8926-E392F0AC4CA4}" name="Column7459" dataDxfId="9065"/>
    <tableColumn id="7476" xr3:uid="{09EE4ABD-A81F-41FF-B95E-B2727F4841AC}" name="Column7460" dataDxfId="9064"/>
    <tableColumn id="7477" xr3:uid="{5861940A-48C7-4454-9C96-F2352D34F72F}" name="Column7461" dataDxfId="9063"/>
    <tableColumn id="7478" xr3:uid="{F9861CD2-C1BF-4CB7-BF93-5B1310A657B1}" name="Column7462" dataDxfId="9062"/>
    <tableColumn id="7479" xr3:uid="{1830D39D-12B9-49D6-B39B-4C48A72D97C1}" name="Column7463" dataDxfId="9061"/>
    <tableColumn id="7480" xr3:uid="{B2C6B021-4BDE-42B9-853E-129072FF85C3}" name="Column7464" dataDxfId="9060"/>
    <tableColumn id="7481" xr3:uid="{D304A1ED-5CC4-4317-BA3E-E985DD522B74}" name="Column7465" dataDxfId="9059"/>
    <tableColumn id="7482" xr3:uid="{182593E6-FC31-445C-B6FA-1EA5FF976F35}" name="Column7466" dataDxfId="9058"/>
    <tableColumn id="7483" xr3:uid="{DFD2A64A-D0A4-4924-A5F7-1276614235FA}" name="Column7467" dataDxfId="9057"/>
    <tableColumn id="7484" xr3:uid="{F1D4F1AC-39F4-4FCE-84AD-95873B6C50B2}" name="Column7468" dataDxfId="9056"/>
    <tableColumn id="7485" xr3:uid="{2ED03F3D-A813-41BA-A478-51EF24277BDC}" name="Column7469" dataDxfId="9055"/>
    <tableColumn id="7486" xr3:uid="{3D269870-F007-42B2-8566-2594D39B5330}" name="Column7470" dataDxfId="9054"/>
    <tableColumn id="7487" xr3:uid="{4287B19C-8BF1-4BB0-BC32-94C10D13DBC5}" name="Column7471" dataDxfId="9053"/>
    <tableColumn id="7488" xr3:uid="{49567C77-D6C9-4BF5-83BB-27D688E4C938}" name="Column7472" dataDxfId="9052"/>
    <tableColumn id="7489" xr3:uid="{14C61E11-72F4-488C-BA0B-1DC1A3F3FF42}" name="Column7473" dataDxfId="9051"/>
    <tableColumn id="7490" xr3:uid="{0B4C2F1E-E513-46BE-98AA-A05A658E88F6}" name="Column7474" dataDxfId="9050"/>
    <tableColumn id="7491" xr3:uid="{3540350B-B22D-4A26-AD9E-CE6575C3B6A5}" name="Column7475" dataDxfId="9049"/>
    <tableColumn id="7492" xr3:uid="{02FA2A36-632F-4B57-A51F-DD0D55AF87B8}" name="Column7476" dataDxfId="9048"/>
    <tableColumn id="7493" xr3:uid="{73CD6DA4-A5B6-4817-8E6E-4827E77254CD}" name="Column7477" dataDxfId="9047"/>
    <tableColumn id="7494" xr3:uid="{D70BAD18-4D92-4E8D-9B3A-DE747F62E096}" name="Column7478" dataDxfId="9046"/>
    <tableColumn id="7495" xr3:uid="{A6F794C7-782B-43BC-8AD8-52B30A67DC69}" name="Column7479" dataDxfId="9045"/>
    <tableColumn id="7496" xr3:uid="{D3C62F82-5251-4EDF-AC1E-637199B6ABD4}" name="Column7480" dataDxfId="9044"/>
    <tableColumn id="7497" xr3:uid="{58C5D5E8-586D-47A6-9ECD-71437473E540}" name="Column7481" dataDxfId="9043"/>
    <tableColumn id="7498" xr3:uid="{2411B4FB-61EF-4352-9377-4CA6C044600D}" name="Column7482" dataDxfId="9042"/>
    <tableColumn id="7499" xr3:uid="{3332F747-343A-4232-9197-BBC4A21649E4}" name="Column7483" dataDxfId="9041"/>
    <tableColumn id="7500" xr3:uid="{9B7B7A42-0544-4427-AC45-EF1E4BE785E7}" name="Column7484" dataDxfId="9040"/>
    <tableColumn id="7501" xr3:uid="{FCFD1092-AAFC-407D-A753-6CD42FEBF4F4}" name="Column7485" dataDxfId="9039"/>
    <tableColumn id="7502" xr3:uid="{69D8E01D-BF29-46F5-971E-3EB5A4BDE556}" name="Column7486" dataDxfId="9038"/>
    <tableColumn id="7503" xr3:uid="{79148BC9-041D-439A-9B30-BBA812B4F62C}" name="Column7487" dataDxfId="9037"/>
    <tableColumn id="7504" xr3:uid="{AD8E2A1A-AA45-40F0-8059-8D01D46CD45A}" name="Column7488" dataDxfId="9036"/>
    <tableColumn id="7505" xr3:uid="{4012A0D8-E907-4D32-9B07-8727CB2AFAF9}" name="Column7489" dataDxfId="9035"/>
    <tableColumn id="7506" xr3:uid="{98086BBB-4FB2-487A-944A-BDE44394CFD6}" name="Column7490" dataDxfId="9034"/>
    <tableColumn id="7507" xr3:uid="{4CA5BBFE-C950-424C-BD61-E9AA425EC8F0}" name="Column7491" dataDxfId="9033"/>
    <tableColumn id="7508" xr3:uid="{91E573D4-1A40-4887-AD57-BA86780965FF}" name="Column7492" dataDxfId="9032"/>
    <tableColumn id="7509" xr3:uid="{C7B1A12E-196B-4784-8646-E87D76015B86}" name="Column7493" dataDxfId="9031"/>
    <tableColumn id="7510" xr3:uid="{1868BF0A-0C6C-4212-BFA3-0359E02D0C34}" name="Column7494" dataDxfId="9030"/>
    <tableColumn id="7511" xr3:uid="{7061C38C-26FF-46B4-848E-D2E10521F792}" name="Column7495" dataDxfId="9029"/>
    <tableColumn id="7512" xr3:uid="{1683BF2F-C562-4932-957D-0E8E05CC7669}" name="Column7496" dataDxfId="9028"/>
    <tableColumn id="7513" xr3:uid="{A9FCAD50-651A-4889-A5E2-692A0B152C04}" name="Column7497" dataDxfId="9027"/>
    <tableColumn id="7514" xr3:uid="{17F81E9F-4E04-4B2D-9253-E4FD6E928454}" name="Column7498" dataDxfId="9026"/>
    <tableColumn id="7515" xr3:uid="{DE0D54A9-164D-40C0-A469-00170ECDA987}" name="Column7499" dataDxfId="9025"/>
    <tableColumn id="7516" xr3:uid="{D96FD2A1-FB0B-4D87-8767-6592585F767C}" name="Column7500" dataDxfId="9024"/>
    <tableColumn id="7517" xr3:uid="{8CE910D8-EE67-4EE6-8749-F5EB2583D7BA}" name="Column7501" dataDxfId="9023"/>
    <tableColumn id="7518" xr3:uid="{CEBBE902-A929-4758-84C2-0533D1A9DE5B}" name="Column7502" dataDxfId="9022"/>
    <tableColumn id="7519" xr3:uid="{F69D64A3-C938-4E01-BAEA-21428E27FD12}" name="Column7503" dataDxfId="9021"/>
    <tableColumn id="7520" xr3:uid="{69B5018B-F980-424F-9369-D632A3238BC0}" name="Column7504" dataDxfId="9020"/>
    <tableColumn id="7521" xr3:uid="{4070C251-138C-44C3-A727-3E71AC26721C}" name="Column7505" dataDxfId="9019"/>
    <tableColumn id="7522" xr3:uid="{C0F4F70E-089A-4830-9C0E-C3F6DB4A2A9A}" name="Column7506" dataDxfId="9018"/>
    <tableColumn id="7523" xr3:uid="{5086D401-3B1D-4633-B9A9-D128BF1BAE6C}" name="Column7507" dataDxfId="9017"/>
    <tableColumn id="7524" xr3:uid="{937C0B2F-4A25-4603-8721-29BEF29C77F2}" name="Column7508" dataDxfId="9016"/>
    <tableColumn id="7525" xr3:uid="{8CC20EE7-DE66-4C9D-9872-74A8A3CE29E7}" name="Column7509" dataDxfId="9015"/>
    <tableColumn id="7526" xr3:uid="{AFA1DC7E-31E3-4EDE-9BB8-40028F95219D}" name="Column7510" dataDxfId="9014"/>
    <tableColumn id="7527" xr3:uid="{A46BC89E-5C9F-40EE-A778-4E3DB7C7F230}" name="Column7511" dataDxfId="9013"/>
    <tableColumn id="7528" xr3:uid="{9C3DD445-C57F-44F6-9763-390EEA8FC68D}" name="Column7512" dataDxfId="9012"/>
    <tableColumn id="7529" xr3:uid="{47DB902F-9D9D-4349-92E6-B2F8EAB35766}" name="Column7513" dataDxfId="9011"/>
    <tableColumn id="7530" xr3:uid="{6C98B516-2A89-45E4-AFB1-D8BD74DB745A}" name="Column7514" dataDxfId="9010"/>
    <tableColumn id="7531" xr3:uid="{25AC6286-402E-4677-A5E8-E9B841F677C2}" name="Column7515" dataDxfId="9009"/>
    <tableColumn id="7532" xr3:uid="{B05C793A-3AE6-47C4-A04B-58E1262BE5E5}" name="Column7516" dataDxfId="9008"/>
    <tableColumn id="7533" xr3:uid="{C614DCBE-68B3-4F9C-8204-BC69FAC8C637}" name="Column7517" dataDxfId="9007"/>
    <tableColumn id="7534" xr3:uid="{3B820EA1-05DC-4D09-A653-ADECE92DD7C2}" name="Column7518" dataDxfId="9006"/>
    <tableColumn id="7535" xr3:uid="{CA23F08C-0BA5-4E42-98F7-ED57FC249F85}" name="Column7519" dataDxfId="9005"/>
    <tableColumn id="7536" xr3:uid="{CC2B6885-D4D6-4446-8D00-B531E222BBBF}" name="Column7520" dataDxfId="9004"/>
    <tableColumn id="7537" xr3:uid="{71EE512D-00B4-4A40-8599-61F0F184800F}" name="Column7521" dataDxfId="9003"/>
    <tableColumn id="7538" xr3:uid="{BABCA099-8C65-4E00-905D-E2A4A81B7DD7}" name="Column7522" dataDxfId="9002"/>
    <tableColumn id="7539" xr3:uid="{9397C81C-8767-465F-8097-9E7E201547C6}" name="Column7523" dataDxfId="9001"/>
    <tableColumn id="7540" xr3:uid="{033248F9-9A02-4668-9708-5E1ECD9A3571}" name="Column7524" dataDxfId="9000"/>
    <tableColumn id="7541" xr3:uid="{C12EC898-E260-4AE5-AF69-DB4C3286822C}" name="Column7525" dataDxfId="8999"/>
    <tableColumn id="7542" xr3:uid="{0892F723-F799-4FBE-9C0E-971C50002244}" name="Column7526" dataDxfId="8998"/>
    <tableColumn id="7543" xr3:uid="{F0A9DAA9-B3B2-4410-B916-8A26DBE145D5}" name="Column7527" dataDxfId="8997"/>
    <tableColumn id="7544" xr3:uid="{DF28A15F-40DF-4752-BCE0-C64DC31413E5}" name="Column7528" dataDxfId="8996"/>
    <tableColumn id="7545" xr3:uid="{A4442F56-BDFB-4DE2-B84E-814EC7B72AC0}" name="Column7529" dataDxfId="8995"/>
    <tableColumn id="7546" xr3:uid="{C24709CD-A0AB-47FD-8BC8-0446C825CDD7}" name="Column7530" dataDxfId="8994"/>
    <tableColumn id="7547" xr3:uid="{FDD8630D-400F-4D58-A6DA-102FA00E2233}" name="Column7531" dataDxfId="8993"/>
    <tableColumn id="7548" xr3:uid="{AC841E2B-9041-4A36-867B-E7E8D7832932}" name="Column7532" dataDxfId="8992"/>
    <tableColumn id="7549" xr3:uid="{5964329B-FDFD-4EDF-9363-5274F6F942C1}" name="Column7533" dataDxfId="8991"/>
    <tableColumn id="7550" xr3:uid="{A7FE7926-959A-4105-8562-0515A4578088}" name="Column7534" dataDxfId="8990"/>
    <tableColumn id="7551" xr3:uid="{D6C09E3F-527D-4320-B21E-DB8ADA199E18}" name="Column7535" dataDxfId="8989"/>
    <tableColumn id="7552" xr3:uid="{79A9EB10-F44D-4125-889F-CCE98FA409D6}" name="Column7536" dataDxfId="8988"/>
    <tableColumn id="7553" xr3:uid="{60A1EFE4-F517-4D85-98DC-FDF202EE7035}" name="Column7537" dataDxfId="8987"/>
    <tableColumn id="7554" xr3:uid="{3082FFF1-3449-4DC3-B780-1A8BADD75AD4}" name="Column7538" dataDxfId="8986"/>
    <tableColumn id="7555" xr3:uid="{E898C4F8-07AC-4194-9866-0FF80C416912}" name="Column7539" dataDxfId="8985"/>
    <tableColumn id="7556" xr3:uid="{20E8B4D7-C6B5-4248-A695-B1039F157CBF}" name="Column7540" dataDxfId="8984"/>
    <tableColumn id="7557" xr3:uid="{0E0AD12A-E2ED-4420-87CB-3BAEBFBFDBB9}" name="Column7541" dataDxfId="8983"/>
    <tableColumn id="7558" xr3:uid="{B336FE11-8E81-444F-BD58-AD999FEB267C}" name="Column7542" dataDxfId="8982"/>
    <tableColumn id="7559" xr3:uid="{86EE20FC-6B6F-4EEC-A707-D37C20EF1C9E}" name="Column7543" dataDxfId="8981"/>
    <tableColumn id="7560" xr3:uid="{5410E0CA-5C3E-4B0F-B067-296B40F5EDE7}" name="Column7544" dataDxfId="8980"/>
    <tableColumn id="7561" xr3:uid="{AEED7B07-C03E-4BF6-B255-73F9FA9A2A71}" name="Column7545" dataDxfId="8979"/>
    <tableColumn id="7562" xr3:uid="{2E4C9B6B-1BD1-4207-9C9A-250E5042BBB6}" name="Column7546" dataDxfId="8978"/>
    <tableColumn id="7563" xr3:uid="{4913839E-E49B-4851-B502-BE52B4891F51}" name="Column7547" dataDxfId="8977"/>
    <tableColumn id="7564" xr3:uid="{8BFA63AC-D843-4A8E-A71B-7FA21534A7C6}" name="Column7548" dataDxfId="8976"/>
    <tableColumn id="7565" xr3:uid="{477BFC97-6E89-4E04-9075-23476F6714BD}" name="Column7549" dataDxfId="8975"/>
    <tableColumn id="7566" xr3:uid="{C665EE5F-4990-436D-A5B7-9C547954EE76}" name="Column7550" dataDxfId="8974"/>
    <tableColumn id="7567" xr3:uid="{D33D799E-E5E1-44AF-8006-079A9665818D}" name="Column7551" dataDxfId="8973"/>
    <tableColumn id="7568" xr3:uid="{21F31289-0662-4073-9F71-34ACE00892F5}" name="Column7552" dataDxfId="8972"/>
    <tableColumn id="7569" xr3:uid="{D270D879-A690-4D15-89B2-041209FE94B8}" name="Column7553" dataDxfId="8971"/>
    <tableColumn id="7570" xr3:uid="{3B843FB1-0BAC-4C30-8969-48988071FD6A}" name="Column7554" dataDxfId="8970"/>
    <tableColumn id="7571" xr3:uid="{42D84C6E-346F-4479-8FC4-C6BAA5992A39}" name="Column7555" dataDxfId="8969"/>
    <tableColumn id="7572" xr3:uid="{B7E832A7-9332-4614-8844-081D71D4A86D}" name="Column7556" dataDxfId="8968"/>
    <tableColumn id="7573" xr3:uid="{509E0941-16FD-49D4-B6B2-F23CF7261A27}" name="Column7557" dataDxfId="8967"/>
    <tableColumn id="7574" xr3:uid="{D35B320A-7AFF-49F4-902D-823EB4945BB4}" name="Column7558" dataDxfId="8966"/>
    <tableColumn id="7575" xr3:uid="{7F000EEB-86AA-4760-A251-4189218FB12A}" name="Column7559" dataDxfId="8965"/>
    <tableColumn id="7576" xr3:uid="{0707682B-1EB4-4708-A7F2-60976AE541F0}" name="Column7560" dataDxfId="8964"/>
    <tableColumn id="7577" xr3:uid="{3CA30B38-3D06-46F7-B1C8-DCB8FC2D5AB8}" name="Column7561" dataDxfId="8963"/>
    <tableColumn id="7578" xr3:uid="{647C7A1C-66D9-4BF0-9973-4811F4B882A5}" name="Column7562" dataDxfId="8962"/>
    <tableColumn id="7579" xr3:uid="{0192E19E-4B7A-4C78-940B-1B1575834841}" name="Column7563" dataDxfId="8961"/>
    <tableColumn id="7580" xr3:uid="{7DB380B0-949B-4E1B-A723-BBD14F7F19B5}" name="Column7564" dataDxfId="8960"/>
    <tableColumn id="7581" xr3:uid="{11995E56-DCB1-40C6-93E3-CFCEA966E9A4}" name="Column7565" dataDxfId="8959"/>
    <tableColumn id="7582" xr3:uid="{83A100B9-8608-4492-BE63-9D097E0737CC}" name="Column7566" dataDxfId="8958"/>
    <tableColumn id="7583" xr3:uid="{FB76A53C-9F5C-4F17-8EAA-BB556776F372}" name="Column7567" dataDxfId="8957"/>
    <tableColumn id="7584" xr3:uid="{22BE156A-7A8E-45DA-B49E-4126AAD19839}" name="Column7568" dataDxfId="8956"/>
    <tableColumn id="7585" xr3:uid="{FE2AF816-9D68-45A2-A8DF-324BE3423238}" name="Column7569" dataDxfId="8955"/>
    <tableColumn id="7586" xr3:uid="{6FC38849-1CCC-43E3-A2D1-77D3D92B6BE1}" name="Column7570" dataDxfId="8954"/>
    <tableColumn id="7587" xr3:uid="{2A0D0033-5D25-4590-ACE9-B54E31923206}" name="Column7571" dataDxfId="8953"/>
    <tableColumn id="7588" xr3:uid="{A8AB34BB-FD1B-4139-B243-6515945393C3}" name="Column7572" dataDxfId="8952"/>
    <tableColumn id="7589" xr3:uid="{748942D2-784E-4D8C-947E-9286F8BC0585}" name="Column7573" dataDxfId="8951"/>
    <tableColumn id="7590" xr3:uid="{1336A238-A2C7-4B65-AD4E-5C420D8D5974}" name="Column7574" dataDxfId="8950"/>
    <tableColumn id="7591" xr3:uid="{A11F59DE-192A-429D-AD67-14B1321833CB}" name="Column7575" dataDxfId="8949"/>
    <tableColumn id="7592" xr3:uid="{55D5BCC0-27E3-4897-BBD8-15738E853BF3}" name="Column7576" dataDxfId="8948"/>
    <tableColumn id="7593" xr3:uid="{D982A7F4-1ADF-4E3C-9D34-3351ED7EF21C}" name="Column7577" dataDxfId="8947"/>
    <tableColumn id="7594" xr3:uid="{3A747A19-F22B-4DF8-9F22-ED37900AC1E2}" name="Column7578" dataDxfId="8946"/>
    <tableColumn id="7595" xr3:uid="{4E39FBB5-27BF-47F2-9EE3-8A97D3D0C9B5}" name="Column7579" dataDxfId="8945"/>
    <tableColumn id="7596" xr3:uid="{AF55E486-C39A-4221-8D34-63657EDAF842}" name="Column7580" dataDxfId="8944"/>
    <tableColumn id="7597" xr3:uid="{5E16B549-E24C-45E9-B229-8EAC4E7E55DF}" name="Column7581" dataDxfId="8943"/>
    <tableColumn id="7598" xr3:uid="{DF19CF88-1BD7-4C82-BA3E-F3DA94A4DBF2}" name="Column7582" dataDxfId="8942"/>
    <tableColumn id="7599" xr3:uid="{92E95BB4-86E3-49FE-BF4A-23A8F596FCBA}" name="Column7583" dataDxfId="8941"/>
    <tableColumn id="7600" xr3:uid="{E21EBF85-BDE0-4DB2-BD2F-AEFBCEB0FDC6}" name="Column7584" dataDxfId="8940"/>
    <tableColumn id="7601" xr3:uid="{3AE33A86-75FE-4281-9EB5-4EFD3271F874}" name="Column7585" dataDxfId="8939"/>
    <tableColumn id="7602" xr3:uid="{893D95B2-DC39-46AA-8721-49F226AEBDDA}" name="Column7586" dataDxfId="8938"/>
    <tableColumn id="7603" xr3:uid="{C6556771-240C-4B40-A56B-F1C586665DE3}" name="Column7587" dataDxfId="8937"/>
    <tableColumn id="7604" xr3:uid="{0A2AF96B-71C1-465A-96C4-119E855543DD}" name="Column7588" dataDxfId="8936"/>
    <tableColumn id="7605" xr3:uid="{DC3679A1-AA0E-41FF-A23D-69165D01C38B}" name="Column7589" dataDxfId="8935"/>
    <tableColumn id="7606" xr3:uid="{01D09AFE-B1B0-46C5-AAD6-1A7BF4E1509C}" name="Column7590" dataDxfId="8934"/>
    <tableColumn id="7607" xr3:uid="{3F1D9704-166C-4CAB-9FB3-B89B7DA2273A}" name="Column7591" dataDxfId="8933"/>
    <tableColumn id="7608" xr3:uid="{E2D9633B-2902-498A-8E8C-F19C203ACA9D}" name="Column7592" dataDxfId="8932"/>
    <tableColumn id="7609" xr3:uid="{251247D3-EFC1-4C62-832B-6ED9801859D3}" name="Column7593" dataDxfId="8931"/>
    <tableColumn id="7610" xr3:uid="{7A2806B4-DFC0-477D-B185-23D5F088FCC5}" name="Column7594" dataDxfId="8930"/>
    <tableColumn id="7611" xr3:uid="{47661C71-81BE-4F9D-A5F7-45AA68BF0CE9}" name="Column7595" dataDxfId="8929"/>
    <tableColumn id="7612" xr3:uid="{D5608714-D3D8-41F3-A0B9-5D5A4CC29A7D}" name="Column7596" dataDxfId="8928"/>
    <tableColumn id="7613" xr3:uid="{67A12C6C-2623-43F7-A8C5-88A4F075C94A}" name="Column7597" dataDxfId="8927"/>
    <tableColumn id="7614" xr3:uid="{DE9AC2E9-EEDE-4E99-96B0-9E60DC0BDEE7}" name="Column7598" dataDxfId="8926"/>
    <tableColumn id="7615" xr3:uid="{7C3B8A16-9CE5-4C4F-AF90-90632112A9D8}" name="Column7599" dataDxfId="8925"/>
    <tableColumn id="7616" xr3:uid="{7AC61F7E-4106-4226-9815-9E276C239F5B}" name="Column7600" dataDxfId="8924"/>
    <tableColumn id="7617" xr3:uid="{22300F30-AB59-436F-828C-536114D0F830}" name="Column7601" dataDxfId="8923"/>
    <tableColumn id="7618" xr3:uid="{665C63A7-01AC-4503-ADF5-B45956BD1A30}" name="Column7602" dataDxfId="8922"/>
    <tableColumn id="7619" xr3:uid="{2B859A23-DD29-4ECB-AD7D-D7D4B455DD07}" name="Column7603" dataDxfId="8921"/>
    <tableColumn id="7620" xr3:uid="{2C6BD364-764B-4BDE-840B-43372758AEBF}" name="Column7604" dataDxfId="8920"/>
    <tableColumn id="7621" xr3:uid="{9C844178-E6B7-4A4E-836D-0BBBF161D1AF}" name="Column7605" dataDxfId="8919"/>
    <tableColumn id="7622" xr3:uid="{D3E8B715-9A99-4139-9C45-582EF45D1B45}" name="Column7606" dataDxfId="8918"/>
    <tableColumn id="7623" xr3:uid="{CB3D83DF-1041-438D-9B75-7C5B66CC6570}" name="Column7607" dataDxfId="8917"/>
    <tableColumn id="7624" xr3:uid="{8435C3FB-007D-4525-9411-9FF15AA3B984}" name="Column7608" dataDxfId="8916"/>
    <tableColumn id="7625" xr3:uid="{F95FFF57-7F42-44C9-9E2A-58B9F09520B2}" name="Column7609" dataDxfId="8915"/>
    <tableColumn id="7626" xr3:uid="{96EDC009-80E3-46CE-BB04-3952461B50F5}" name="Column7610" dataDxfId="8914"/>
    <tableColumn id="7627" xr3:uid="{BA9FE836-F6A4-4ADF-8FA9-872A789AC610}" name="Column7611" dataDxfId="8913"/>
    <tableColumn id="7628" xr3:uid="{B8553FE3-9B33-4F32-BB11-907E2ADCFDBD}" name="Column7612" dataDxfId="8912"/>
    <tableColumn id="7629" xr3:uid="{56E1A7AF-61D1-4523-9B94-F537196CB7AE}" name="Column7613" dataDxfId="8911"/>
    <tableColumn id="7630" xr3:uid="{83B35B47-0519-4D7B-B2FB-DFEC11CB1095}" name="Column7614" dataDxfId="8910"/>
    <tableColumn id="7631" xr3:uid="{557C83A1-C46B-43E6-BE16-DB7496CBF70E}" name="Column7615" dataDxfId="8909"/>
    <tableColumn id="7632" xr3:uid="{0FAE3376-5AC8-40A1-8CCB-56CEE93F4C59}" name="Column7616" dataDxfId="8908"/>
    <tableColumn id="7633" xr3:uid="{AFEE84B4-C15A-48DA-AC79-6E697C0417C5}" name="Column7617" dataDxfId="8907"/>
    <tableColumn id="7634" xr3:uid="{B3AD5038-A23B-4B77-BF7B-9384B2148D39}" name="Column7618" dataDxfId="8906"/>
    <tableColumn id="7635" xr3:uid="{B3846305-A014-4735-8C4C-17F97A626283}" name="Column7619" dataDxfId="8905"/>
    <tableColumn id="7636" xr3:uid="{0FCDD428-2F75-4E96-AA59-0698EE8AB941}" name="Column7620" dataDxfId="8904"/>
    <tableColumn id="7637" xr3:uid="{4B28341A-B7F0-4E71-AC2D-2B9FF67004C3}" name="Column7621" dataDxfId="8903"/>
    <tableColumn id="7638" xr3:uid="{AD845570-C3C0-415A-80ED-621B2F35BB48}" name="Column7622" dataDxfId="8902"/>
    <tableColumn id="7639" xr3:uid="{1D2D646D-DE42-48BA-A94F-C0AAD51DC867}" name="Column7623" dataDxfId="8901"/>
    <tableColumn id="7640" xr3:uid="{2483839B-C649-48DB-A271-10E2935817B7}" name="Column7624" dataDxfId="8900"/>
    <tableColumn id="7641" xr3:uid="{E0C21BE3-DF25-4E0B-81B7-133A3CD980D5}" name="Column7625" dataDxfId="8899"/>
    <tableColumn id="7642" xr3:uid="{683576CF-935E-4291-B00C-57EE0717F5AA}" name="Column7626" dataDxfId="8898"/>
    <tableColumn id="7643" xr3:uid="{83F351E9-225D-400C-8FEA-4A7C05A523CA}" name="Column7627" dataDxfId="8897"/>
    <tableColumn id="7644" xr3:uid="{644DA3D2-0C42-48F7-9BFF-8AE272AEB0A9}" name="Column7628" dataDxfId="8896"/>
    <tableColumn id="7645" xr3:uid="{E04C8F9E-3E54-46D3-ADA7-BBBA7B828E5B}" name="Column7629" dataDxfId="8895"/>
    <tableColumn id="7646" xr3:uid="{B32010D6-39A3-457A-A789-4BAF4E08C3D1}" name="Column7630" dataDxfId="8894"/>
    <tableColumn id="7647" xr3:uid="{585DC80B-CEDA-4A57-B71A-E71F0BCB8D6F}" name="Column7631" dataDxfId="8893"/>
    <tableColumn id="7648" xr3:uid="{97AC42C1-06B6-45B1-AC38-45CB09BC7600}" name="Column7632" dataDxfId="8892"/>
    <tableColumn id="7649" xr3:uid="{B96FDAFF-B968-4C5A-B50C-4C01F6F8170C}" name="Column7633" dataDxfId="8891"/>
    <tableColumn id="7650" xr3:uid="{D7CBA239-C801-4DF6-A933-F935A94A3D05}" name="Column7634" dataDxfId="8890"/>
    <tableColumn id="7651" xr3:uid="{478DD919-0939-4784-9702-A01397602BED}" name="Column7635" dataDxfId="8889"/>
    <tableColumn id="7652" xr3:uid="{A3CA44AD-8463-4B51-AA20-77161FD6BA64}" name="Column7636" dataDxfId="8888"/>
    <tableColumn id="7653" xr3:uid="{DD64388D-C12D-4D39-8A2B-BD88AE6F822C}" name="Column7637" dataDxfId="8887"/>
    <tableColumn id="7654" xr3:uid="{39B69104-1446-4DBD-B97D-52079E827449}" name="Column7638" dataDxfId="8886"/>
    <tableColumn id="7655" xr3:uid="{F8107ABA-6380-4AC7-922D-DF2564BD4443}" name="Column7639" dataDxfId="8885"/>
    <tableColumn id="7656" xr3:uid="{316490E0-1906-43FF-AF97-93037ED8647C}" name="Column7640" dataDxfId="8884"/>
    <tableColumn id="7657" xr3:uid="{131AF8B4-F924-47DD-9176-850782B62A10}" name="Column7641" dataDxfId="8883"/>
    <tableColumn id="7658" xr3:uid="{C2CABDB1-0A93-463C-A8DE-6B844B300AB9}" name="Column7642" dataDxfId="8882"/>
    <tableColumn id="7659" xr3:uid="{5C8ABC45-D661-4A87-A4CA-CE243B1E293E}" name="Column7643" dataDxfId="8881"/>
    <tableColumn id="7660" xr3:uid="{9BF83BB8-E405-4190-972D-F64AEB35A734}" name="Column7644" dataDxfId="8880"/>
    <tableColumn id="7661" xr3:uid="{6251ECC4-846B-4D15-A6EB-2DA9AC6C0608}" name="Column7645" dataDxfId="8879"/>
    <tableColumn id="7662" xr3:uid="{C2F257C8-73A4-453C-B8CC-6F8831E7FF12}" name="Column7646" dataDxfId="8878"/>
    <tableColumn id="7663" xr3:uid="{E09D01B3-2044-4B11-83A0-F5E866A31381}" name="Column7647" dataDxfId="8877"/>
    <tableColumn id="7664" xr3:uid="{5DC9787A-8F08-40AA-AAD3-37E1B2767EC0}" name="Column7648" dataDxfId="8876"/>
    <tableColumn id="7665" xr3:uid="{DCFC6079-F794-45F8-9A56-6D1C022ABA6A}" name="Column7649" dataDxfId="8875"/>
    <tableColumn id="7666" xr3:uid="{96A7C4CC-27F7-43AB-914B-504F7D3BBC52}" name="Column7650" dataDxfId="8874"/>
    <tableColumn id="7667" xr3:uid="{E8AF4A1A-4028-4EB1-AB9D-A6CE9E7DE464}" name="Column7651" dataDxfId="8873"/>
    <tableColumn id="7668" xr3:uid="{6C866407-6873-4F8F-BEDF-BEF3061EDEE6}" name="Column7652" dataDxfId="8872"/>
    <tableColumn id="7669" xr3:uid="{9A59E37D-4C56-4B4C-BCB3-2747B0B7F5F0}" name="Column7653" dataDxfId="8871"/>
    <tableColumn id="7670" xr3:uid="{480DBBB4-3E4F-408D-B788-BAD6A0053B44}" name="Column7654" dataDxfId="8870"/>
    <tableColumn id="7671" xr3:uid="{A569B9B2-D8BF-4B61-A9B2-F1AF38044198}" name="Column7655" dataDxfId="8869"/>
    <tableColumn id="7672" xr3:uid="{A703F900-E766-41A4-A063-EEFE5974D46A}" name="Column7656" dataDxfId="8868"/>
    <tableColumn id="7673" xr3:uid="{0975A986-94F7-46D5-A1B2-DEAED85D507C}" name="Column7657" dataDxfId="8867"/>
    <tableColumn id="7674" xr3:uid="{6048D661-3017-4B87-B968-264790982A04}" name="Column7658" dataDxfId="8866"/>
    <tableColumn id="7675" xr3:uid="{C0F24332-CD2D-48E9-AAF4-83A0A7938592}" name="Column7659" dataDxfId="8865"/>
    <tableColumn id="7676" xr3:uid="{00F27810-27E6-4A06-846C-7DB9EDA690F0}" name="Column7660" dataDxfId="8864"/>
    <tableColumn id="7677" xr3:uid="{F0BA535A-425F-45E8-90EA-7BF5549D15F5}" name="Column7661" dataDxfId="8863"/>
    <tableColumn id="7678" xr3:uid="{71837745-8648-4154-A0E4-EC0FD8F1E54D}" name="Column7662" dataDxfId="8862"/>
    <tableColumn id="7679" xr3:uid="{752D57E1-581C-4A6F-923B-1345CE6CADEC}" name="Column7663" dataDxfId="8861"/>
    <tableColumn id="7680" xr3:uid="{9CE9A19E-C3AE-44B0-BAC1-CAF8AAA9C846}" name="Column7664" dataDxfId="8860"/>
    <tableColumn id="7681" xr3:uid="{46D0E4A2-FD1F-4F94-A560-D9891C0C51D6}" name="Column7665" dataDxfId="8859"/>
    <tableColumn id="7682" xr3:uid="{2B2714BB-4BED-42A8-8E41-7D27DF8F0C11}" name="Column7666" dataDxfId="8858"/>
    <tableColumn id="7683" xr3:uid="{E9895F9D-0C7F-45F7-9978-BCFA29F42F9B}" name="Column7667" dataDxfId="8857"/>
    <tableColumn id="7684" xr3:uid="{04B286C4-717E-4684-963C-D29028EDB8EB}" name="Column7668" dataDxfId="8856"/>
    <tableColumn id="7685" xr3:uid="{22B6358E-048B-4C10-9DC4-07B55EBCFA8D}" name="Column7669" dataDxfId="8855"/>
    <tableColumn id="7686" xr3:uid="{CE43AB13-C8D6-499F-96B3-87AFC30D5583}" name="Column7670" dataDxfId="8854"/>
    <tableColumn id="7687" xr3:uid="{2BFAC0A0-CAEB-4618-BCAB-142ADE29C350}" name="Column7671" dataDxfId="8853"/>
    <tableColumn id="7688" xr3:uid="{0B8C2484-BADF-4F20-BDEB-9BCE1FA7B51F}" name="Column7672" dataDxfId="8852"/>
    <tableColumn id="7689" xr3:uid="{3A8D39D2-7DC3-4DFF-9192-F75AF702C118}" name="Column7673" dataDxfId="8851"/>
    <tableColumn id="7690" xr3:uid="{13BE6180-4E61-4931-9703-8FEDC58A7431}" name="Column7674" dataDxfId="8850"/>
    <tableColumn id="7691" xr3:uid="{DE525054-1E76-4CB3-BEE3-55B291D54B2C}" name="Column7675" dataDxfId="8849"/>
    <tableColumn id="7692" xr3:uid="{51D8553E-C6D3-4B85-AD8E-C42FFB16B397}" name="Column7676" dataDxfId="8848"/>
    <tableColumn id="7693" xr3:uid="{BAAA6DCC-BFC1-4686-92DA-0A526B253FF2}" name="Column7677" dataDxfId="8847"/>
    <tableColumn id="7694" xr3:uid="{69962B5C-D636-452D-B035-30610C32B449}" name="Column7678" dataDxfId="8846"/>
    <tableColumn id="7695" xr3:uid="{0DBAD6C2-D3F9-4A7E-BFE9-361CA4D3FFBC}" name="Column7679" dataDxfId="8845"/>
    <tableColumn id="7696" xr3:uid="{14E4CF12-56A1-45CA-BE63-9D12CD59E5F8}" name="Column7680" dataDxfId="8844"/>
    <tableColumn id="7697" xr3:uid="{8E66CEA7-ED5E-4FF0-9E1E-A4E5DA85DD19}" name="Column7681" dataDxfId="8843"/>
    <tableColumn id="7698" xr3:uid="{4F2BC426-8361-4948-A8BC-52AED6290297}" name="Column7682" dataDxfId="8842"/>
    <tableColumn id="7699" xr3:uid="{ECC9CACA-C027-4B9F-B3E8-18B05EC3F604}" name="Column7683" dataDxfId="8841"/>
    <tableColumn id="7700" xr3:uid="{35138C41-FDC1-42ED-AF5A-9A85A4AC8094}" name="Column7684" dataDxfId="8840"/>
    <tableColumn id="7701" xr3:uid="{9C25126A-EDD1-449D-A756-F7498B22E0CA}" name="Column7685" dataDxfId="8839"/>
    <tableColumn id="7702" xr3:uid="{EE3D3883-EC4F-4B56-8DEA-A8634DD01538}" name="Column7686" dataDxfId="8838"/>
    <tableColumn id="7703" xr3:uid="{9101EFB2-7ED4-4853-AF85-64D689D6299D}" name="Column7687" dataDxfId="8837"/>
    <tableColumn id="7704" xr3:uid="{3D901E8C-6AD0-4EDC-BA04-F702DAC540EC}" name="Column7688" dataDxfId="8836"/>
    <tableColumn id="7705" xr3:uid="{31A3710B-F132-41E6-B6AB-47FC67015E4F}" name="Column7689" dataDxfId="8835"/>
    <tableColumn id="7706" xr3:uid="{E1B1D78F-D138-4FE1-932B-50ACF021510D}" name="Column7690" dataDxfId="8834"/>
    <tableColumn id="7707" xr3:uid="{43A59829-BA04-4003-B45F-D3BC8F7D35B1}" name="Column7691" dataDxfId="8833"/>
    <tableColumn id="7708" xr3:uid="{45F38B7A-7F19-43CA-8C06-1E86A3E9F363}" name="Column7692" dataDxfId="8832"/>
    <tableColumn id="7709" xr3:uid="{3BE95ED6-CF22-424A-9F67-61D01CDF8818}" name="Column7693" dataDxfId="8831"/>
    <tableColumn id="7710" xr3:uid="{FE16A10B-6189-43D9-BF0A-064C00E06DEC}" name="Column7694" dataDxfId="8830"/>
    <tableColumn id="7711" xr3:uid="{BDA9333F-2113-4978-8346-83EDB95A1A23}" name="Column7695" dataDxfId="8829"/>
    <tableColumn id="7712" xr3:uid="{6BE2E031-6325-4C91-8FD1-6D726DFD35C4}" name="Column7696" dataDxfId="8828"/>
    <tableColumn id="7713" xr3:uid="{E469BB7E-F923-402F-B3FA-C453DF651B44}" name="Column7697" dataDxfId="8827"/>
    <tableColumn id="7714" xr3:uid="{C0147E3E-D49B-4B89-9BC8-3D2A9A70B074}" name="Column7698" dataDxfId="8826"/>
    <tableColumn id="7715" xr3:uid="{53FC6A1A-9E53-4FB0-9A5B-D7806EE87C2B}" name="Column7699" dataDxfId="8825"/>
    <tableColumn id="7716" xr3:uid="{E2E09029-950F-4542-9CF8-E4728C039782}" name="Column7700" dataDxfId="8824"/>
    <tableColumn id="7717" xr3:uid="{7C6C0A49-459C-4ECE-AD48-3AE099431B06}" name="Column7701" dataDxfId="8823"/>
    <tableColumn id="7718" xr3:uid="{0672CE8B-7B10-4568-B03B-CCBBA9070A8E}" name="Column7702" dataDxfId="8822"/>
    <tableColumn id="7719" xr3:uid="{A48C5F91-0A31-40BE-AAC4-0385FECE3FDA}" name="Column7703" dataDxfId="8821"/>
    <tableColumn id="7720" xr3:uid="{5E2BEB2F-D6ED-41DF-B5E1-8B0807D93792}" name="Column7704" dataDxfId="8820"/>
    <tableColumn id="7721" xr3:uid="{20EFE293-329E-4C37-8744-7F250EC54B2E}" name="Column7705" dataDxfId="8819"/>
    <tableColumn id="7722" xr3:uid="{97557535-BAD7-4898-B785-CE00C7967146}" name="Column7706" dataDxfId="8818"/>
    <tableColumn id="7723" xr3:uid="{C6048360-A0DC-4DA3-8D44-0D8D3327C613}" name="Column7707" dataDxfId="8817"/>
    <tableColumn id="7724" xr3:uid="{B72AB11A-BC02-4328-A496-17DCE2B73F89}" name="Column7708" dataDxfId="8816"/>
    <tableColumn id="7725" xr3:uid="{19C98DE8-6429-4339-B2C9-7DEF34890537}" name="Column7709" dataDxfId="8815"/>
    <tableColumn id="7726" xr3:uid="{864F27BB-3E0A-4FF2-9E46-B9F9F2B99953}" name="Column7710" dataDxfId="8814"/>
    <tableColumn id="7727" xr3:uid="{E066F7AA-B822-48D4-A3BD-9CEB5475EA0F}" name="Column7711" dataDxfId="8813"/>
    <tableColumn id="7728" xr3:uid="{A1FC4F72-A45C-42AB-B534-B655C1ABD779}" name="Column7712" dataDxfId="8812"/>
    <tableColumn id="7729" xr3:uid="{EA0DA509-D0A9-47FA-9DBC-389A55EF2B03}" name="Column7713" dataDxfId="8811"/>
    <tableColumn id="7730" xr3:uid="{15903094-FBDA-481E-ACB4-54BA4F95C0EA}" name="Column7714" dataDxfId="8810"/>
    <tableColumn id="7731" xr3:uid="{91351343-AD3B-4DEA-9FC0-9E6C479F915E}" name="Column7715" dataDxfId="8809"/>
    <tableColumn id="7732" xr3:uid="{1759CD15-296B-41D7-AFDE-A3BC81E80315}" name="Column7716" dataDxfId="8808"/>
    <tableColumn id="7733" xr3:uid="{39E0672D-C24A-42C5-82AB-A182CCEA8A92}" name="Column7717" dataDxfId="8807"/>
    <tableColumn id="7734" xr3:uid="{2E14427D-C155-4321-9705-1C59E07E0096}" name="Column7718" dataDxfId="8806"/>
    <tableColumn id="7735" xr3:uid="{718ADD83-573B-4F3E-AF7C-6426445D719E}" name="Column7719" dataDxfId="8805"/>
    <tableColumn id="7736" xr3:uid="{4FEEE76A-AEA4-4815-8985-B6418EF31396}" name="Column7720" dataDxfId="8804"/>
    <tableColumn id="7737" xr3:uid="{3AA5B6B0-FEEB-4CFD-8B0E-4B3D394393C9}" name="Column7721" dataDxfId="8803"/>
    <tableColumn id="7738" xr3:uid="{338BCDC3-6591-43D2-AADF-08B1B85BABC8}" name="Column7722" dataDxfId="8802"/>
    <tableColumn id="7739" xr3:uid="{C7F7FF29-3815-4649-B5DC-953C91A0D038}" name="Column7723" dataDxfId="8801"/>
    <tableColumn id="7740" xr3:uid="{F6D93A1E-E6C0-4774-AAEA-254178D9F5E6}" name="Column7724" dataDxfId="8800"/>
    <tableColumn id="7741" xr3:uid="{3C80D21B-2362-4919-B661-9DA945609919}" name="Column7725" dataDxfId="8799"/>
    <tableColumn id="7742" xr3:uid="{AD7B99EC-4AF5-4DBE-AAE6-C66261C4C274}" name="Column7726" dataDxfId="8798"/>
    <tableColumn id="7743" xr3:uid="{C0A4B470-934A-4938-AFF9-EF710F8324A4}" name="Column7727" dataDxfId="8797"/>
    <tableColumn id="7744" xr3:uid="{18F5C0B0-9ED1-46A9-B04A-1E02033D966B}" name="Column7728" dataDxfId="8796"/>
    <tableColumn id="7745" xr3:uid="{6EB61866-D897-4C7E-B477-5C8AFD606DF1}" name="Column7729" dataDxfId="8795"/>
    <tableColumn id="7746" xr3:uid="{FA762996-A5C9-41E1-9F81-7396DBED7410}" name="Column7730" dataDxfId="8794"/>
    <tableColumn id="7747" xr3:uid="{B1280154-3A3F-4BDB-9737-A80F1EFBC139}" name="Column7731" dataDxfId="8793"/>
    <tableColumn id="7748" xr3:uid="{ECB38B8B-9EBC-41CB-930F-67957AB54AB0}" name="Column7732" dataDxfId="8792"/>
    <tableColumn id="7749" xr3:uid="{AF013EF5-F4D4-4FC5-A3CE-80600DE363B8}" name="Column7733" dataDxfId="8791"/>
    <tableColumn id="7750" xr3:uid="{538737C5-F054-4546-965E-0D6793BA396D}" name="Column7734" dataDxfId="8790"/>
    <tableColumn id="7751" xr3:uid="{D51EF092-6677-4D0C-AD4F-870A3B6AFA4D}" name="Column7735" dataDxfId="8789"/>
    <tableColumn id="7752" xr3:uid="{A9BA5E03-2DFE-473C-BE97-16BE11DF37D9}" name="Column7736" dataDxfId="8788"/>
    <tableColumn id="7753" xr3:uid="{24822020-2BC1-4427-856E-68E928490B3E}" name="Column7737" dataDxfId="8787"/>
    <tableColumn id="7754" xr3:uid="{2788E16A-A854-41C5-BE20-6D06E9755FE0}" name="Column7738" dataDxfId="8786"/>
    <tableColumn id="7755" xr3:uid="{1C20E99C-C31D-486E-93F5-2524F218F659}" name="Column7739" dataDxfId="8785"/>
    <tableColumn id="7756" xr3:uid="{57B0F4AF-3789-4D2B-A158-65ED1502C7DA}" name="Column7740" dataDxfId="8784"/>
    <tableColumn id="7757" xr3:uid="{43A56710-295D-4C70-A5FC-27A9D7F5A06C}" name="Column7741" dataDxfId="8783"/>
    <tableColumn id="7758" xr3:uid="{DE4825D0-8D99-4EA4-8A5E-0EE9C165B438}" name="Column7742" dataDxfId="8782"/>
    <tableColumn id="7759" xr3:uid="{290AE8E0-462A-4098-AF03-7131B942E100}" name="Column7743" dataDxfId="8781"/>
    <tableColumn id="7760" xr3:uid="{E07C6B81-1658-439C-98F4-23D939C401C7}" name="Column7744" dataDxfId="8780"/>
    <tableColumn id="7761" xr3:uid="{CEFFE0FB-BDF3-49A6-B2AA-F960B0EC171D}" name="Column7745" dataDxfId="8779"/>
    <tableColumn id="7762" xr3:uid="{EA930FBF-0220-440E-BAB3-557141547332}" name="Column7746" dataDxfId="8778"/>
    <tableColumn id="7763" xr3:uid="{322F0C4D-8328-40DA-BBCD-B02F8F12EF98}" name="Column7747" dataDxfId="8777"/>
    <tableColumn id="7764" xr3:uid="{4C8411E1-6DCB-41FD-BD64-5D0756EF0CDC}" name="Column7748" dataDxfId="8776"/>
    <tableColumn id="7765" xr3:uid="{4FA2C315-D4BE-4181-8E02-B36480A2DE6E}" name="Column7749" dataDxfId="8775"/>
    <tableColumn id="7766" xr3:uid="{6C1E92FF-D172-4592-A994-33216CF81FD5}" name="Column7750" dataDxfId="8774"/>
    <tableColumn id="7767" xr3:uid="{8D31C5D8-0498-4142-B891-DF8AA6530B9B}" name="Column7751" dataDxfId="8773"/>
    <tableColumn id="7768" xr3:uid="{8040AAA4-5848-407B-A34C-72838AA8E317}" name="Column7752" dataDxfId="8772"/>
    <tableColumn id="7769" xr3:uid="{886B9CE6-B64B-4B83-B7C7-A66219D67F2F}" name="Column7753" dataDxfId="8771"/>
    <tableColumn id="7770" xr3:uid="{A88DFD0F-36CD-4351-B895-CCFE581DAAD5}" name="Column7754" dataDxfId="8770"/>
    <tableColumn id="7771" xr3:uid="{8DB04156-4793-44CE-B543-1DB75C5EA639}" name="Column7755" dataDxfId="8769"/>
    <tableColumn id="7772" xr3:uid="{142C82C5-1F84-4E71-9C87-83E23E3CFBBA}" name="Column7756" dataDxfId="8768"/>
    <tableColumn id="7773" xr3:uid="{0EE4FC2D-0E1D-43D1-B62B-DB44842E8247}" name="Column7757" dataDxfId="8767"/>
    <tableColumn id="7774" xr3:uid="{57582572-ADB7-48F6-97DA-68640862D4D3}" name="Column7758" dataDxfId="8766"/>
    <tableColumn id="7775" xr3:uid="{25198F51-CCDE-4A5F-9C57-28F8846A13BD}" name="Column7759" dataDxfId="8765"/>
    <tableColumn id="7776" xr3:uid="{6059A8D4-EE0E-442D-9B1E-80D4AFA1F7A5}" name="Column7760" dataDxfId="8764"/>
    <tableColumn id="7777" xr3:uid="{125D8887-453A-4422-B873-81AE3F869CE0}" name="Column7761" dataDxfId="8763"/>
    <tableColumn id="7778" xr3:uid="{C286F9DC-6CA8-4A1C-9968-FA20941EC9F2}" name="Column7762" dataDxfId="8762"/>
    <tableColumn id="7779" xr3:uid="{D798D9FE-D024-4BEA-BCBC-BC25D5BB4A21}" name="Column7763" dataDxfId="8761"/>
    <tableColumn id="7780" xr3:uid="{F2646CA9-2BAE-4D0D-8F73-2EB243AD699F}" name="Column7764" dataDxfId="8760"/>
    <tableColumn id="7781" xr3:uid="{6FB2A712-5858-4A4E-97A8-E8DA6EE086C2}" name="Column7765" dataDxfId="8759"/>
    <tableColumn id="7782" xr3:uid="{D5A5624E-5256-40F6-8140-0ABF2A469154}" name="Column7766" dataDxfId="8758"/>
    <tableColumn id="7783" xr3:uid="{680E78F1-988F-4E84-A2E8-80CF8F184EDE}" name="Column7767" dataDxfId="8757"/>
    <tableColumn id="7784" xr3:uid="{70E13ACC-5392-4BD7-B099-52F26E735E91}" name="Column7768" dataDxfId="8756"/>
    <tableColumn id="7785" xr3:uid="{535EF468-18F8-4C37-A2C4-547F0B09224D}" name="Column7769" dataDxfId="8755"/>
    <tableColumn id="7786" xr3:uid="{BF3F5E4C-9B4B-4AF1-ABAD-C7E0A1509F88}" name="Column7770" dataDxfId="8754"/>
    <tableColumn id="7787" xr3:uid="{F9D3C05F-1742-45B6-9982-957380336655}" name="Column7771" dataDxfId="8753"/>
    <tableColumn id="7788" xr3:uid="{BDCE76D4-D18C-4377-9889-5FB2A1FC64C9}" name="Column7772" dataDxfId="8752"/>
    <tableColumn id="7789" xr3:uid="{A67F0B47-5F9E-4619-A86C-5F4742AD0755}" name="Column7773" dataDxfId="8751"/>
    <tableColumn id="7790" xr3:uid="{A1D15DCB-C8F4-43BC-A3E7-C9A07620F2FF}" name="Column7774" dataDxfId="8750"/>
    <tableColumn id="7791" xr3:uid="{DD78D86E-925A-4E40-BB77-481B7A20DF3A}" name="Column7775" dataDxfId="8749"/>
    <tableColumn id="7792" xr3:uid="{8C0F799E-5FED-498D-989A-4AB2D1497C9A}" name="Column7776" dataDxfId="8748"/>
    <tableColumn id="7793" xr3:uid="{9907402D-A247-4045-90F9-021AC51BC038}" name="Column7777" dataDxfId="8747"/>
    <tableColumn id="7794" xr3:uid="{8A65D276-023C-4ABE-9E9D-88355C0C6610}" name="Column7778" dataDxfId="8746"/>
    <tableColumn id="7795" xr3:uid="{1A36B640-B2B1-4343-AC8D-5ACAD295E6CA}" name="Column7779" dataDxfId="8745"/>
    <tableColumn id="7796" xr3:uid="{73304FF2-6C2A-49D9-86DC-7AADAC1384AD}" name="Column7780" dataDxfId="8744"/>
    <tableColumn id="7797" xr3:uid="{81AD6A98-4A2F-4A7F-AB47-DF17A0261AA6}" name="Column7781" dataDxfId="8743"/>
    <tableColumn id="7798" xr3:uid="{0F18F02B-F084-432E-AFBC-2B8A3FA94C84}" name="Column7782" dataDxfId="8742"/>
    <tableColumn id="7799" xr3:uid="{F70CC5BB-F186-4808-B709-AD6F2C06E647}" name="Column7783" dataDxfId="8741"/>
    <tableColumn id="7800" xr3:uid="{0280065F-3EF2-4F75-B6EC-EA1CECA99D38}" name="Column7784" dataDxfId="8740"/>
    <tableColumn id="7801" xr3:uid="{761A2B49-5FAF-4C8E-A153-07F7C2FEC88E}" name="Column7785" dataDxfId="8739"/>
    <tableColumn id="7802" xr3:uid="{4BDDA548-F3D5-432A-A143-47411DA0CD5C}" name="Column7786" dataDxfId="8738"/>
    <tableColumn id="7803" xr3:uid="{20AD5943-FF57-4351-A7F9-10EEE5B518D9}" name="Column7787" dataDxfId="8737"/>
    <tableColumn id="7804" xr3:uid="{635834BA-E2AE-430F-B80B-200FA4D7FB43}" name="Column7788" dataDxfId="8736"/>
    <tableColumn id="7805" xr3:uid="{A79E2B88-7954-4287-AD36-05545EDBE208}" name="Column7789" dataDxfId="8735"/>
    <tableColumn id="7806" xr3:uid="{01EC431B-9CE4-44AC-8827-0BC3F5BFA07B}" name="Column7790" dataDxfId="8734"/>
    <tableColumn id="7807" xr3:uid="{75D5A506-FBC8-4520-B332-FA0E742F8E31}" name="Column7791" dataDxfId="8733"/>
    <tableColumn id="7808" xr3:uid="{4885CAC1-8FCE-4439-BA7B-B0F82165049C}" name="Column7792" dataDxfId="8732"/>
    <tableColumn id="7809" xr3:uid="{653B66BB-D0A8-41DF-BE9C-57A21CFEC380}" name="Column7793" dataDxfId="8731"/>
    <tableColumn id="7810" xr3:uid="{80FB381D-5328-44FC-A03C-39FAC4E69F3D}" name="Column7794" dataDxfId="8730"/>
    <tableColumn id="7811" xr3:uid="{91F2520A-1D78-4165-AB0A-93FF148F85F0}" name="Column7795" dataDxfId="8729"/>
    <tableColumn id="7812" xr3:uid="{791061CB-1E9B-44F3-B6A5-7A94FC94AF37}" name="Column7796" dataDxfId="8728"/>
    <tableColumn id="7813" xr3:uid="{D49EB8E1-3F22-4DA8-939F-AD8BBDCECB71}" name="Column7797" dataDxfId="8727"/>
    <tableColumn id="7814" xr3:uid="{17EA430A-4AA7-4096-8B31-4A1D4C7E3C9B}" name="Column7798" dataDxfId="8726"/>
    <tableColumn id="7815" xr3:uid="{A97B44B4-04FF-47E0-B68A-EBADE2A2B39E}" name="Column7799" dataDxfId="8725"/>
    <tableColumn id="7816" xr3:uid="{26BFDB06-E3A6-46EA-95E0-8EEF85F7B828}" name="Column7800" dataDxfId="8724"/>
    <tableColumn id="7817" xr3:uid="{FAF9FD57-3592-4AD5-8559-23689DBF5E89}" name="Column7801" dataDxfId="8723"/>
    <tableColumn id="7818" xr3:uid="{C230AF40-3E31-4ECB-9D99-E2FD2B16C206}" name="Column7802" dataDxfId="8722"/>
    <tableColumn id="7819" xr3:uid="{B93B9FBE-51C6-43EE-9D14-9B6D036B6923}" name="Column7803" dataDxfId="8721"/>
    <tableColumn id="7820" xr3:uid="{9A0D5D4A-EC62-4661-9965-696CE558D83C}" name="Column7804" dataDxfId="8720"/>
    <tableColumn id="7821" xr3:uid="{00191795-3544-425F-9965-3F578428BA9C}" name="Column7805" dataDxfId="8719"/>
    <tableColumn id="7822" xr3:uid="{8F17DAB7-2E42-4C39-A0EF-7FE06BD7DDFA}" name="Column7806" dataDxfId="8718"/>
    <tableColumn id="7823" xr3:uid="{7AD85F38-1BDB-45AC-9C72-37BAFD37F23B}" name="Column7807" dataDxfId="8717"/>
    <tableColumn id="7824" xr3:uid="{A7F4FF83-33A7-4570-A047-CE81AD120A73}" name="Column7808" dataDxfId="8716"/>
    <tableColumn id="7825" xr3:uid="{012AD9E5-9967-4773-A93B-6DFBACF66540}" name="Column7809" dataDxfId="8715"/>
    <tableColumn id="7826" xr3:uid="{09ADFDEA-92BC-4446-B9F9-EC723E887FBF}" name="Column7810" dataDxfId="8714"/>
    <tableColumn id="7827" xr3:uid="{5B67F49C-B58F-4BD2-A3EB-6B7895F25286}" name="Column7811" dataDxfId="8713"/>
    <tableColumn id="7828" xr3:uid="{105F6E53-AD5F-4C30-B273-55156C768913}" name="Column7812" dataDxfId="8712"/>
    <tableColumn id="7829" xr3:uid="{B046E716-3443-44EC-8085-0D56C3720015}" name="Column7813" dataDxfId="8711"/>
    <tableColumn id="7830" xr3:uid="{F1C902B5-1D20-42C6-B7AC-A7FBD6EAF9CB}" name="Column7814" dataDxfId="8710"/>
    <tableColumn id="7831" xr3:uid="{D73B1607-AFC7-452E-9782-7382A6227791}" name="Column7815" dataDxfId="8709"/>
    <tableColumn id="7832" xr3:uid="{6ABC84AB-BFBF-4E67-B516-F22B734D60E7}" name="Column7816" dataDxfId="8708"/>
    <tableColumn id="7833" xr3:uid="{098E4B5B-E80B-4A2E-B7C7-F0C06DB49C90}" name="Column7817" dataDxfId="8707"/>
    <tableColumn id="7834" xr3:uid="{EE537BCC-784C-4D39-9D38-6918304E5DD3}" name="Column7818" dataDxfId="8706"/>
    <tableColumn id="7835" xr3:uid="{431A27E9-9159-48CD-94E0-61CC19921493}" name="Column7819" dataDxfId="8705"/>
    <tableColumn id="7836" xr3:uid="{971B419D-CC77-4EC1-822D-3C665DCE0D51}" name="Column7820" dataDxfId="8704"/>
    <tableColumn id="7837" xr3:uid="{F93D7FE6-2F2E-4257-B2FF-234807579E52}" name="Column7821" dataDxfId="8703"/>
    <tableColumn id="7838" xr3:uid="{49DF8859-0039-41CB-8C53-414B7ED3B75F}" name="Column7822" dataDxfId="8702"/>
    <tableColumn id="7839" xr3:uid="{21AC94DF-2903-48FE-A8E1-BADD8B28B625}" name="Column7823" dataDxfId="8701"/>
    <tableColumn id="7840" xr3:uid="{261C8A96-EF88-4B8F-9930-8B16E67FEF87}" name="Column7824" dataDxfId="8700"/>
    <tableColumn id="7841" xr3:uid="{0E04C214-01B8-4102-B035-1327C1B948BD}" name="Column7825" dataDxfId="8699"/>
    <tableColumn id="7842" xr3:uid="{AF5B3C0D-30C2-44BD-A8D5-18815772DDEC}" name="Column7826" dataDxfId="8698"/>
    <tableColumn id="7843" xr3:uid="{C15C89B7-BAB8-4A53-A04E-3FAC645A44F3}" name="Column7827" dataDxfId="8697"/>
    <tableColumn id="7844" xr3:uid="{36B39083-045D-4E71-84DE-710EBFB79827}" name="Column7828" dataDxfId="8696"/>
    <tableColumn id="7845" xr3:uid="{5D52C5A7-FE0C-4C62-BB3C-28B2A232B128}" name="Column7829" dataDxfId="8695"/>
    <tableColumn id="7846" xr3:uid="{08D0C9D4-E598-4431-A8BA-FD9E0EA31FBA}" name="Column7830" dataDxfId="8694"/>
    <tableColumn id="7847" xr3:uid="{F1464009-1CE1-4482-B011-542B87ABA00B}" name="Column7831" dataDxfId="8693"/>
    <tableColumn id="7848" xr3:uid="{8882F228-B319-470C-A63B-BD5601F36EDF}" name="Column7832" dataDxfId="8692"/>
    <tableColumn id="7849" xr3:uid="{E961A853-2EC1-4C93-9565-F83C7D519DB8}" name="Column7833" dataDxfId="8691"/>
    <tableColumn id="7850" xr3:uid="{8EBD5D82-15F7-44BE-B446-37BA8845A12B}" name="Column7834" dataDxfId="8690"/>
    <tableColumn id="7851" xr3:uid="{7334F329-1B94-44FB-930A-8610A6CD695F}" name="Column7835" dataDxfId="8689"/>
    <tableColumn id="7852" xr3:uid="{9ED67FAF-6E27-47E6-89E8-1D981693E295}" name="Column7836" dataDxfId="8688"/>
    <tableColumn id="7853" xr3:uid="{C2DCC622-734E-4ECF-B5A3-ACDC4476909A}" name="Column7837" dataDxfId="8687"/>
    <tableColumn id="7854" xr3:uid="{82488A92-C158-4CDF-A434-90CBEB47BA0F}" name="Column7838" dataDxfId="8686"/>
    <tableColumn id="7855" xr3:uid="{D30D0CA2-9C64-461F-B8A4-C72457F50E43}" name="Column7839" dataDxfId="8685"/>
    <tableColumn id="7856" xr3:uid="{95014894-FF8E-40BC-ABC8-0B7C41F8221B}" name="Column7840" dataDxfId="8684"/>
    <tableColumn id="7857" xr3:uid="{29E58465-BC50-4D24-AE3B-77AD50C1C4CD}" name="Column7841" dataDxfId="8683"/>
    <tableColumn id="7858" xr3:uid="{6B6D11D9-BBE4-46D3-94D8-A5773D2FFE06}" name="Column7842" dataDxfId="8682"/>
    <tableColumn id="7859" xr3:uid="{01037494-F124-4FC6-B8CB-ED27F6CB8979}" name="Column7843" dataDxfId="8681"/>
    <tableColumn id="7860" xr3:uid="{418D1A01-C1C0-4CAC-906B-B5F3AB0FBEA5}" name="Column7844" dataDxfId="8680"/>
    <tableColumn id="7861" xr3:uid="{8652E107-B8CA-4EA0-B64A-A595EBA6D80B}" name="Column7845" dataDxfId="8679"/>
    <tableColumn id="7862" xr3:uid="{B9CC1E97-9C85-4626-B1BE-3D8B3DE7B565}" name="Column7846" dataDxfId="8678"/>
    <tableColumn id="7863" xr3:uid="{E1D147C6-BD88-401E-985D-13191362F3B0}" name="Column7847" dataDxfId="8677"/>
    <tableColumn id="7864" xr3:uid="{B9A52626-4882-40F9-9693-406C5000F146}" name="Column7848" dataDxfId="8676"/>
    <tableColumn id="7865" xr3:uid="{263B2DFB-16AE-4BB4-831E-2E16E677CCD2}" name="Column7849" dataDxfId="8675"/>
    <tableColumn id="7866" xr3:uid="{10DC2BF9-5DD0-42EA-991E-B1F9EB1E9F22}" name="Column7850" dataDxfId="8674"/>
    <tableColumn id="7867" xr3:uid="{593908B1-E363-48D8-8EA2-4CB0FE410632}" name="Column7851" dataDxfId="8673"/>
    <tableColumn id="7868" xr3:uid="{039D2ECF-8F7E-4DBE-ACA1-E2A95CF6C4CA}" name="Column7852" dataDxfId="8672"/>
    <tableColumn id="7869" xr3:uid="{9A98E44B-F65A-4F8E-8855-38043E8CFB4B}" name="Column7853" dataDxfId="8671"/>
    <tableColumn id="7870" xr3:uid="{44F8F9AD-D802-4576-A6C8-9618CB034A82}" name="Column7854" dataDxfId="8670"/>
    <tableColumn id="7871" xr3:uid="{090D90EF-3878-4FFC-8965-7E8734069624}" name="Column7855" dataDxfId="8669"/>
    <tableColumn id="7872" xr3:uid="{61582879-4209-4B6D-A498-8D616BC87FB7}" name="Column7856" dataDxfId="8668"/>
    <tableColumn id="7873" xr3:uid="{9CB7E969-ABE7-4444-BBFC-E667D3E3D7F9}" name="Column7857" dataDxfId="8667"/>
    <tableColumn id="7874" xr3:uid="{6A7BC00C-B276-4364-B740-A2DDBB605A35}" name="Column7858" dataDxfId="8666"/>
    <tableColumn id="7875" xr3:uid="{78B79BAE-E8CC-44C9-9AE0-5880A8C448F0}" name="Column7859" dataDxfId="8665"/>
    <tableColumn id="7876" xr3:uid="{BAC4D71B-58A0-4A68-A94F-23D5D592DF3B}" name="Column7860" dataDxfId="8664"/>
    <tableColumn id="7877" xr3:uid="{188C55F9-CD5A-46B9-A720-73685BF964D7}" name="Column7861" dataDxfId="8663"/>
    <tableColumn id="7878" xr3:uid="{56ED159F-7C37-4B64-84F4-CD9FFCAD0381}" name="Column7862" dataDxfId="8662"/>
    <tableColumn id="7879" xr3:uid="{D7B6988D-683B-40C9-8846-D9C52FD175CD}" name="Column7863" dataDxfId="8661"/>
    <tableColumn id="7880" xr3:uid="{AE5BB37B-F9A4-400A-AA29-AF1FA5C81DD0}" name="Column7864" dataDxfId="8660"/>
    <tableColumn id="7881" xr3:uid="{3B975668-2050-441D-8556-426BA11F245F}" name="Column7865" dataDxfId="8659"/>
    <tableColumn id="7882" xr3:uid="{5701C7ED-C0DA-4149-8278-372616676EAB}" name="Column7866" dataDxfId="8658"/>
    <tableColumn id="7883" xr3:uid="{0DE3F832-19F8-423F-BE0F-6B27BF8D6979}" name="Column7867" dataDxfId="8657"/>
    <tableColumn id="7884" xr3:uid="{37CF7B30-9EDA-4DB5-BD65-86564AA41E0D}" name="Column7868" dataDxfId="8656"/>
    <tableColumn id="7885" xr3:uid="{F18FE7D4-3354-496F-9A23-371C17895738}" name="Column7869" dataDxfId="8655"/>
    <tableColumn id="7886" xr3:uid="{62583E38-7E70-47BE-A221-0A7ADF81F56B}" name="Column7870" dataDxfId="8654"/>
    <tableColumn id="7887" xr3:uid="{C2D5951E-913F-4259-A231-2DEA432F56A2}" name="Column7871" dataDxfId="8653"/>
    <tableColumn id="7888" xr3:uid="{70D494B2-65B6-4A5A-B2E1-47FF3F182685}" name="Column7872" dataDxfId="8652"/>
    <tableColumn id="7889" xr3:uid="{0FF34510-0025-4E77-9C58-F484362F2101}" name="Column7873" dataDxfId="8651"/>
    <tableColumn id="7890" xr3:uid="{F55669B1-734D-4FA7-ACCA-9113068596EF}" name="Column7874" dataDxfId="8650"/>
    <tableColumn id="7891" xr3:uid="{1453AB12-70C7-4C38-9775-2CA79FB6A7CC}" name="Column7875" dataDxfId="8649"/>
    <tableColumn id="7892" xr3:uid="{9AC3CD8C-23E1-4E50-830D-33515D2A2F95}" name="Column7876" dataDxfId="8648"/>
    <tableColumn id="7893" xr3:uid="{2D245794-3A66-457D-9912-C9A1FA2EDBFE}" name="Column7877" dataDxfId="8647"/>
    <tableColumn id="7894" xr3:uid="{4A885C85-53CA-49DB-B8D4-5D79BE26F2F9}" name="Column7878" dataDxfId="8646"/>
    <tableColumn id="7895" xr3:uid="{F9481E31-A1F3-41D5-B47B-F8CD36D123CE}" name="Column7879" dataDxfId="8645"/>
    <tableColumn id="7896" xr3:uid="{6595801B-A474-4C84-8C77-50004D59FF3A}" name="Column7880" dataDxfId="8644"/>
    <tableColumn id="7897" xr3:uid="{D0E9D022-4C28-4425-967D-9241DE86D34C}" name="Column7881" dataDxfId="8643"/>
    <tableColumn id="7898" xr3:uid="{91DC0BB2-312F-4078-BB19-4A1ABE5CE99A}" name="Column7882" dataDxfId="8642"/>
    <tableColumn id="7899" xr3:uid="{8264EEF5-2932-409A-8F1B-9BFD6689C2AA}" name="Column7883" dataDxfId="8641"/>
    <tableColumn id="7900" xr3:uid="{41F23BCC-1D85-4761-9910-9E2EC6E83779}" name="Column7884" dataDxfId="8640"/>
    <tableColumn id="7901" xr3:uid="{5FFF7032-1815-494F-A966-F07A4C389548}" name="Column7885" dataDxfId="8639"/>
    <tableColumn id="7902" xr3:uid="{DEE5ED12-3718-48CB-84B1-D416816CD7CA}" name="Column7886" dataDxfId="8638"/>
    <tableColumn id="7903" xr3:uid="{084162DA-B128-45BD-9C27-CA56A5E4B083}" name="Column7887" dataDxfId="8637"/>
    <tableColumn id="7904" xr3:uid="{B93622C8-4A77-431E-BB1D-6ED495BFB7CC}" name="Column7888" dataDxfId="8636"/>
    <tableColumn id="7905" xr3:uid="{34CA2931-0696-44DF-81B0-DE90EB29E821}" name="Column7889" dataDxfId="8635"/>
    <tableColumn id="7906" xr3:uid="{E72CED28-87D6-48BD-AD39-69E6C087AD5E}" name="Column7890" dataDxfId="8634"/>
    <tableColumn id="7907" xr3:uid="{B14FD680-6F0F-495B-8EAD-FDE8C237BB84}" name="Column7891" dataDxfId="8633"/>
    <tableColumn id="7908" xr3:uid="{CA81BBEA-81FE-48AE-9138-48B30266E63F}" name="Column7892" dataDxfId="8632"/>
    <tableColumn id="7909" xr3:uid="{57901921-6522-4B7F-B21C-AF954145F511}" name="Column7893" dataDxfId="8631"/>
    <tableColumn id="7910" xr3:uid="{2243DC0D-1750-4FC3-AAF3-691BD95A37BB}" name="Column7894" dataDxfId="8630"/>
    <tableColumn id="7911" xr3:uid="{AAC2DD89-D6E4-44F4-AC5E-A5D0B4665A3B}" name="Column7895" dataDxfId="8629"/>
    <tableColumn id="7912" xr3:uid="{23FF9BEF-9E2D-43B4-9201-7FE76C35A10F}" name="Column7896" dataDxfId="8628"/>
    <tableColumn id="7913" xr3:uid="{FF05C8F6-626F-4D5B-9632-3F0ABB359CCF}" name="Column7897" dataDxfId="8627"/>
    <tableColumn id="7914" xr3:uid="{35F80BF6-8068-4DC2-8C29-BCCCB59210A8}" name="Column7898" dataDxfId="8626"/>
    <tableColumn id="7915" xr3:uid="{D79E1AF6-17A4-4105-BB22-25B324102A1D}" name="Column7899" dataDxfId="8625"/>
    <tableColumn id="7916" xr3:uid="{E1F2F29D-9697-4C46-8FBA-861A48761767}" name="Column7900" dataDxfId="8624"/>
    <tableColumn id="7917" xr3:uid="{1A5E2A42-79AA-48C4-A7B5-B83F2FB308A7}" name="Column7901" dataDxfId="8623"/>
    <tableColumn id="7918" xr3:uid="{989B86F8-CB71-4708-94BC-D2A2707D0ED9}" name="Column7902" dataDxfId="8622"/>
    <tableColumn id="7919" xr3:uid="{8E1E176F-48DC-4809-A8C7-6FDEFE244C07}" name="Column7903" dataDxfId="8621"/>
    <tableColumn id="7920" xr3:uid="{325F9368-E27D-443E-AABB-A41602E79875}" name="Column7904" dataDxfId="8620"/>
    <tableColumn id="7921" xr3:uid="{66920535-0212-4CD3-85A0-5932E0EB17C4}" name="Column7905" dataDxfId="8619"/>
    <tableColumn id="7922" xr3:uid="{A9486419-3C3A-4817-80C2-C82BEA5AF354}" name="Column7906" dataDxfId="8618"/>
    <tableColumn id="7923" xr3:uid="{C4B60784-CB37-4027-B7B0-DE7344EB68C3}" name="Column7907" dataDxfId="8617"/>
    <tableColumn id="7924" xr3:uid="{85889CA4-F741-4C43-AA5F-7891F327D438}" name="Column7908" dataDxfId="8616"/>
    <tableColumn id="7925" xr3:uid="{4C995AE4-52EF-45E8-A362-7B59622E5672}" name="Column7909" dataDxfId="8615"/>
    <tableColumn id="7926" xr3:uid="{ED3F0031-4602-4B13-A85C-7FD45065DA63}" name="Column7910" dataDxfId="8614"/>
    <tableColumn id="7927" xr3:uid="{EEE90ED2-CB66-4444-9C97-2F5787A20E9D}" name="Column7911" dataDxfId="8613"/>
    <tableColumn id="7928" xr3:uid="{4B088C01-7C62-49BE-B849-26423F0AB3F5}" name="Column7912" dataDxfId="8612"/>
    <tableColumn id="7929" xr3:uid="{8A945341-60B4-4DA4-9D85-2D3153BCB812}" name="Column7913" dataDxfId="8611"/>
    <tableColumn id="7930" xr3:uid="{DBAAD83A-90F7-4EFB-A4A1-32A4A40AD026}" name="Column7914" dataDxfId="8610"/>
    <tableColumn id="7931" xr3:uid="{A104D374-7C31-46C6-92C3-F1FDFC882811}" name="Column7915" dataDxfId="8609"/>
    <tableColumn id="7932" xr3:uid="{DEE47D3D-7D9A-475A-854E-DFA5EA4D5423}" name="Column7916" dataDxfId="8608"/>
    <tableColumn id="7933" xr3:uid="{68700A26-E68B-44A8-875B-A725F2E9BE57}" name="Column7917" dataDxfId="8607"/>
    <tableColumn id="7934" xr3:uid="{C5BCB0C1-8708-4E0B-B364-B6196E9D9449}" name="Column7918" dataDxfId="8606"/>
    <tableColumn id="7935" xr3:uid="{257294CC-6F0F-4196-A4CB-083E74996BAF}" name="Column7919" dataDxfId="8605"/>
    <tableColumn id="7936" xr3:uid="{D3A3585A-6C96-4344-A4A1-9EB3526788C0}" name="Column7920" dataDxfId="8604"/>
    <tableColumn id="7937" xr3:uid="{4F78E179-9BF3-4A4B-9AF6-C7B1661F1B54}" name="Column7921" dataDxfId="8603"/>
    <tableColumn id="7938" xr3:uid="{CDFF1E73-54D5-40EE-9E1A-702473D5DEB2}" name="Column7922" dataDxfId="8602"/>
    <tableColumn id="7939" xr3:uid="{2A67DC00-4E76-473B-A188-534C45A91A34}" name="Column7923" dataDxfId="8601"/>
    <tableColumn id="7940" xr3:uid="{2D135E69-0955-479D-986F-C954F01070A8}" name="Column7924" dataDxfId="8600"/>
    <tableColumn id="7941" xr3:uid="{2F8B0817-0A43-4FC7-ABBB-2B24DE81B635}" name="Column7925" dataDxfId="8599"/>
    <tableColumn id="7942" xr3:uid="{B32578C5-C449-4FEF-B5E3-0D636FDD84DC}" name="Column7926" dataDxfId="8598"/>
    <tableColumn id="7943" xr3:uid="{DCD90F1D-D47D-4399-A415-B24B51AC1CB6}" name="Column7927" dataDxfId="8597"/>
    <tableColumn id="7944" xr3:uid="{E95BC7A1-7C06-4FBD-850E-D5509CB10822}" name="Column7928" dataDxfId="8596"/>
    <tableColumn id="7945" xr3:uid="{A7CB5782-97B4-4906-9307-370AF8A88BB0}" name="Column7929" dataDxfId="8595"/>
    <tableColumn id="7946" xr3:uid="{B6AFDD08-D477-4FB8-BF9C-F3BEB0ABD92B}" name="Column7930" dataDxfId="8594"/>
    <tableColumn id="7947" xr3:uid="{5A3F0DC8-FC80-4739-B684-DC095448A085}" name="Column7931" dataDxfId="8593"/>
    <tableColumn id="7948" xr3:uid="{20409FE4-69BF-49A6-A8B8-F0616982876D}" name="Column7932" dataDxfId="8592"/>
    <tableColumn id="7949" xr3:uid="{6648853F-ADAB-4E30-8538-47273DD4321D}" name="Column7933" dataDxfId="8591"/>
    <tableColumn id="7950" xr3:uid="{439FBD25-CFEC-4B1E-A969-5A4AC7612B83}" name="Column7934" dataDxfId="8590"/>
    <tableColumn id="7951" xr3:uid="{E738922E-65FD-4277-AFD8-715E834461E2}" name="Column7935" dataDxfId="8589"/>
    <tableColumn id="7952" xr3:uid="{E4E083E9-382E-4DDA-A90B-DD3F60BF6930}" name="Column7936" dataDxfId="8588"/>
    <tableColumn id="7953" xr3:uid="{DF1B5340-4FD0-4FBD-8506-D378EB99DF09}" name="Column7937" dataDxfId="8587"/>
    <tableColumn id="7954" xr3:uid="{6A1D812F-76C0-45D0-A422-2086478AE937}" name="Column7938" dataDxfId="8586"/>
    <tableColumn id="7955" xr3:uid="{C97E1301-0E22-4E22-BE4F-75521A83FFD0}" name="Column7939" dataDxfId="8585"/>
    <tableColumn id="7956" xr3:uid="{B0671FDA-7B00-47B8-AB8F-E54CBD811DBA}" name="Column7940" dataDxfId="8584"/>
    <tableColumn id="7957" xr3:uid="{963D48ED-4EDC-4560-A98F-AA65D7AAFED3}" name="Column7941" dataDxfId="8583"/>
    <tableColumn id="7958" xr3:uid="{488F3A05-2181-41F1-945B-85B256B7B302}" name="Column7942" dataDxfId="8582"/>
    <tableColumn id="7959" xr3:uid="{D63121F7-764C-4645-9E6B-737A10B63306}" name="Column7943" dataDxfId="8581"/>
    <tableColumn id="7960" xr3:uid="{7C619F53-63DF-42AD-BDB0-AB247EB926F0}" name="Column7944" dataDxfId="8580"/>
    <tableColumn id="7961" xr3:uid="{D8A8C749-2306-4369-B916-19CDE8024134}" name="Column7945" dataDxfId="8579"/>
    <tableColumn id="7962" xr3:uid="{C92AE708-AFA5-4421-8C3E-DB38C8ABD6AB}" name="Column7946" dataDxfId="8578"/>
    <tableColumn id="7963" xr3:uid="{6C22E7FF-5520-4960-83B5-0F9FA4073310}" name="Column7947" dataDxfId="8577"/>
    <tableColumn id="7964" xr3:uid="{C275B89E-516F-4228-8AFB-A1C4729E7E4F}" name="Column7948" dataDxfId="8576"/>
    <tableColumn id="7965" xr3:uid="{81E9C9DD-8E73-48B4-A175-1465C3B91117}" name="Column7949" dataDxfId="8575"/>
    <tableColumn id="7966" xr3:uid="{85B47F8B-C16B-4DCF-9BC0-DF1EE1603103}" name="Column7950" dataDxfId="8574"/>
    <tableColumn id="7967" xr3:uid="{FDD74CBE-3D3C-4DAD-8F38-0D7D36632D3E}" name="Column7951" dataDxfId="8573"/>
    <tableColumn id="7968" xr3:uid="{02417E00-8F0D-41A9-AC03-91A0D0D9AF6A}" name="Column7952" dataDxfId="8572"/>
    <tableColumn id="7969" xr3:uid="{2039EB29-DF77-4B73-BE3A-7D66E78049F3}" name="Column7953" dataDxfId="8571"/>
    <tableColumn id="7970" xr3:uid="{5FB2410C-2B91-4B79-845F-88D06F62F04C}" name="Column7954" dataDxfId="8570"/>
    <tableColumn id="7971" xr3:uid="{AAFC6E3C-7D42-4CE8-B12B-9C6BFBB0630F}" name="Column7955" dataDxfId="8569"/>
    <tableColumn id="7972" xr3:uid="{97D73C05-1794-4ABD-A68C-9FFD9900451C}" name="Column7956" dataDxfId="8568"/>
    <tableColumn id="7973" xr3:uid="{75C544B6-B499-4360-9D38-F1BB44A64BC5}" name="Column7957" dataDxfId="8567"/>
    <tableColumn id="7974" xr3:uid="{897AEBE5-8474-4BE0-A601-055947CA4329}" name="Column7958" dataDxfId="8566"/>
    <tableColumn id="7975" xr3:uid="{DBDCB995-4D97-463A-8AFD-EF53ECF26A19}" name="Column7959" dataDxfId="8565"/>
    <tableColumn id="7976" xr3:uid="{DA499378-0CD3-4CAF-8AF4-AA2D9D6136A7}" name="Column7960" dataDxfId="8564"/>
    <tableColumn id="7977" xr3:uid="{21EC31B9-F4F5-41E6-9F19-C51B8BF55923}" name="Column7961" dataDxfId="8563"/>
    <tableColumn id="7978" xr3:uid="{9BE5A832-8C5D-4932-81CC-CAB90B42F720}" name="Column7962" dataDxfId="8562"/>
    <tableColumn id="7979" xr3:uid="{10D46013-7871-46EC-B8A8-E37F2B51DFA7}" name="Column7963" dataDxfId="8561"/>
    <tableColumn id="7980" xr3:uid="{F77AACB7-8DD5-447D-8A6F-FE3C72C98698}" name="Column7964" dataDxfId="8560"/>
    <tableColumn id="7981" xr3:uid="{CD9D436B-5550-47F5-BC80-6580A9DA177E}" name="Column7965" dataDxfId="8559"/>
    <tableColumn id="7982" xr3:uid="{58515764-EFAE-48B3-8B5B-B895CF806B5E}" name="Column7966" dataDxfId="8558"/>
    <tableColumn id="7983" xr3:uid="{D1166050-9D07-4FAF-9004-95E6F04C4747}" name="Column7967" dataDxfId="8557"/>
    <tableColumn id="7984" xr3:uid="{525D745E-5F53-43A1-A983-53939E16B284}" name="Column7968" dataDxfId="8556"/>
    <tableColumn id="7985" xr3:uid="{8D81375A-A1DF-4ED0-8C9E-74AFCAC726E1}" name="Column7969" dataDxfId="8555"/>
    <tableColumn id="7986" xr3:uid="{D49BA6ED-5409-409A-B597-017885B09B63}" name="Column7970" dataDxfId="8554"/>
    <tableColumn id="7987" xr3:uid="{7CBA17F8-3EAD-4083-8AAE-3AB71480DDBE}" name="Column7971" dataDxfId="8553"/>
    <tableColumn id="7988" xr3:uid="{04AEA7B4-A737-47C8-BC80-92501A37C828}" name="Column7972" dataDxfId="8552"/>
    <tableColumn id="7989" xr3:uid="{E04E7CED-EC45-43FD-8A48-D19F9B4A7D0F}" name="Column7973" dataDxfId="8551"/>
    <tableColumn id="7990" xr3:uid="{5DCE0998-0755-4161-AECC-5E2CCDF41D09}" name="Column7974" dataDxfId="8550"/>
    <tableColumn id="7991" xr3:uid="{5C3BE5FE-6A72-417A-83FB-3734565D1144}" name="Column7975" dataDxfId="8549"/>
    <tableColumn id="7992" xr3:uid="{48C8F54D-114A-4D4F-BD6C-08C1DBEABA9A}" name="Column7976" dataDxfId="8548"/>
    <tableColumn id="7993" xr3:uid="{614CD6E0-8245-4378-A0C7-E50FA03E221C}" name="Column7977" dataDxfId="8547"/>
    <tableColumn id="7994" xr3:uid="{470C79A4-B503-421D-85CE-5E9291085514}" name="Column7978" dataDxfId="8546"/>
    <tableColumn id="7995" xr3:uid="{B442E810-234D-4CCC-B91C-074841DD0997}" name="Column7979" dataDxfId="8545"/>
    <tableColumn id="7996" xr3:uid="{1740D00F-6F78-4E6E-A98D-56819DA44372}" name="Column7980" dataDxfId="8544"/>
    <tableColumn id="7997" xr3:uid="{8FD0BFCC-95F1-4A87-BADC-7B61D2CDCE13}" name="Column7981" dataDxfId="8543"/>
    <tableColumn id="7998" xr3:uid="{6D2C2CFE-44AA-4E9F-8B5A-77FB68B7D749}" name="Column7982" dataDxfId="8542"/>
    <tableColumn id="7999" xr3:uid="{D8D0E073-D969-4A0B-A3F1-D17721D5E13C}" name="Column7983" dataDxfId="8541"/>
    <tableColumn id="8000" xr3:uid="{5070F148-9256-43DC-AB95-592B7C041775}" name="Column7984" dataDxfId="8540"/>
    <tableColumn id="8001" xr3:uid="{773211E6-ED4F-4AE1-8EE9-CE090E5A4138}" name="Column7985" dataDxfId="8539"/>
    <tableColumn id="8002" xr3:uid="{937CA186-8F79-40FF-97C3-B4F798C8B7F4}" name="Column7986" dataDxfId="8538"/>
    <tableColumn id="8003" xr3:uid="{F994CCFB-9776-4511-89C5-2054B8541D88}" name="Column7987" dataDxfId="8537"/>
    <tableColumn id="8004" xr3:uid="{95E618E8-054C-4F71-BD87-5C75CFE2460F}" name="Column7988" dataDxfId="8536"/>
    <tableColumn id="8005" xr3:uid="{4B9035CF-FB3C-46CD-8A39-8AE7394A5354}" name="Column7989" dataDxfId="8535"/>
    <tableColumn id="8006" xr3:uid="{0CD4B0AF-56EE-4200-A3D8-6F43BA92EDA7}" name="Column7990" dataDxfId="8534"/>
    <tableColumn id="8007" xr3:uid="{D0BBD5C8-21E8-4AE6-BF09-1724D7E89FED}" name="Column7991" dataDxfId="8533"/>
    <tableColumn id="8008" xr3:uid="{0B6F6067-0F3B-479A-B143-C18FE441F8DB}" name="Column7992" dataDxfId="8532"/>
    <tableColumn id="8009" xr3:uid="{E7F25426-2DE6-4612-B77D-9F67ACC25FE5}" name="Column7993" dataDxfId="8531"/>
    <tableColumn id="8010" xr3:uid="{6C9ED92D-C7AA-4130-80BE-6181CCC0337D}" name="Column7994" dataDxfId="8530"/>
    <tableColumn id="8011" xr3:uid="{81CE8219-59E6-48CD-B41C-648C9D2167CB}" name="Column7995" dataDxfId="8529"/>
    <tableColumn id="8012" xr3:uid="{BBC838AC-3395-4B69-B89C-B2C6BA2D4E51}" name="Column7996" dataDxfId="8528"/>
    <tableColumn id="8013" xr3:uid="{7DE801CF-5B91-4361-B1B0-58BA5DCD4F06}" name="Column7997" dataDxfId="8527"/>
    <tableColumn id="8014" xr3:uid="{A0DA180A-59B8-4458-AB70-249D555501B3}" name="Column7998" dataDxfId="8526"/>
    <tableColumn id="8015" xr3:uid="{9A0B5162-8AE9-4397-A889-CA36F6776A39}" name="Column7999" dataDxfId="8525"/>
    <tableColumn id="8016" xr3:uid="{17EE0815-A9F5-47DF-B4FF-1A88629D596D}" name="Column8000" dataDxfId="8524"/>
    <tableColumn id="8017" xr3:uid="{FA2247DB-1FDF-4C52-A561-DDA4425AB358}" name="Column8001" dataDxfId="8523"/>
    <tableColumn id="8018" xr3:uid="{6D88C28C-1B66-4CDA-8AE2-C7403ED7D569}" name="Column8002" dataDxfId="8522"/>
    <tableColumn id="8019" xr3:uid="{487655FB-C16F-492A-85FB-EAEBFF5834A1}" name="Column8003" dataDxfId="8521"/>
    <tableColumn id="8020" xr3:uid="{CC91D800-56B3-402C-A945-20A979793AEC}" name="Column8004" dataDxfId="8520"/>
    <tableColumn id="8021" xr3:uid="{D36BD8CA-9406-4B6C-B54F-ACCBAD683BF2}" name="Column8005" dataDxfId="8519"/>
    <tableColumn id="8022" xr3:uid="{137B7F2F-B842-43C0-A03B-4E18053DF005}" name="Column8006" dataDxfId="8518"/>
    <tableColumn id="8023" xr3:uid="{7F04B417-117B-47A6-AD7F-4CAA9AA72E53}" name="Column8007" dataDxfId="8517"/>
    <tableColumn id="8024" xr3:uid="{518338D6-1DF1-4647-97DC-4511F778D9B2}" name="Column8008" dataDxfId="8516"/>
    <tableColumn id="8025" xr3:uid="{EA8FC590-4C43-401B-96D0-1AE8576DB598}" name="Column8009" dataDxfId="8515"/>
    <tableColumn id="8026" xr3:uid="{0F79BAB1-355A-4F92-BE1F-EDC917F34CB0}" name="Column8010" dataDxfId="8514"/>
    <tableColumn id="8027" xr3:uid="{2DE5CAC4-C604-4B93-8767-708D819CCAF6}" name="Column8011" dataDxfId="8513"/>
    <tableColumn id="8028" xr3:uid="{08A7C0F2-2DB5-42E2-ACEA-4FAABF8F0C41}" name="Column8012" dataDxfId="8512"/>
    <tableColumn id="8029" xr3:uid="{9E9EC253-BE85-4F0D-90B7-137CF414DD21}" name="Column8013" dataDxfId="8511"/>
    <tableColumn id="8030" xr3:uid="{747627F6-BEC7-4539-AD24-1550295EE135}" name="Column8014" dataDxfId="8510"/>
    <tableColumn id="8031" xr3:uid="{88EA6DDD-1EF6-4104-B0CA-BF4C7A511C7D}" name="Column8015" dataDxfId="8509"/>
    <tableColumn id="8032" xr3:uid="{5252A80F-D163-4E09-8088-F49DD2CDD45D}" name="Column8016" dataDxfId="8508"/>
    <tableColumn id="8033" xr3:uid="{A717B9CF-B970-4517-80F0-4ECB94A8A9C0}" name="Column8017" dataDxfId="8507"/>
    <tableColumn id="8034" xr3:uid="{ED0B6D4A-D568-4211-886B-396E0609FDD6}" name="Column8018" dataDxfId="8506"/>
    <tableColumn id="8035" xr3:uid="{41C2ACD4-45B3-4C15-BCEB-5AAB79280E8A}" name="Column8019" dataDxfId="8505"/>
    <tableColumn id="8036" xr3:uid="{DD398F38-02A7-46EF-8996-68D317860A34}" name="Column8020" dataDxfId="8504"/>
    <tableColumn id="8037" xr3:uid="{705CC960-FED9-4FE4-AB7F-B84B420C9508}" name="Column8021" dataDxfId="8503"/>
    <tableColumn id="8038" xr3:uid="{BAFC7715-D6E2-47FA-8A8E-160E195577E1}" name="Column8022" dataDxfId="8502"/>
    <tableColumn id="8039" xr3:uid="{0BE2C93B-7954-4913-977C-82753C861D3E}" name="Column8023" dataDxfId="8501"/>
    <tableColumn id="8040" xr3:uid="{1AC72182-23A2-4E61-9029-1FDC7A6DF873}" name="Column8024" dataDxfId="8500"/>
    <tableColumn id="8041" xr3:uid="{94259B5D-7DB3-4898-AC3A-E777FF383598}" name="Column8025" dataDxfId="8499"/>
    <tableColumn id="8042" xr3:uid="{139D6923-F1FB-4FD7-8E35-EB5F3CE72105}" name="Column8026" dataDxfId="8498"/>
    <tableColumn id="8043" xr3:uid="{C2BF54EB-1C71-47B2-8163-F2A8E0085F07}" name="Column8027" dataDxfId="8497"/>
    <tableColumn id="8044" xr3:uid="{A913EA81-EF00-4F6F-97B0-ECF7EFE24384}" name="Column8028" dataDxfId="8496"/>
    <tableColumn id="8045" xr3:uid="{1CDE6D0D-01FA-492A-A07B-694A106DB244}" name="Column8029" dataDxfId="8495"/>
    <tableColumn id="8046" xr3:uid="{0DE1C103-F782-4219-BB3D-E7EE5CFA05CB}" name="Column8030" dataDxfId="8494"/>
    <tableColumn id="8047" xr3:uid="{5F258C4E-A258-41F1-83D9-315C804D086B}" name="Column8031" dataDxfId="8493"/>
    <tableColumn id="8048" xr3:uid="{799A31F9-8914-4997-B845-E6EF8AA3CFA6}" name="Column8032" dataDxfId="8492"/>
    <tableColumn id="8049" xr3:uid="{E93301B2-861C-46E1-8E32-8F91171136CD}" name="Column8033" dataDxfId="8491"/>
    <tableColumn id="8050" xr3:uid="{F3BF5FA1-2302-4231-AA54-F913CD3AF9F4}" name="Column8034" dataDxfId="8490"/>
    <tableColumn id="8051" xr3:uid="{95790670-7C30-4D3F-BC62-DCE16C0DE6D7}" name="Column8035" dataDxfId="8489"/>
    <tableColumn id="8052" xr3:uid="{4666B979-D703-4F72-9D0E-08E32541FC02}" name="Column8036" dataDxfId="8488"/>
    <tableColumn id="8053" xr3:uid="{5E3D6CB3-52E3-4D3F-A4C6-0CCD378FA7DA}" name="Column8037" dataDxfId="8487"/>
    <tableColumn id="8054" xr3:uid="{7F40A678-3B69-4E68-873E-90D7D4219EA8}" name="Column8038" dataDxfId="8486"/>
    <tableColumn id="8055" xr3:uid="{27B3B84B-2159-4A28-84D2-36D1CA137D0D}" name="Column8039" dataDxfId="8485"/>
    <tableColumn id="8056" xr3:uid="{7FDF7321-FC80-4FC7-826C-E8FE8B1C6742}" name="Column8040" dataDxfId="8484"/>
    <tableColumn id="8057" xr3:uid="{DF6C4398-E09B-4D7F-89B6-5DF88F87AAFB}" name="Column8041" dataDxfId="8483"/>
    <tableColumn id="8058" xr3:uid="{E00D9DB6-2418-4FE8-A239-98546063E1E3}" name="Column8042" dataDxfId="8482"/>
    <tableColumn id="8059" xr3:uid="{E3373AC5-F731-4A0B-BA38-382C0B03D16C}" name="Column8043" dataDxfId="8481"/>
    <tableColumn id="8060" xr3:uid="{64585E48-DBD0-4069-8B0F-3F4BA13389A5}" name="Column8044" dataDxfId="8480"/>
    <tableColumn id="8061" xr3:uid="{584369DC-273A-429B-9801-7B374D00BB1A}" name="Column8045" dataDxfId="8479"/>
    <tableColumn id="8062" xr3:uid="{D09E3313-E1C0-41FD-8CCD-9A884FF4E971}" name="Column8046" dataDxfId="8478"/>
    <tableColumn id="8063" xr3:uid="{28902663-43CE-40B1-821E-EA83C07EFC88}" name="Column8047" dataDxfId="8477"/>
    <tableColumn id="8064" xr3:uid="{3E5620F3-C9DD-430E-A2DC-6AB2A444651F}" name="Column8048" dataDxfId="8476"/>
    <tableColumn id="8065" xr3:uid="{65D60937-053E-41C7-B13E-7FF5C5F32D1E}" name="Column8049" dataDxfId="8475"/>
    <tableColumn id="8066" xr3:uid="{DCA4F221-4D6D-4CDA-AF56-642BF670D100}" name="Column8050" dataDxfId="8474"/>
    <tableColumn id="8067" xr3:uid="{C38F2C89-467B-4CF8-B0E4-C7FD39A804BB}" name="Column8051" dataDxfId="8473"/>
    <tableColumn id="8068" xr3:uid="{C8951BA8-E27B-4255-8ADD-B29697E9D2C0}" name="Column8052" dataDxfId="8472"/>
    <tableColumn id="8069" xr3:uid="{763F5AB1-4F49-43AF-A690-665A3EDAC777}" name="Column8053" dataDxfId="8471"/>
    <tableColumn id="8070" xr3:uid="{B4EE65AA-064C-48B1-873C-7A8852CEE8C2}" name="Column8054" dataDxfId="8470"/>
    <tableColumn id="8071" xr3:uid="{758DC701-4AFA-4736-B9F6-6F957C650449}" name="Column8055" dataDxfId="8469"/>
    <tableColumn id="8072" xr3:uid="{292A9923-3210-48D4-82B4-EAD785C53D79}" name="Column8056" dataDxfId="8468"/>
    <tableColumn id="8073" xr3:uid="{A731F0EB-18BC-4BA5-B6FD-0F6168E3165C}" name="Column8057" dataDxfId="8467"/>
    <tableColumn id="8074" xr3:uid="{1FF4F867-FD59-4DCD-A9E6-F9BA91E33E6C}" name="Column8058" dataDxfId="8466"/>
    <tableColumn id="8075" xr3:uid="{87CCCCD8-7618-4592-9CA0-48DF5627EA66}" name="Column8059" dataDxfId="8465"/>
    <tableColumn id="8076" xr3:uid="{54F83B5B-64A0-44B1-82A1-BED8458A00F2}" name="Column8060" dataDxfId="8464"/>
    <tableColumn id="8077" xr3:uid="{15140AB0-8768-4724-B7F4-D0FBE81EE5E7}" name="Column8061" dataDxfId="8463"/>
    <tableColumn id="8078" xr3:uid="{A9259423-0772-4CD0-B4F3-B36F7F82FAC6}" name="Column8062" dataDxfId="8462"/>
    <tableColumn id="8079" xr3:uid="{432E4A60-2749-48E3-AA7D-99F031D37E24}" name="Column8063" dataDxfId="8461"/>
    <tableColumn id="8080" xr3:uid="{8741A3D0-2FCF-46C8-90F7-2B8C43DA6B90}" name="Column8064" dataDxfId="8460"/>
    <tableColumn id="8081" xr3:uid="{CF9592EC-5A3A-4E0D-8524-E1772259BC9A}" name="Column8065" dataDxfId="8459"/>
    <tableColumn id="8082" xr3:uid="{C35DEF3F-E1F9-4D20-B635-EF94C9480030}" name="Column8066" dataDxfId="8458"/>
    <tableColumn id="8083" xr3:uid="{979A6915-88F0-49F9-B87E-BDA9D404A99D}" name="Column8067" dataDxfId="8457"/>
    <tableColumn id="8084" xr3:uid="{01F67836-002C-4CD3-83F4-2B1195925F2A}" name="Column8068" dataDxfId="8456"/>
    <tableColumn id="8085" xr3:uid="{BBC6022F-8694-4790-848D-5C97E056D00A}" name="Column8069" dataDxfId="8455"/>
    <tableColumn id="8086" xr3:uid="{29D9CD00-BBC3-48AA-A6FF-07E0C2587641}" name="Column8070" dataDxfId="8454"/>
    <tableColumn id="8087" xr3:uid="{0574D32B-057A-4A17-851A-5A9487D6466F}" name="Column8071" dataDxfId="8453"/>
    <tableColumn id="8088" xr3:uid="{8A4ADF40-CCE4-44FC-91C5-559272469F74}" name="Column8072" dataDxfId="8452"/>
    <tableColumn id="8089" xr3:uid="{43246EF6-3C8C-4E12-8EC8-E8B0AF32609A}" name="Column8073" dataDxfId="8451"/>
    <tableColumn id="8090" xr3:uid="{803554FF-0C12-498E-A0EF-08AA38AA2175}" name="Column8074" dataDxfId="8450"/>
    <tableColumn id="8091" xr3:uid="{CC235575-5F48-4088-BA88-3164DDB5E03C}" name="Column8075" dataDxfId="8449"/>
    <tableColumn id="8092" xr3:uid="{F6286F01-19A4-4769-A0C8-03508178DD20}" name="Column8076" dataDxfId="8448"/>
    <tableColumn id="8093" xr3:uid="{A5E919B3-13D4-4226-A812-C4BA4B4BE609}" name="Column8077" dataDxfId="8447"/>
    <tableColumn id="8094" xr3:uid="{0FE986E4-35CB-4058-ABDE-1ABB97546DDF}" name="Column8078" dataDxfId="8446"/>
    <tableColumn id="8095" xr3:uid="{CFE534A1-B5EC-496A-9A55-53FFEFE15A9C}" name="Column8079" dataDxfId="8445"/>
    <tableColumn id="8096" xr3:uid="{A5119552-846B-48D6-97BF-863994898A96}" name="Column8080" dataDxfId="8444"/>
    <tableColumn id="8097" xr3:uid="{62191485-F0B4-4CAE-A8E1-6912CED3FDAD}" name="Column8081" dataDxfId="8443"/>
    <tableColumn id="8098" xr3:uid="{54EEC81E-B923-4679-9124-0B6056415257}" name="Column8082" dataDxfId="8442"/>
    <tableColumn id="8099" xr3:uid="{30CA78E6-F23F-4408-8319-A2C61ED46EC7}" name="Column8083" dataDxfId="8441"/>
    <tableColumn id="8100" xr3:uid="{17C8B024-CBBD-4057-8574-DB42F9B49410}" name="Column8084" dataDxfId="8440"/>
    <tableColumn id="8101" xr3:uid="{8CDE498E-0836-4AF0-9F93-FDED2670B20B}" name="Column8085" dataDxfId="8439"/>
    <tableColumn id="8102" xr3:uid="{0E577571-5B23-4115-8D70-763F4D396585}" name="Column8086" dataDxfId="8438"/>
    <tableColumn id="8103" xr3:uid="{36F79218-3FFB-4FB7-AFD1-C3BBB2FBA9E3}" name="Column8087" dataDxfId="8437"/>
    <tableColumn id="8104" xr3:uid="{F5964720-A152-40F1-8ACC-D0ADF31BE17F}" name="Column8088" dataDxfId="8436"/>
    <tableColumn id="8105" xr3:uid="{4FFE293C-49F5-46F3-99C1-7A3DE8BB3C99}" name="Column8089" dataDxfId="8435"/>
    <tableColumn id="8106" xr3:uid="{A44C1D57-FFB5-4671-89EC-AC34249A1303}" name="Column8090" dataDxfId="8434"/>
    <tableColumn id="8107" xr3:uid="{C887C12A-294E-48ED-AA06-32BDDD356D13}" name="Column8091" dataDxfId="8433"/>
    <tableColumn id="8108" xr3:uid="{4BD77BF8-CC1E-4BD2-AF5E-F7F247AEDB63}" name="Column8092" dataDxfId="8432"/>
    <tableColumn id="8109" xr3:uid="{92CAACCA-C190-4B84-9E75-6144AF3022B5}" name="Column8093" dataDxfId="8431"/>
    <tableColumn id="8110" xr3:uid="{DA88CE8C-0D80-43AC-9FFE-E1FC032A5C9B}" name="Column8094" dataDxfId="8430"/>
    <tableColumn id="8111" xr3:uid="{A440FE80-163D-48F5-9684-A9F9260035C2}" name="Column8095" dataDxfId="8429"/>
    <tableColumn id="8112" xr3:uid="{15C660A6-8854-42D7-89B5-4BCD123587F0}" name="Column8096" dataDxfId="8428"/>
    <tableColumn id="8113" xr3:uid="{C345899F-C523-4674-92C2-CF0EEFDB8C85}" name="Column8097" dataDxfId="8427"/>
    <tableColumn id="8114" xr3:uid="{AD2218E4-758B-4F76-B3F0-FE7FBE8DF206}" name="Column8098" dataDxfId="8426"/>
    <tableColumn id="8115" xr3:uid="{6EBD9FA2-D094-4D4C-83BB-498D706CFD41}" name="Column8099" dataDxfId="8425"/>
    <tableColumn id="8116" xr3:uid="{3198A7C4-8670-420E-930A-75383024B168}" name="Column8100" dataDxfId="8424"/>
    <tableColumn id="8117" xr3:uid="{2E09CE8F-A54E-4DAB-BFB5-19BBAC3EDCE0}" name="Column8101" dataDxfId="8423"/>
    <tableColumn id="8118" xr3:uid="{1C506CBE-5616-4A7B-A9AF-858545871236}" name="Column8102" dataDxfId="8422"/>
    <tableColumn id="8119" xr3:uid="{E6CDCFC8-6E58-48F2-A1BE-45F90389C9CA}" name="Column8103" dataDxfId="8421"/>
    <tableColumn id="8120" xr3:uid="{EEFCFE5F-0C7B-4EB7-A451-A09D827293E2}" name="Column8104" dataDxfId="8420"/>
    <tableColumn id="8121" xr3:uid="{7CDD4276-76F4-4938-8B39-4C87957456D9}" name="Column8105" dataDxfId="8419"/>
    <tableColumn id="8122" xr3:uid="{637B0969-D2E4-45E0-AD86-C4915E805866}" name="Column8106" dataDxfId="8418"/>
    <tableColumn id="8123" xr3:uid="{78BDF469-09E0-4858-9FD5-A1E1EFAB60B0}" name="Column8107" dataDxfId="8417"/>
    <tableColumn id="8124" xr3:uid="{4A37A4B0-4D4F-439C-B3AD-7C4087DCAD1B}" name="Column8108" dataDxfId="8416"/>
    <tableColumn id="8125" xr3:uid="{9D4F02BF-1D44-4DA4-849F-E7865F1B319D}" name="Column8109" dataDxfId="8415"/>
    <tableColumn id="8126" xr3:uid="{A66D98B7-23DD-4B4F-94A6-43DB553E2137}" name="Column8110" dataDxfId="8414"/>
    <tableColumn id="8127" xr3:uid="{2B7B0825-50A8-4343-BFA0-902792F8184B}" name="Column8111" dataDxfId="8413"/>
    <tableColumn id="8128" xr3:uid="{2007DA4D-9DCC-4603-90A0-7F8C40BDC056}" name="Column8112" dataDxfId="8412"/>
    <tableColumn id="8129" xr3:uid="{22C4A1A8-C22C-4244-B47B-0F1ECE410142}" name="Column8113" dataDxfId="8411"/>
    <tableColumn id="8130" xr3:uid="{EA277B7B-89EF-44DB-A754-3F17337B44E5}" name="Column8114" dataDxfId="8410"/>
    <tableColumn id="8131" xr3:uid="{322B019D-C8A3-437B-8F04-07CF981ECEF9}" name="Column8115" dataDxfId="8409"/>
    <tableColumn id="8132" xr3:uid="{BC61FCA2-8A23-49A1-A406-3419E0B484AA}" name="Column8116" dataDxfId="8408"/>
    <tableColumn id="8133" xr3:uid="{D31B9587-9BFB-4A8F-8222-523691DC6D12}" name="Column8117" dataDxfId="8407"/>
    <tableColumn id="8134" xr3:uid="{3588D6B3-42C2-4FD3-BF80-B2F954F4EED2}" name="Column8118" dataDxfId="8406"/>
    <tableColumn id="8135" xr3:uid="{CD7136C5-24FC-4908-9D5A-64AEB62F60DB}" name="Column8119" dataDxfId="8405"/>
    <tableColumn id="8136" xr3:uid="{715F4299-317D-4CF6-A1C5-E8B5711F9E56}" name="Column8120" dataDxfId="8404"/>
    <tableColumn id="8137" xr3:uid="{7D93D267-B9E2-4F28-9332-01E5C8491E6C}" name="Column8121" dataDxfId="8403"/>
    <tableColumn id="8138" xr3:uid="{6E7B9FA0-ADF4-4E37-B962-8BF2F10D8CA7}" name="Column8122" dataDxfId="8402"/>
    <tableColumn id="8139" xr3:uid="{09CAEE0A-E570-4ECD-ACB9-CCB8A0A73939}" name="Column8123" dataDxfId="8401"/>
    <tableColumn id="8140" xr3:uid="{347A5A21-FB89-4757-9DC3-AE1308678BCB}" name="Column8124" dataDxfId="8400"/>
    <tableColumn id="8141" xr3:uid="{62BDF6A3-1B58-467F-B7F0-630657484DF4}" name="Column8125" dataDxfId="8399"/>
    <tableColumn id="8142" xr3:uid="{25AD136A-B9BB-4084-B5FC-9E6D7CA15B71}" name="Column8126" dataDxfId="8398"/>
    <tableColumn id="8143" xr3:uid="{FB581B10-0808-47DE-A987-D6796B2BC10A}" name="Column8127" dataDxfId="8397"/>
    <tableColumn id="8144" xr3:uid="{04A69262-7054-4C6B-8D83-C640CF6115FA}" name="Column8128" dataDxfId="8396"/>
    <tableColumn id="8145" xr3:uid="{7FBD4875-FC2F-4D96-A6F5-7981B79D1060}" name="Column8129" dataDxfId="8395"/>
    <tableColumn id="8146" xr3:uid="{1D8E94E5-B5BA-4246-A900-0A81BB599771}" name="Column8130" dataDxfId="8394"/>
    <tableColumn id="8147" xr3:uid="{D4EDA692-E1BF-4BBE-9E43-0AB6D5B182A7}" name="Column8131" dataDxfId="8393"/>
    <tableColumn id="8148" xr3:uid="{75A7360C-9AD3-435C-AF3B-4035BD5B8CEA}" name="Column8132" dataDxfId="8392"/>
    <tableColumn id="8149" xr3:uid="{8099E1B7-B523-4710-A043-9E5391467798}" name="Column8133" dataDxfId="8391"/>
    <tableColumn id="8150" xr3:uid="{8CE0DCCF-5482-4726-88AD-870FF39F04CC}" name="Column8134" dataDxfId="8390"/>
    <tableColumn id="8151" xr3:uid="{18ED3946-2001-428B-ADEC-5A508B7587C7}" name="Column8135" dataDxfId="8389"/>
    <tableColumn id="8152" xr3:uid="{F348F219-DDAE-4FA9-854B-67A781FBC9C1}" name="Column8136" dataDxfId="8388"/>
    <tableColumn id="8153" xr3:uid="{9BA7E966-ED89-450F-9D9E-6727332CA2D9}" name="Column8137" dataDxfId="8387"/>
    <tableColumn id="8154" xr3:uid="{DE39DA9F-CD1E-4B46-A568-DB677198CB61}" name="Column8138" dataDxfId="8386"/>
    <tableColumn id="8155" xr3:uid="{DCDD3883-02BB-4CED-857A-0E7C1C25E44B}" name="Column8139" dataDxfId="8385"/>
    <tableColumn id="8156" xr3:uid="{9C68AE69-EAF9-47E1-83AE-1FCBD32CB535}" name="Column8140" dataDxfId="8384"/>
    <tableColumn id="8157" xr3:uid="{8E499C70-EEC6-43DE-8F17-C0DFBD99F21E}" name="Column8141" dataDxfId="8383"/>
    <tableColumn id="8158" xr3:uid="{2ACA4072-7333-460A-8D79-541BE93C72EA}" name="Column8142" dataDxfId="8382"/>
    <tableColumn id="8159" xr3:uid="{0F78D5C6-F993-41DF-A45F-CDAC41BFC75E}" name="Column8143" dataDxfId="8381"/>
    <tableColumn id="8160" xr3:uid="{28203160-6D43-49F4-96FB-6EBB3D54BF0D}" name="Column8144" dataDxfId="8380"/>
    <tableColumn id="8161" xr3:uid="{E3C60AF8-A40B-47C9-9059-321A5A7365DC}" name="Column8145" dataDxfId="8379"/>
    <tableColumn id="8162" xr3:uid="{0AFA96F3-9E86-4DF9-92C0-B16EAC99816B}" name="Column8146" dataDxfId="8378"/>
    <tableColumn id="8163" xr3:uid="{76FABF5A-523A-4480-967F-8AC5FF50A30E}" name="Column8147" dataDxfId="8377"/>
    <tableColumn id="8164" xr3:uid="{52C2F0C7-FABF-4987-9D0D-9840CF24EFAF}" name="Column8148" dataDxfId="8376"/>
    <tableColumn id="8165" xr3:uid="{DE532F15-2057-464C-8C6E-BF6D0354088E}" name="Column8149" dataDxfId="8375"/>
    <tableColumn id="8166" xr3:uid="{74D13FDD-00ED-4E6B-B05A-772D46EA6580}" name="Column8150" dataDxfId="8374"/>
    <tableColumn id="8167" xr3:uid="{FC361434-87DB-4939-8F78-54A9455B1D05}" name="Column8151" dataDxfId="8373"/>
    <tableColumn id="8168" xr3:uid="{4EE57AC2-DFA2-46DB-B58F-DF5FCC13272E}" name="Column8152" dataDxfId="8372"/>
    <tableColumn id="8169" xr3:uid="{0823E9C2-723F-44B1-AA33-7AF7EA0F70C6}" name="Column8153" dataDxfId="8371"/>
    <tableColumn id="8170" xr3:uid="{4F6AAD46-9642-485A-A201-9940315C052B}" name="Column8154" dataDxfId="8370"/>
    <tableColumn id="8171" xr3:uid="{DD024E01-C79B-46A0-8D8E-38AB03C37F5C}" name="Column8155" dataDxfId="8369"/>
    <tableColumn id="8172" xr3:uid="{E62193C7-85D3-4B94-8B47-C165ED995F0F}" name="Column8156" dataDxfId="8368"/>
    <tableColumn id="8173" xr3:uid="{029D09CA-1E52-4232-B0F6-788D8C7B9E83}" name="Column8157" dataDxfId="8367"/>
    <tableColumn id="8174" xr3:uid="{5CF2EAF9-3FFE-42D2-8FF9-D1CBA95EC54D}" name="Column8158" dataDxfId="8366"/>
    <tableColumn id="8175" xr3:uid="{13B619CD-13CC-495B-B61C-C069446BE9C0}" name="Column8159" dataDxfId="8365"/>
    <tableColumn id="8176" xr3:uid="{EE71F720-CB9E-4149-AD15-B37661F3A40B}" name="Column8160" dataDxfId="8364"/>
    <tableColumn id="8177" xr3:uid="{A2BF451D-18E2-4A6D-877D-FFAF34CDDB78}" name="Column8161" dataDxfId="8363"/>
    <tableColumn id="8178" xr3:uid="{20CA6738-6D28-4BEC-9394-339C7C745B74}" name="Column8162" dataDxfId="8362"/>
    <tableColumn id="8179" xr3:uid="{62658B7B-CA3E-428C-98E5-5A80CB631C37}" name="Column8163" dataDxfId="8361"/>
    <tableColumn id="8180" xr3:uid="{B67FD5A8-3CEF-49AE-8055-59D93B44C818}" name="Column8164" dataDxfId="8360"/>
    <tableColumn id="8181" xr3:uid="{4632F535-2347-471F-96FC-98E6003A25CE}" name="Column8165" dataDxfId="8359"/>
    <tableColumn id="8182" xr3:uid="{C7F9EF7F-46FF-419D-BE4B-1B9E43A43ED3}" name="Column8166" dataDxfId="8358"/>
    <tableColumn id="8183" xr3:uid="{45D99532-8C2F-4A62-A15A-DF100D1018DF}" name="Column8167" dataDxfId="8357"/>
    <tableColumn id="8184" xr3:uid="{74C67B5E-1D6A-4CFB-89E9-9FA78AC7B6D8}" name="Column8168" dataDxfId="8356"/>
    <tableColumn id="8185" xr3:uid="{B04AC379-CD16-44BD-B57D-17348A30C687}" name="Column8169" dataDxfId="8355"/>
    <tableColumn id="8186" xr3:uid="{3C53D704-5FB1-4B35-8369-820F852F5D3F}" name="Column8170" dataDxfId="8354"/>
    <tableColumn id="8187" xr3:uid="{AE43505D-A45D-4E6C-BFD7-794BBF42305E}" name="Column8171" dataDxfId="8353"/>
    <tableColumn id="8188" xr3:uid="{0548D94E-4EE6-4732-AABD-7CBAF30C7152}" name="Column8172" dataDxfId="8352"/>
    <tableColumn id="8189" xr3:uid="{1B29F70B-05A8-4506-8674-F5CDA47A4D69}" name="Column8173" dataDxfId="8351"/>
    <tableColumn id="8190" xr3:uid="{AFDF46B0-1F3F-4200-9641-BA8B2C8B20EF}" name="Column8174" dataDxfId="8350"/>
    <tableColumn id="8191" xr3:uid="{27EF7F69-1AD8-41C0-8A9E-5A41F013E47D}" name="Column8175" dataDxfId="8349"/>
    <tableColumn id="8192" xr3:uid="{7D70AEAE-0DC4-4866-B298-E3530473D2B1}" name="Column8176" dataDxfId="8348"/>
    <tableColumn id="8193" xr3:uid="{8B18C710-18D8-4E2A-87D5-AE27150B29B6}" name="Column8177" dataDxfId="8347"/>
    <tableColumn id="8194" xr3:uid="{EEB7FA35-2C4E-434F-B786-9DEEEC930789}" name="Column8178" dataDxfId="8346"/>
    <tableColumn id="8195" xr3:uid="{E30A5B44-C56A-46B0-86B9-D20E0DD92268}" name="Column8179" dataDxfId="8345"/>
    <tableColumn id="8196" xr3:uid="{E938A32A-1870-4447-A523-24515F0513BA}" name="Column8180" dataDxfId="8344"/>
    <tableColumn id="8197" xr3:uid="{1BCD196C-F287-41C3-BF9F-0839942F7575}" name="Column8181" dataDxfId="8343"/>
    <tableColumn id="8198" xr3:uid="{AA1CA699-B362-4140-BA9A-CC871CB46360}" name="Column8182" dataDxfId="8342"/>
    <tableColumn id="8199" xr3:uid="{14AD1387-2A03-48E5-ACF8-676D49F19407}" name="Column8183" dataDxfId="8341"/>
    <tableColumn id="8200" xr3:uid="{4F40AB61-36C3-4D7C-AE65-91B1AD5FB6CF}" name="Column8184" dataDxfId="8340"/>
    <tableColumn id="8201" xr3:uid="{D9918684-CE86-4F4C-A3FC-22138CFFBD52}" name="Column8185" dataDxfId="8339"/>
    <tableColumn id="8202" xr3:uid="{A3F73189-E1CB-4041-97A9-63F5479CF775}" name="Column8186" dataDxfId="8338"/>
    <tableColumn id="8203" xr3:uid="{505458C4-92B9-4CAF-B619-C680A3B90D51}" name="Column8187" dataDxfId="8337"/>
    <tableColumn id="8204" xr3:uid="{06018E7A-F9BA-45E2-850C-F19F3E5E8BAC}" name="Column8188" dataDxfId="8336"/>
    <tableColumn id="8205" xr3:uid="{E2052781-A44D-4FAD-97DD-163A2AD06BD0}" name="Column8189" dataDxfId="8335"/>
    <tableColumn id="8206" xr3:uid="{99C9FBF7-6657-436D-8F29-8FFF8F11EA77}" name="Column8190" dataDxfId="8334"/>
    <tableColumn id="8207" xr3:uid="{C4ACAC93-3817-45EF-8E85-C56EF157B3A4}" name="Column8191" dataDxfId="8333"/>
    <tableColumn id="8208" xr3:uid="{38129621-7E2B-40D6-8075-FBFFFD2F5E14}" name="Column8192" dataDxfId="8332"/>
    <tableColumn id="8209" xr3:uid="{39A82A43-FD38-459F-A458-E81A07585D73}" name="Column8193" dataDxfId="8331"/>
    <tableColumn id="8210" xr3:uid="{A69E7F72-97F6-4DCE-8F8F-9722173F51E7}" name="Column8194" dataDxfId="8330"/>
    <tableColumn id="8211" xr3:uid="{1F49A207-D8A6-40DB-BB4C-115AEF7C6B43}" name="Column8195" dataDxfId="8329"/>
    <tableColumn id="8212" xr3:uid="{C0F89D0A-FD0C-40D8-A11F-2B9906D43BB5}" name="Column8196" dataDxfId="8328"/>
    <tableColumn id="8213" xr3:uid="{E57FA976-9A78-4FAD-B9A7-538984D8F6EB}" name="Column8197" dataDxfId="8327"/>
    <tableColumn id="8214" xr3:uid="{4CCAAF0B-A27A-4ACA-A1F3-7048E8DF144B}" name="Column8198" dataDxfId="8326"/>
    <tableColumn id="8215" xr3:uid="{B4DED201-73E1-43E0-B9D1-5C48EAF3CAD9}" name="Column8199" dataDxfId="8325"/>
    <tableColumn id="8216" xr3:uid="{2E76B47B-4374-4F92-A37B-9808142DF168}" name="Column8200" dataDxfId="8324"/>
    <tableColumn id="8217" xr3:uid="{7E64177C-F333-48C4-AF1D-01445D1CBA46}" name="Column8201" dataDxfId="8323"/>
    <tableColumn id="8218" xr3:uid="{5ECB0C69-2581-4694-AD58-D6BEC33D1149}" name="Column8202" dataDxfId="8322"/>
    <tableColumn id="8219" xr3:uid="{2E1EF554-EE21-40CB-8470-42F590534840}" name="Column8203" dataDxfId="8321"/>
    <tableColumn id="8220" xr3:uid="{4C5721AC-1FE3-4B7B-A72C-0534C473E704}" name="Column8204" dataDxfId="8320"/>
    <tableColumn id="8221" xr3:uid="{DB915227-C7D4-4A4E-A292-81CCC1F64852}" name="Column8205" dataDxfId="8319"/>
    <tableColumn id="8222" xr3:uid="{0DB3E61A-6651-4A18-9136-DB2EF3A3E1BA}" name="Column8206" dataDxfId="8318"/>
    <tableColumn id="8223" xr3:uid="{F111C023-2315-4E33-9C6D-6011E9EFC735}" name="Column8207" dataDxfId="8317"/>
    <tableColumn id="8224" xr3:uid="{21C5D577-C576-4D76-8832-02A9598AB4D2}" name="Column8208" dataDxfId="8316"/>
    <tableColumn id="8225" xr3:uid="{93BF1C8F-0B1A-4073-888B-EB98584A7C45}" name="Column8209" dataDxfId="8315"/>
    <tableColumn id="8226" xr3:uid="{93E4B2B2-8D3B-4C80-8E65-916A8D2DCAF8}" name="Column8210" dataDxfId="8314"/>
    <tableColumn id="8227" xr3:uid="{EE812AE8-DF53-4C86-A7AA-960398C4CFFE}" name="Column8211" dataDxfId="8313"/>
    <tableColumn id="8228" xr3:uid="{32805023-FDBD-473C-A775-C634942668DC}" name="Column8212" dataDxfId="8312"/>
    <tableColumn id="8229" xr3:uid="{AD9DC17E-70A8-4DBE-82A2-920FF2296992}" name="Column8213" dataDxfId="8311"/>
    <tableColumn id="8230" xr3:uid="{6367106C-E27E-402F-99CA-922835B38E97}" name="Column8214" dataDxfId="8310"/>
    <tableColumn id="8231" xr3:uid="{1A48F2B8-9418-4FB6-830A-A2779B8D8007}" name="Column8215" dataDxfId="8309"/>
    <tableColumn id="8232" xr3:uid="{E7631A55-77E8-40F1-8879-CF917C7A2EFB}" name="Column8216" dataDxfId="8308"/>
    <tableColumn id="8233" xr3:uid="{50A43F2A-31C1-478C-A071-2E56E28E12B9}" name="Column8217" dataDxfId="8307"/>
    <tableColumn id="8234" xr3:uid="{30910F80-7090-42CB-ACC4-4EED14F3A87B}" name="Column8218" dataDxfId="8306"/>
    <tableColumn id="8235" xr3:uid="{F5D5319B-1B63-4611-BE4C-34FCC36643C9}" name="Column8219" dataDxfId="8305"/>
    <tableColumn id="8236" xr3:uid="{7E8C3677-E090-45AA-A69E-24186CE7DB5F}" name="Column8220" dataDxfId="8304"/>
    <tableColumn id="8237" xr3:uid="{25C47911-BE26-47C3-BAB5-B2EC3B55C73B}" name="Column8221" dataDxfId="8303"/>
    <tableColumn id="8238" xr3:uid="{BEC2F83D-8248-4421-A8C8-427262771F78}" name="Column8222" dataDxfId="8302"/>
    <tableColumn id="8239" xr3:uid="{46540B83-166A-4C67-BAE0-0638E96C06F0}" name="Column8223" dataDxfId="8301"/>
    <tableColumn id="8240" xr3:uid="{F704A963-86BB-4D8F-90DE-689C04BD9945}" name="Column8224" dataDxfId="8300"/>
    <tableColumn id="8241" xr3:uid="{A07AD062-A30D-4EB7-A44C-23C3EF081FFF}" name="Column8225" dataDxfId="8299"/>
    <tableColumn id="8242" xr3:uid="{23A32A91-06ED-4472-9029-14CA1FEE6A2F}" name="Column8226" dataDxfId="8298"/>
    <tableColumn id="8243" xr3:uid="{4AE15C09-97E7-42E0-AF76-49D64847507E}" name="Column8227" dataDxfId="8297"/>
    <tableColumn id="8244" xr3:uid="{EABA5C47-3F9C-4CBE-A7FC-4EB8109A5CE5}" name="Column8228" dataDxfId="8296"/>
    <tableColumn id="8245" xr3:uid="{45F5D5E6-901C-4C17-AA70-8CF24501486E}" name="Column8229" dataDxfId="8295"/>
    <tableColumn id="8246" xr3:uid="{9E48F3D7-ACED-4190-9B33-39C3D4E00C21}" name="Column8230" dataDxfId="8294"/>
    <tableColumn id="8247" xr3:uid="{0B77CF4F-BC42-4562-BB05-6CEE79D60F0F}" name="Column8231" dataDxfId="8293"/>
    <tableColumn id="8248" xr3:uid="{EE17D56C-6167-4867-8CCF-95FB0207FB28}" name="Column8232" dataDxfId="8292"/>
    <tableColumn id="8249" xr3:uid="{21BD4FE5-43CE-4B40-A3A1-701C80EA6CF4}" name="Column8233" dataDxfId="8291"/>
    <tableColumn id="8250" xr3:uid="{D8D8EB22-41A9-47C4-9775-D57F20E54D4B}" name="Column8234" dataDxfId="8290"/>
    <tableColumn id="8251" xr3:uid="{1F7FD6F3-58DE-4A11-89E5-2C5081A97511}" name="Column8235" dataDxfId="8289"/>
    <tableColumn id="8252" xr3:uid="{15E3E806-85C9-4FF5-B1E0-E96418605DAD}" name="Column8236" dataDxfId="8288"/>
    <tableColumn id="8253" xr3:uid="{504EDF2E-7508-4202-855E-0E70322E817D}" name="Column8237" dataDxfId="8287"/>
    <tableColumn id="8254" xr3:uid="{852AB354-5A3A-407F-8BF7-DF32FA459039}" name="Column8238" dataDxfId="8286"/>
    <tableColumn id="8255" xr3:uid="{46AAB58B-2055-4341-AAC6-55F173D2F433}" name="Column8239" dataDxfId="8285"/>
    <tableColumn id="8256" xr3:uid="{F8D0D9E6-1F83-4F9B-B018-7DAB66F09659}" name="Column8240" dataDxfId="8284"/>
    <tableColumn id="8257" xr3:uid="{5A6E110A-B2D1-411B-8822-F7DAED9B19E5}" name="Column8241" dataDxfId="8283"/>
    <tableColumn id="8258" xr3:uid="{2FFAAE15-A029-4431-9BB8-63078972C97A}" name="Column8242" dataDxfId="8282"/>
    <tableColumn id="8259" xr3:uid="{F9077C5E-EB60-4B7D-A384-E35D6AE823A5}" name="Column8243" dataDxfId="8281"/>
    <tableColumn id="8260" xr3:uid="{734E1A39-645B-4986-A3A5-B31A32C824DE}" name="Column8244" dataDxfId="8280"/>
    <tableColumn id="8261" xr3:uid="{3FBA4279-D53C-49BA-B2E4-924F35925322}" name="Column8245" dataDxfId="8279"/>
    <tableColumn id="8262" xr3:uid="{5FFD9774-FCCC-4EB5-B116-04486FABDB09}" name="Column8246" dataDxfId="8278"/>
    <tableColumn id="8263" xr3:uid="{E2889E6D-77AB-4FCC-BBD0-7E861EFAE84E}" name="Column8247" dataDxfId="8277"/>
    <tableColumn id="8264" xr3:uid="{13C46876-AEDE-441D-8B3F-F14E7AC64F37}" name="Column8248" dataDxfId="8276"/>
    <tableColumn id="8265" xr3:uid="{F870E160-6428-4234-BD92-43B2965DD606}" name="Column8249" dataDxfId="8275"/>
    <tableColumn id="8266" xr3:uid="{894BAE86-1E55-4A10-AAD3-3F0F2C1F5949}" name="Column8250" dataDxfId="8274"/>
    <tableColumn id="8267" xr3:uid="{C3309581-20DF-493E-B9A8-F520A467E6DD}" name="Column8251" dataDxfId="8273"/>
    <tableColumn id="8268" xr3:uid="{7C3E34EA-9DBE-417A-BE69-BD6D54615909}" name="Column8252" dataDxfId="8272"/>
    <tableColumn id="8269" xr3:uid="{659E6538-1682-4568-80F5-D69713241645}" name="Column8253" dataDxfId="8271"/>
    <tableColumn id="8270" xr3:uid="{FABDC7C7-C6A3-4316-9AE8-7C34E49508B4}" name="Column8254" dataDxfId="8270"/>
    <tableColumn id="8271" xr3:uid="{BC97D27F-5B4F-4380-A8C3-FD16A00DF2E0}" name="Column8255" dataDxfId="8269"/>
    <tableColumn id="8272" xr3:uid="{BE4AEDB3-2EDF-4DFB-80A3-12F4E78B64E9}" name="Column8256" dataDxfId="8268"/>
    <tableColumn id="8273" xr3:uid="{9AD37634-FB0F-419E-82D5-E0B7DD824599}" name="Column8257" dataDxfId="8267"/>
    <tableColumn id="8274" xr3:uid="{B788EFCC-63BF-41DA-B559-95E629B78167}" name="Column8258" dataDxfId="8266"/>
    <tableColumn id="8275" xr3:uid="{69A1153D-43C3-4E8F-A57F-2B81BEEB57FC}" name="Column8259" dataDxfId="8265"/>
    <tableColumn id="8276" xr3:uid="{11034D32-8276-4D7E-95E5-D7362C8B39BF}" name="Column8260" dataDxfId="8264"/>
    <tableColumn id="8277" xr3:uid="{5042CFF4-3A69-4D3F-95C3-CF13B24BD368}" name="Column8261" dataDxfId="8263"/>
    <tableColumn id="8278" xr3:uid="{62A8B7EA-1FDB-4A8B-BC40-7CE39CCD8CDB}" name="Column8262" dataDxfId="8262"/>
    <tableColumn id="8279" xr3:uid="{94CB8C78-06A5-412A-B497-FCAF5AD8B2F4}" name="Column8263" dataDxfId="8261"/>
    <tableColumn id="8280" xr3:uid="{BE75DC0C-C393-4199-A083-609B41D7600A}" name="Column8264" dataDxfId="8260"/>
    <tableColumn id="8281" xr3:uid="{0A23D88D-43F6-47C6-BAA9-C6D8DDA3F00C}" name="Column8265" dataDxfId="8259"/>
    <tableColumn id="8282" xr3:uid="{57DD9730-ED1C-4F12-AEF4-6B61DCD73A02}" name="Column8266" dataDxfId="8258"/>
    <tableColumn id="8283" xr3:uid="{54B95E0F-FCB8-4120-8853-7B1C9AD35FDE}" name="Column8267" dataDxfId="8257"/>
    <tableColumn id="8284" xr3:uid="{EDBD2DDC-9CC3-4099-8B94-5788A6C02471}" name="Column8268" dataDxfId="8256"/>
    <tableColumn id="8285" xr3:uid="{82BCDF67-01A3-4D76-9BC6-981027EAAF24}" name="Column8269" dataDxfId="8255"/>
    <tableColumn id="8286" xr3:uid="{707EB39F-D4BC-4F6B-AA9D-D0CC2F81622A}" name="Column8270" dataDxfId="8254"/>
    <tableColumn id="8287" xr3:uid="{805F2503-F5F6-4A3B-8C19-DB888FB1F379}" name="Column8271" dataDxfId="8253"/>
    <tableColumn id="8288" xr3:uid="{AEB03D06-605B-4A89-BBDD-79613BC58126}" name="Column8272" dataDxfId="8252"/>
    <tableColumn id="8289" xr3:uid="{A77EBBA0-A59F-43EB-95FF-1E39BD676071}" name="Column8273" dataDxfId="8251"/>
    <tableColumn id="8290" xr3:uid="{815D54B2-DF40-4D3E-84B5-6667294905F7}" name="Column8274" dataDxfId="8250"/>
    <tableColumn id="8291" xr3:uid="{1B6E52B5-E73A-46C6-9F87-6F42A8F545E7}" name="Column8275" dataDxfId="8249"/>
    <tableColumn id="8292" xr3:uid="{5DACC02B-CDE5-49E0-AFE1-9C6AA7DCE0A7}" name="Column8276" dataDxfId="8248"/>
    <tableColumn id="8293" xr3:uid="{E5852734-8AC1-4171-ACD9-08ACA0ABAECA}" name="Column8277" dataDxfId="8247"/>
    <tableColumn id="8294" xr3:uid="{E050289E-0B8E-4F2C-9B2F-9FFAEA6E3C7D}" name="Column8278" dataDxfId="8246"/>
    <tableColumn id="8295" xr3:uid="{B6095E30-4850-43E7-8134-9F2BF24EB012}" name="Column8279" dataDxfId="8245"/>
    <tableColumn id="8296" xr3:uid="{5B6C8CB1-837F-4DF7-B16C-3251A1ADFFB6}" name="Column8280" dataDxfId="8244"/>
    <tableColumn id="8297" xr3:uid="{EF05E7D7-4806-41DF-A5C5-19A90FFC104C}" name="Column8281" dataDxfId="8243"/>
    <tableColumn id="8298" xr3:uid="{0D7B13F2-7BC7-4612-9F58-3417B6E81355}" name="Column8282" dataDxfId="8242"/>
    <tableColumn id="8299" xr3:uid="{EEA4DEEF-053D-4897-A7DE-B6C5F5FFC3BE}" name="Column8283" dataDxfId="8241"/>
    <tableColumn id="8300" xr3:uid="{B6C5A859-609A-4D10-8ABD-3BE2DE3C2599}" name="Column8284" dataDxfId="8240"/>
    <tableColumn id="8301" xr3:uid="{B95144F0-9A63-40CE-BFDA-B18AFEA657B1}" name="Column8285" dataDxfId="8239"/>
    <tableColumn id="8302" xr3:uid="{750F4403-CA30-483A-862D-CAC13AE72496}" name="Column8286" dataDxfId="8238"/>
    <tableColumn id="8303" xr3:uid="{52FBCCB1-8054-489F-8637-37308D0D2B03}" name="Column8287" dataDxfId="8237"/>
    <tableColumn id="8304" xr3:uid="{CD26A49C-6683-4A56-AEAA-5027B90714BC}" name="Column8288" dataDxfId="8236"/>
    <tableColumn id="8305" xr3:uid="{4758754F-6D8C-4D50-A9D2-67FD37A0C4B9}" name="Column8289" dataDxfId="8235"/>
    <tableColumn id="8306" xr3:uid="{BA564F2D-CA21-4589-B7AF-1A47058F0BF2}" name="Column8290" dataDxfId="8234"/>
    <tableColumn id="8307" xr3:uid="{E1073027-0558-46C3-9A37-568AD221E56D}" name="Column8291" dataDxfId="8233"/>
    <tableColumn id="8308" xr3:uid="{37D961E8-F24A-4EB2-88FF-7D40A804CA3E}" name="Column8292" dataDxfId="8232"/>
    <tableColumn id="8309" xr3:uid="{06BB845E-3CB3-444C-96E8-BFF5EFF4B450}" name="Column8293" dataDxfId="8231"/>
    <tableColumn id="8310" xr3:uid="{AE83A7F0-0986-40B7-B7CB-058305EA2EA7}" name="Column8294" dataDxfId="8230"/>
    <tableColumn id="8311" xr3:uid="{8E6289E4-A5AE-4E40-9D91-0BB88778C9DF}" name="Column8295" dataDxfId="8229"/>
    <tableColumn id="8312" xr3:uid="{5809658E-94E4-4C49-B7A2-BA2E65F02EDD}" name="Column8296" dataDxfId="8228"/>
    <tableColumn id="8313" xr3:uid="{5F79FF63-1A91-4B70-B6D2-EFF4F5DD9FB3}" name="Column8297" dataDxfId="8227"/>
    <tableColumn id="8314" xr3:uid="{7BB22E7E-CDFB-4937-8ED4-C7297C35EB19}" name="Column8298" dataDxfId="8226"/>
    <tableColumn id="8315" xr3:uid="{7B36189B-C9CF-442C-8ABF-A712D95FF515}" name="Column8299" dataDxfId="8225"/>
    <tableColumn id="8316" xr3:uid="{D5E4E8AD-D099-4A34-B67B-09DA72280891}" name="Column8300" dataDxfId="8224"/>
    <tableColumn id="8317" xr3:uid="{ABF28FC7-C055-430A-BBB2-7E11EEA438FE}" name="Column8301" dataDxfId="8223"/>
    <tableColumn id="8318" xr3:uid="{C45F337F-4E26-4A20-9202-D85EDB50FFDF}" name="Column8302" dataDxfId="8222"/>
    <tableColumn id="8319" xr3:uid="{5B91EEB7-2119-4EF5-808A-09AFA379CAE8}" name="Column8303" dataDxfId="8221"/>
    <tableColumn id="8320" xr3:uid="{8D8051C7-5CFA-45FD-B07C-544CCC3D8E83}" name="Column8304" dataDxfId="8220"/>
    <tableColumn id="8321" xr3:uid="{595636A4-ECEA-4E32-B84F-4AE4E4C9A95F}" name="Column8305" dataDxfId="8219"/>
    <tableColumn id="8322" xr3:uid="{B8B8AD3F-21C1-4861-B9F4-7243E03AF10D}" name="Column8306" dataDxfId="8218"/>
    <tableColumn id="8323" xr3:uid="{9D104117-7404-44B6-A593-907C9C7844BC}" name="Column8307" dataDxfId="8217"/>
    <tableColumn id="8324" xr3:uid="{EAC2C028-5E08-4067-A7B7-DC13F37BD56E}" name="Column8308" dataDxfId="8216"/>
    <tableColumn id="8325" xr3:uid="{9B08499F-28D2-489C-A4F8-428E3A87170E}" name="Column8309" dataDxfId="8215"/>
    <tableColumn id="8326" xr3:uid="{BC3D5EA0-F980-44DB-9697-3DCD9BC03A51}" name="Column8310" dataDxfId="8214"/>
    <tableColumn id="8327" xr3:uid="{F68582D1-BECF-48A2-AAB2-2F8A5D8BEBC8}" name="Column8311" dataDxfId="8213"/>
    <tableColumn id="8328" xr3:uid="{CFE682FB-2EA4-4A6D-80D5-D0E56D0B6ED1}" name="Column8312" dataDxfId="8212"/>
    <tableColumn id="8329" xr3:uid="{23B4DED0-A3E1-4688-A17E-0966C3DB1B32}" name="Column8313" dataDxfId="8211"/>
    <tableColumn id="8330" xr3:uid="{72C57CB3-27CB-4E84-BFC4-91C6BC268B9C}" name="Column8314" dataDxfId="8210"/>
    <tableColumn id="8331" xr3:uid="{8B056833-F16E-476B-9CAE-B6D9338C66CE}" name="Column8315" dataDxfId="8209"/>
    <tableColumn id="8332" xr3:uid="{056D0C80-743B-4E14-951F-6F10B29D2A4F}" name="Column8316" dataDxfId="8208"/>
    <tableColumn id="8333" xr3:uid="{00C71505-0EA5-494A-BB6A-A44E3F4B2307}" name="Column8317" dataDxfId="8207"/>
    <tableColumn id="8334" xr3:uid="{B57C73F7-38EB-435F-B4C2-0D592D605F09}" name="Column8318" dataDxfId="8206"/>
    <tableColumn id="8335" xr3:uid="{93A28145-9925-48E6-A78E-9A79F99A5577}" name="Column8319" dataDxfId="8205"/>
    <tableColumn id="8336" xr3:uid="{4A2BB454-6E31-4E6C-9E0C-89AE8B9620D5}" name="Column8320" dataDxfId="8204"/>
    <tableColumn id="8337" xr3:uid="{F49878DA-7AE9-4C10-9045-C39C26D8DC3B}" name="Column8321" dataDxfId="8203"/>
    <tableColumn id="8338" xr3:uid="{1A19DCB1-ACBB-4A3E-B41D-E1985A5E6ADE}" name="Column8322" dataDxfId="8202"/>
    <tableColumn id="8339" xr3:uid="{4FEBB98E-4E09-4621-8379-5A0DEE14C990}" name="Column8323" dataDxfId="8201"/>
    <tableColumn id="8340" xr3:uid="{9E50EE86-D535-4D49-B8A3-592CDFB03A44}" name="Column8324" dataDxfId="8200"/>
    <tableColumn id="8341" xr3:uid="{24BEBE8F-ED8D-4F59-A4C7-A807DD0111F0}" name="Column8325" dataDxfId="8199"/>
    <tableColumn id="8342" xr3:uid="{F9B3E8BE-714B-4678-B098-9E345708EB9B}" name="Column8326" dataDxfId="8198"/>
    <tableColumn id="8343" xr3:uid="{CCFD697E-DA11-449E-96A8-2305F8535F71}" name="Column8327" dataDxfId="8197"/>
    <tableColumn id="8344" xr3:uid="{75B11B56-8778-4B93-A723-17B6C4C4C71C}" name="Column8328" dataDxfId="8196"/>
    <tableColumn id="8345" xr3:uid="{F79A271E-0918-4DB2-978A-B5744FDEE07D}" name="Column8329" dataDxfId="8195"/>
    <tableColumn id="8346" xr3:uid="{06FBD454-DD0C-406C-A6E3-24AA44C47DB7}" name="Column8330" dataDxfId="8194"/>
    <tableColumn id="8347" xr3:uid="{C33E9712-E93D-427E-8201-28112D458AC1}" name="Column8331" dataDxfId="8193"/>
    <tableColumn id="8348" xr3:uid="{0A0C3F74-2C6A-4DE4-AB62-E1BEB09453E1}" name="Column8332" dataDxfId="8192"/>
    <tableColumn id="8349" xr3:uid="{0F6CDCF3-12D8-4491-BE68-708A6D69836F}" name="Column8333" dataDxfId="8191"/>
    <tableColumn id="8350" xr3:uid="{18B98973-0D8F-4052-934C-BF6AF8694A4B}" name="Column8334" dataDxfId="8190"/>
    <tableColumn id="8351" xr3:uid="{165013C4-58D5-4988-9428-DB0E4D5B68CB}" name="Column8335" dataDxfId="8189"/>
    <tableColumn id="8352" xr3:uid="{2FF5DC3A-C920-4B92-9FEB-3685FA0A873B}" name="Column8336" dataDxfId="8188"/>
    <tableColumn id="8353" xr3:uid="{B296338A-A12A-4B9A-8D4D-0B4C06DC9453}" name="Column8337" dataDxfId="8187"/>
    <tableColumn id="8354" xr3:uid="{25A55F89-9B9C-4D67-8575-83C71FFFE394}" name="Column8338" dataDxfId="8186"/>
    <tableColumn id="8355" xr3:uid="{9365CE74-9989-4EF1-9EB4-36B7242E5E16}" name="Column8339" dataDxfId="8185"/>
    <tableColumn id="8356" xr3:uid="{B5AB19AD-E3CE-4218-A01E-0552BB4BD2DF}" name="Column8340" dataDxfId="8184"/>
    <tableColumn id="8357" xr3:uid="{DCF5EDA7-B497-4065-8B22-4F02637E318E}" name="Column8341" dataDxfId="8183"/>
    <tableColumn id="8358" xr3:uid="{8CFF8B4C-AF00-4247-8D32-7C9F5E4A613A}" name="Column8342" dataDxfId="8182"/>
    <tableColumn id="8359" xr3:uid="{475CA512-3FE8-488D-BE8B-D1487C825FB3}" name="Column8343" dataDxfId="8181"/>
    <tableColumn id="8360" xr3:uid="{B97E9F20-F374-442B-8FF7-0A46341BB5C9}" name="Column8344" dataDxfId="8180"/>
    <tableColumn id="8361" xr3:uid="{2320DC67-CB24-4C74-9735-59B5E269998C}" name="Column8345" dataDxfId="8179"/>
    <tableColumn id="8362" xr3:uid="{75FD7878-90BD-4C17-B024-679866C0F680}" name="Column8346" dataDxfId="8178"/>
    <tableColumn id="8363" xr3:uid="{93504A66-27D7-46B3-8B2C-E6FCA0F555E0}" name="Column8347" dataDxfId="8177"/>
    <tableColumn id="8364" xr3:uid="{D2E4DDC1-960F-4480-AF37-080BD4A1BD95}" name="Column8348" dataDxfId="8176"/>
    <tableColumn id="8365" xr3:uid="{6841F69C-8958-42BF-A3FA-1419F59981AE}" name="Column8349" dataDxfId="8175"/>
    <tableColumn id="8366" xr3:uid="{F0FC5C64-942F-452A-AF8F-5A8021C73619}" name="Column8350" dataDxfId="8174"/>
    <tableColumn id="8367" xr3:uid="{3A11ED56-C6A9-4A3B-8A34-8D359D702EA5}" name="Column8351" dataDxfId="8173"/>
    <tableColumn id="8368" xr3:uid="{C7BBCAF3-E088-426A-9EBD-EF5C7A5275BB}" name="Column8352" dataDxfId="8172"/>
    <tableColumn id="8369" xr3:uid="{B03A0EED-A959-415B-B462-761278509837}" name="Column8353" dataDxfId="8171"/>
    <tableColumn id="8370" xr3:uid="{F25A3B84-38C7-40FE-8402-BD06BD084E58}" name="Column8354" dataDxfId="8170"/>
    <tableColumn id="8371" xr3:uid="{F1B1004A-65AF-4A37-AEBC-A9F3DA787553}" name="Column8355" dataDxfId="8169"/>
    <tableColumn id="8372" xr3:uid="{8DF7F912-ADA7-40C4-AE28-7F61B194F626}" name="Column8356" dataDxfId="8168"/>
    <tableColumn id="8373" xr3:uid="{290F4FF7-112A-44A0-AC93-F4C366692061}" name="Column8357" dataDxfId="8167"/>
    <tableColumn id="8374" xr3:uid="{D1AA8DDE-237D-4CEC-98BC-C8FB2B5F5097}" name="Column8358" dataDxfId="8166"/>
    <tableColumn id="8375" xr3:uid="{15553C1D-A53E-439F-A25E-87FBB030DD68}" name="Column8359" dataDxfId="8165"/>
    <tableColumn id="8376" xr3:uid="{37E364F1-FE75-465D-8862-99E9585C8209}" name="Column8360" dataDxfId="8164"/>
    <tableColumn id="8377" xr3:uid="{D6FDED6F-F576-496E-8BE5-DECC819AAF3E}" name="Column8361" dataDxfId="8163"/>
    <tableColumn id="8378" xr3:uid="{1BFDDDDB-9F8E-4F58-AFEF-C3B4DEBBE187}" name="Column8362" dataDxfId="8162"/>
    <tableColumn id="8379" xr3:uid="{3D5C9096-91C6-44B7-B63D-B3DA3902C2CF}" name="Column8363" dataDxfId="8161"/>
    <tableColumn id="8380" xr3:uid="{997D7AD9-C5BB-4FAC-A9B6-2D73CD85D7FF}" name="Column8364" dataDxfId="8160"/>
    <tableColumn id="8381" xr3:uid="{FDA4FEB0-A65D-42B2-9AC6-E240AF416F72}" name="Column8365" dataDxfId="8159"/>
    <tableColumn id="8382" xr3:uid="{8F03C006-681D-4944-87B5-1596ABB27DA5}" name="Column8366" dataDxfId="8158"/>
    <tableColumn id="8383" xr3:uid="{2D9F9704-499A-4238-B9F4-A4C7528ED2DF}" name="Column8367" dataDxfId="8157"/>
    <tableColumn id="8384" xr3:uid="{B5690AD7-24C2-43DB-BA16-F3E0DCC8C07A}" name="Column8368" dataDxfId="8156"/>
    <tableColumn id="8385" xr3:uid="{CA98CBF8-15A2-4441-8744-C376AD30E8A2}" name="Column8369" dataDxfId="8155"/>
    <tableColumn id="8386" xr3:uid="{0590D333-BBCD-4CCB-8CBC-1264CFABF4BA}" name="Column8370" dataDxfId="8154"/>
    <tableColumn id="8387" xr3:uid="{E17B4448-9E7E-4EE8-956D-11896AA2BA64}" name="Column8371" dataDxfId="8153"/>
    <tableColumn id="8388" xr3:uid="{CB5FF4D0-9BBD-4AC7-B888-0185FF194FD7}" name="Column8372" dataDxfId="8152"/>
    <tableColumn id="8389" xr3:uid="{D8002E76-1DC7-4AD9-82E5-D7385A2CFEFC}" name="Column8373" dataDxfId="8151"/>
    <tableColumn id="8390" xr3:uid="{10FC4E43-247F-46EB-8265-F7A2D6E7AF22}" name="Column8374" dataDxfId="8150"/>
    <tableColumn id="8391" xr3:uid="{03E6AB0C-45B6-4A2A-A4B7-325C7F4E58D7}" name="Column8375" dataDxfId="8149"/>
    <tableColumn id="8392" xr3:uid="{1B963E1D-8E29-4BF3-88A8-BC08B75CEBE1}" name="Column8376" dataDxfId="8148"/>
    <tableColumn id="8393" xr3:uid="{30215518-F501-4ECF-BE80-7ECA9D371F90}" name="Column8377" dataDxfId="8147"/>
    <tableColumn id="8394" xr3:uid="{C9F68877-0E56-4A8E-BACB-CE672F81D6D9}" name="Column8378" dataDxfId="8146"/>
    <tableColumn id="8395" xr3:uid="{17F1A2D8-D2CE-4F95-8E3E-F4C47D66CBC8}" name="Column8379" dataDxfId="8145"/>
    <tableColumn id="8396" xr3:uid="{3960C602-ED06-4D55-82BE-0C27296099A8}" name="Column8380" dataDxfId="8144"/>
    <tableColumn id="8397" xr3:uid="{12F3B374-51DB-44D0-B0F4-EBE62F15AD02}" name="Column8381" dataDxfId="8143"/>
    <tableColumn id="8398" xr3:uid="{DBEB0C32-90F7-4E22-A142-C684AE11D130}" name="Column8382" dataDxfId="8142"/>
    <tableColumn id="8399" xr3:uid="{50C63E2C-708B-496D-B610-D71E7FFFDCD6}" name="Column8383" dataDxfId="8141"/>
    <tableColumn id="8400" xr3:uid="{9AE85F38-F147-4EB3-83F4-5D21BC903B2D}" name="Column8384" dataDxfId="8140"/>
    <tableColumn id="8401" xr3:uid="{CF8E61EB-9CEB-429F-80DC-710E2F4E9561}" name="Column8385" dataDxfId="8139"/>
    <tableColumn id="8402" xr3:uid="{6C9C2732-C514-4FF9-B8B9-B1F0DD2F76BC}" name="Column8386" dataDxfId="8138"/>
    <tableColumn id="8403" xr3:uid="{7819E317-E054-460B-A25A-88D91A36A6EA}" name="Column8387" dataDxfId="8137"/>
    <tableColumn id="8404" xr3:uid="{BF2BD080-A86B-4784-980F-2C177C8C2A73}" name="Column8388" dataDxfId="8136"/>
    <tableColumn id="8405" xr3:uid="{74FAC0EC-1DBB-4889-BE94-4BB7B0F1E16A}" name="Column8389" dataDxfId="8135"/>
    <tableColumn id="8406" xr3:uid="{762A9BD9-EFB8-4F00-B416-C86E92394746}" name="Column8390" dataDxfId="8134"/>
    <tableColumn id="8407" xr3:uid="{34DE3719-73A5-4919-BEC5-1276AD5DBACB}" name="Column8391" dataDxfId="8133"/>
    <tableColumn id="8408" xr3:uid="{08B23D6D-DFDC-4044-B395-EC5E9C5BA8CA}" name="Column8392" dataDxfId="8132"/>
    <tableColumn id="8409" xr3:uid="{C8E8EE43-F06E-41A3-88E0-F766A24AB350}" name="Column8393" dataDxfId="8131"/>
    <tableColumn id="8410" xr3:uid="{768B8C6E-E5C9-48F7-AE82-78F46454C100}" name="Column8394" dataDxfId="8130"/>
    <tableColumn id="8411" xr3:uid="{61C58563-4BEB-4491-BE63-3D34779CE868}" name="Column8395" dataDxfId="8129"/>
    <tableColumn id="8412" xr3:uid="{7D2224BE-E76C-4870-8724-45A55F403BF2}" name="Column8396" dataDxfId="8128"/>
    <tableColumn id="8413" xr3:uid="{D5E7FFE8-3F17-438B-8B18-8644466ECE5D}" name="Column8397" dataDxfId="8127"/>
    <tableColumn id="8414" xr3:uid="{A3AC5BCF-59FE-4B60-91A8-1C32313F321D}" name="Column8398" dataDxfId="8126"/>
    <tableColumn id="8415" xr3:uid="{58181061-0850-4944-8C91-8F48585968BA}" name="Column8399" dataDxfId="8125"/>
    <tableColumn id="8416" xr3:uid="{24DD72FE-29E2-4E55-A6E6-62E474115E36}" name="Column8400" dataDxfId="8124"/>
    <tableColumn id="8417" xr3:uid="{B3475B75-14CE-4950-8484-C0A323ADE179}" name="Column8401" dataDxfId="8123"/>
    <tableColumn id="8418" xr3:uid="{610399ED-4023-4E49-96A9-5BF1A9F81BA9}" name="Column8402" dataDxfId="8122"/>
    <tableColumn id="8419" xr3:uid="{6246F16B-A0EE-4F7E-AB5C-B9A83A10941D}" name="Column8403" dataDxfId="8121"/>
    <tableColumn id="8420" xr3:uid="{3D474837-CBEB-4AF9-94FB-FFE6218F43E7}" name="Column8404" dataDxfId="8120"/>
    <tableColumn id="8421" xr3:uid="{D3B7339E-FCAD-4842-B587-650E3C8F8903}" name="Column8405" dataDxfId="8119"/>
    <tableColumn id="8422" xr3:uid="{A17758EC-41E8-48A9-B794-E7F1395CF272}" name="Column8406" dataDxfId="8118"/>
    <tableColumn id="8423" xr3:uid="{09FA83E8-D82A-4AFF-B3EB-70BDA821582E}" name="Column8407" dataDxfId="8117"/>
    <tableColumn id="8424" xr3:uid="{63236AC7-69DB-4347-8236-E90CF4BDECF1}" name="Column8408" dataDxfId="8116"/>
    <tableColumn id="8425" xr3:uid="{D5239B00-FD9B-4B36-94C3-D18DECE119D7}" name="Column8409" dataDxfId="8115"/>
    <tableColumn id="8426" xr3:uid="{649973E6-5C72-4113-A121-4A34AD29A11F}" name="Column8410" dataDxfId="8114"/>
    <tableColumn id="8427" xr3:uid="{B9D6A3DC-AE3E-43BF-851F-09C53228B773}" name="Column8411" dataDxfId="8113"/>
    <tableColumn id="8428" xr3:uid="{44B67FBB-9D9F-4AD8-A297-6B0B84383D42}" name="Column8412" dataDxfId="8112"/>
    <tableColumn id="8429" xr3:uid="{CB3FED6E-4146-41A1-B84E-80DBFA5A3996}" name="Column8413" dataDxfId="8111"/>
    <tableColumn id="8430" xr3:uid="{11CA6048-6662-454B-8A39-97E78468A5DA}" name="Column8414" dataDxfId="8110"/>
    <tableColumn id="8431" xr3:uid="{0B97228F-5661-4F1D-AF0C-47A76C7BCA6B}" name="Column8415" dataDxfId="8109"/>
    <tableColumn id="8432" xr3:uid="{5D15BCB0-2538-433C-9DF4-66CC4DE9CC50}" name="Column8416" dataDxfId="8108"/>
    <tableColumn id="8433" xr3:uid="{5505CF6B-6875-48E5-8262-898CF2A3D73A}" name="Column8417" dataDxfId="8107"/>
    <tableColumn id="8434" xr3:uid="{81BCF372-35FD-4163-9FFB-A386875CB556}" name="Column8418" dataDxfId="8106"/>
    <tableColumn id="8435" xr3:uid="{CB30CD64-B35F-4400-A58C-846A2AB2E064}" name="Column8419" dataDxfId="8105"/>
    <tableColumn id="8436" xr3:uid="{CE5EDFE2-1158-4E91-B349-A043D5413397}" name="Column8420" dataDxfId="8104"/>
    <tableColumn id="8437" xr3:uid="{15D9FB53-D1FD-4035-B210-84A92524CD5F}" name="Column8421" dataDxfId="8103"/>
    <tableColumn id="8438" xr3:uid="{37D2127F-E24F-43CE-AFD5-064310242348}" name="Column8422" dataDxfId="8102"/>
    <tableColumn id="8439" xr3:uid="{AD031AAF-FF9D-4DD5-8B80-D458FB36BF9A}" name="Column8423" dataDxfId="8101"/>
    <tableColumn id="8440" xr3:uid="{EFC28BC5-087F-4B63-B460-4D4411CA976D}" name="Column8424" dataDxfId="8100"/>
    <tableColumn id="8441" xr3:uid="{3164A881-CB6A-454C-A4B0-076AAB30041E}" name="Column8425" dataDxfId="8099"/>
    <tableColumn id="8442" xr3:uid="{EF647DA3-B77F-442F-9E22-52734A2541C6}" name="Column8426" dataDxfId="8098"/>
    <tableColumn id="8443" xr3:uid="{8610D9EB-B1B5-40B7-8BE9-F20128C7352C}" name="Column8427" dataDxfId="8097"/>
    <tableColumn id="8444" xr3:uid="{9A9925BF-0D56-457B-BEB1-CE58E2B1470C}" name="Column8428" dataDxfId="8096"/>
    <tableColumn id="8445" xr3:uid="{630B81B0-5AF0-4F2F-AA3B-B32B63927D2F}" name="Column8429" dataDxfId="8095"/>
    <tableColumn id="8446" xr3:uid="{F80998CB-8D3A-4F72-89BB-18D99BB5946A}" name="Column8430" dataDxfId="8094"/>
    <tableColumn id="8447" xr3:uid="{23F6CAE2-1B18-4001-8FEC-EAFB766EB958}" name="Column8431" dataDxfId="8093"/>
    <tableColumn id="8448" xr3:uid="{2FB702B2-2B31-4AB1-935E-7FF53A535A0F}" name="Column8432" dataDxfId="8092"/>
    <tableColumn id="8449" xr3:uid="{CE0993D0-3BF7-48DD-968C-A7D9622AB213}" name="Column8433" dataDxfId="8091"/>
    <tableColumn id="8450" xr3:uid="{2BD51FC5-4E81-4403-8CD6-7EBB97CBBD2E}" name="Column8434" dataDxfId="8090"/>
    <tableColumn id="8451" xr3:uid="{C9610529-8244-45E6-B527-89FF788CAA6F}" name="Column8435" dataDxfId="8089"/>
    <tableColumn id="8452" xr3:uid="{42D68953-5728-41E1-A80F-CB4598502C14}" name="Column8436" dataDxfId="8088"/>
    <tableColumn id="8453" xr3:uid="{33F53590-871A-4FAA-91B9-CF81D978528C}" name="Column8437" dataDxfId="8087"/>
    <tableColumn id="8454" xr3:uid="{AD779EC0-B49B-4913-A128-279C91EB403E}" name="Column8438" dataDxfId="8086"/>
    <tableColumn id="8455" xr3:uid="{16FE3D05-6195-466C-BB20-EF8E948F9AD3}" name="Column8439" dataDxfId="8085"/>
    <tableColumn id="8456" xr3:uid="{91AAE976-EB98-491D-8D40-491F23A69E9B}" name="Column8440" dataDxfId="8084"/>
    <tableColumn id="8457" xr3:uid="{0ECB14D8-7821-4E89-9661-558E8D8C1A76}" name="Column8441" dataDxfId="8083"/>
    <tableColumn id="8458" xr3:uid="{845AB4E1-0D4E-41A5-BCD0-B168BEF1A988}" name="Column8442" dataDxfId="8082"/>
    <tableColumn id="8459" xr3:uid="{E5917855-7EC5-44E6-AED6-107BE29D7628}" name="Column8443" dataDxfId="8081"/>
    <tableColumn id="8460" xr3:uid="{248CC90A-225F-4B13-BF66-595C0E884A85}" name="Column8444" dataDxfId="8080"/>
    <tableColumn id="8461" xr3:uid="{CB469A88-3678-4A04-9096-3912B4D028CA}" name="Column8445" dataDxfId="8079"/>
    <tableColumn id="8462" xr3:uid="{AC8F1878-5537-4FAA-901F-567A9D8F7D3A}" name="Column8446" dataDxfId="8078"/>
    <tableColumn id="8463" xr3:uid="{382ABFAD-AE73-4173-A698-5F6373E6F8FC}" name="Column8447" dataDxfId="8077"/>
    <tableColumn id="8464" xr3:uid="{367FE79C-B4CE-43D2-A258-ED001F3992CA}" name="Column8448" dataDxfId="8076"/>
    <tableColumn id="8465" xr3:uid="{A968E716-8061-4683-832F-FE210FA88AF5}" name="Column8449" dataDxfId="8075"/>
    <tableColumn id="8466" xr3:uid="{C17E22D2-8605-41FD-B339-31F6EE37444D}" name="Column8450" dataDxfId="8074"/>
    <tableColumn id="8467" xr3:uid="{227C9FE8-9C88-47E0-9D77-75138F2FD66A}" name="Column8451" dataDxfId="8073"/>
    <tableColumn id="8468" xr3:uid="{C9A379AF-F50B-45CF-AAE9-FA57C336E8BC}" name="Column8452" dataDxfId="8072"/>
    <tableColumn id="8469" xr3:uid="{45335AD4-4E2D-423D-A501-E77CC9B45DF8}" name="Column8453" dataDxfId="8071"/>
    <tableColumn id="8470" xr3:uid="{4A641F58-7C17-42E8-9037-BEF9A2F3A8B7}" name="Column8454" dataDxfId="8070"/>
    <tableColumn id="8471" xr3:uid="{5E61B4DA-F61E-4F03-A6D5-61221F8D65EB}" name="Column8455" dataDxfId="8069"/>
    <tableColumn id="8472" xr3:uid="{C8BCCE2F-444B-4DDD-B31D-19E1B2CFA739}" name="Column8456" dataDxfId="8068"/>
    <tableColumn id="8473" xr3:uid="{8403B344-8F1A-44ED-BFDC-C90A31A25DF5}" name="Column8457" dataDxfId="8067"/>
    <tableColumn id="8474" xr3:uid="{3C28EA18-EF88-4BC2-AF26-1A906583C74D}" name="Column8458" dataDxfId="8066"/>
    <tableColumn id="8475" xr3:uid="{702DA720-B922-4980-84F4-C22869063DA8}" name="Column8459" dataDxfId="8065"/>
    <tableColumn id="8476" xr3:uid="{A0A82F0B-D146-4DE9-945F-5EB53089B16D}" name="Column8460" dataDxfId="8064"/>
    <tableColumn id="8477" xr3:uid="{44A28AB0-9A13-4CC7-A0E0-9821EAE04483}" name="Column8461" dataDxfId="8063"/>
    <tableColumn id="8478" xr3:uid="{FCB07548-3DF7-4809-A7C6-ACF9FADACFAE}" name="Column8462" dataDxfId="8062"/>
    <tableColumn id="8479" xr3:uid="{18BDCBF3-BE4F-4400-BB08-D33294E22973}" name="Column8463" dataDxfId="8061"/>
    <tableColumn id="8480" xr3:uid="{22F7B8F5-ABE1-4767-AEDB-3691573CC482}" name="Column8464" dataDxfId="8060"/>
    <tableColumn id="8481" xr3:uid="{2BFA47E1-2F9D-48A4-8E84-18E4FC8B4696}" name="Column8465" dataDxfId="8059"/>
    <tableColumn id="8482" xr3:uid="{4F346D4F-5CB3-48F9-B1BF-7210B3500533}" name="Column8466" dataDxfId="8058"/>
    <tableColumn id="8483" xr3:uid="{27969675-2886-4137-B7B8-617C57D49369}" name="Column8467" dataDxfId="8057"/>
    <tableColumn id="8484" xr3:uid="{E14B6C6E-7764-4C96-8245-76638B733D85}" name="Column8468" dataDxfId="8056"/>
    <tableColumn id="8485" xr3:uid="{5E58F9FA-7D97-4DC8-B186-96A19A89C096}" name="Column8469" dataDxfId="8055"/>
    <tableColumn id="8486" xr3:uid="{21362F9C-6616-423F-A9ED-F84F4FFEE7F1}" name="Column8470" dataDxfId="8054"/>
    <tableColumn id="8487" xr3:uid="{61E5B69E-BF56-4FA6-A43B-1CDB72488F39}" name="Column8471" dataDxfId="8053"/>
    <tableColumn id="8488" xr3:uid="{9EADB658-13D3-4754-AC6D-EBD7BE6B2586}" name="Column8472" dataDxfId="8052"/>
    <tableColumn id="8489" xr3:uid="{0588D586-BCE2-403C-88A4-9B7ADBD30A4F}" name="Column8473" dataDxfId="8051"/>
    <tableColumn id="8490" xr3:uid="{6232114F-40FB-40E5-884A-9EAD5CDE67F0}" name="Column8474" dataDxfId="8050"/>
    <tableColumn id="8491" xr3:uid="{7868F1AF-96A0-4EC9-8B8C-6F1289DA88A8}" name="Column8475" dataDxfId="8049"/>
    <tableColumn id="8492" xr3:uid="{6A6F3CCC-3511-445A-A7BD-2AEA18B7810A}" name="Column8476" dataDxfId="8048"/>
    <tableColumn id="8493" xr3:uid="{E3B51D2A-6FEF-4A26-89CC-169EA5690264}" name="Column8477" dataDxfId="8047"/>
    <tableColumn id="8494" xr3:uid="{84EDBD0D-E975-4009-A1EF-5AF90A47D120}" name="Column8478" dataDxfId="8046"/>
    <tableColumn id="8495" xr3:uid="{7CAABDD9-AA60-40AF-83D9-57F6E5F4784E}" name="Column8479" dataDxfId="8045"/>
    <tableColumn id="8496" xr3:uid="{B37A4850-56D0-43DA-879C-E11A4A13D59F}" name="Column8480" dataDxfId="8044"/>
    <tableColumn id="8497" xr3:uid="{4B272F9A-F627-4FD5-B002-5D553DC3AA55}" name="Column8481" dataDxfId="8043"/>
    <tableColumn id="8498" xr3:uid="{58CF5745-4A82-4C0E-8F47-7AA0E21E7F47}" name="Column8482" dataDxfId="8042"/>
    <tableColumn id="8499" xr3:uid="{C92FF981-6961-43C2-9960-895575D97204}" name="Column8483" dataDxfId="8041"/>
    <tableColumn id="8500" xr3:uid="{752C2170-110F-4690-AEBB-6065D4B5957C}" name="Column8484" dataDxfId="8040"/>
    <tableColumn id="8501" xr3:uid="{B556DBAC-5FD9-4088-A419-514C29881E17}" name="Column8485" dataDxfId="8039"/>
    <tableColumn id="8502" xr3:uid="{B0EB3ABB-97EE-4167-9D03-19C015658930}" name="Column8486" dataDxfId="8038"/>
    <tableColumn id="8503" xr3:uid="{C80ECFD6-956C-4A74-896C-A48112CCCC4F}" name="Column8487" dataDxfId="8037"/>
    <tableColumn id="8504" xr3:uid="{2B327954-AF5B-4684-95AE-2EB9DA82F03F}" name="Column8488" dataDxfId="8036"/>
    <tableColumn id="8505" xr3:uid="{2BC267B7-ADF0-467E-B559-9FC5C19D6D6B}" name="Column8489" dataDxfId="8035"/>
    <tableColumn id="8506" xr3:uid="{91A14495-EF56-43B9-95F5-E2AF71382A2B}" name="Column8490" dataDxfId="8034"/>
    <tableColumn id="8507" xr3:uid="{D4CDC99E-2CEE-4A75-A2FA-9ED974FF3E60}" name="Column8491" dataDxfId="8033"/>
    <tableColumn id="8508" xr3:uid="{FC591367-268B-4B78-8C16-0138CC7DD883}" name="Column8492" dataDxfId="8032"/>
    <tableColumn id="8509" xr3:uid="{4C49013E-DB1E-4EDB-BAE3-EE15C7BD39A2}" name="Column8493" dataDxfId="8031"/>
    <tableColumn id="8510" xr3:uid="{076CC216-C722-409F-9040-DB199C78B4D5}" name="Column8494" dataDxfId="8030"/>
    <tableColumn id="8511" xr3:uid="{BEB760FD-E9C8-49F2-8383-FF6B94DB5069}" name="Column8495" dataDxfId="8029"/>
    <tableColumn id="8512" xr3:uid="{F297ED86-BA9E-4430-B145-1DDBAF9C5551}" name="Column8496" dataDxfId="8028"/>
    <tableColumn id="8513" xr3:uid="{45475080-0A6C-4BFE-8C49-8E41EDA50507}" name="Column8497" dataDxfId="8027"/>
    <tableColumn id="8514" xr3:uid="{A7A46754-C6D2-48A8-B659-A3C6351F0790}" name="Column8498" dataDxfId="8026"/>
    <tableColumn id="8515" xr3:uid="{E5DC0C7E-F384-4889-B40C-334E4A494836}" name="Column8499" dataDxfId="8025"/>
    <tableColumn id="8516" xr3:uid="{B4854F4F-2BE8-4827-B375-95D154185760}" name="Column8500" dataDxfId="8024"/>
    <tableColumn id="8517" xr3:uid="{D75BBCDE-7E3C-4F18-9BD4-113405592592}" name="Column8501" dataDxfId="8023"/>
    <tableColumn id="8518" xr3:uid="{E3510D35-0217-48B6-ACC9-9F0B1701AA8B}" name="Column8502" dataDxfId="8022"/>
    <tableColumn id="8519" xr3:uid="{473F5D7B-CB63-4A94-891D-B33D4BB290FB}" name="Column8503" dataDxfId="8021"/>
    <tableColumn id="8520" xr3:uid="{11AD7FBA-2E6E-4534-8B09-ECBA28A5C490}" name="Column8504" dataDxfId="8020"/>
    <tableColumn id="8521" xr3:uid="{C43E6B0F-8142-4F93-9A02-7E32D7B34836}" name="Column8505" dataDxfId="8019"/>
    <tableColumn id="8522" xr3:uid="{33B080B7-20A4-4D9C-B843-E5D993CA2864}" name="Column8506" dataDxfId="8018"/>
    <tableColumn id="8523" xr3:uid="{CD2C79CC-C095-47F6-97F6-A24CC5044C68}" name="Column8507" dataDxfId="8017"/>
    <tableColumn id="8524" xr3:uid="{8AC568CF-BAE5-44FF-BA54-68566D92DEFC}" name="Column8508" dataDxfId="8016"/>
    <tableColumn id="8525" xr3:uid="{02D48CC3-0681-4E7C-A503-B1AF8529C9E3}" name="Column8509" dataDxfId="8015"/>
    <tableColumn id="8526" xr3:uid="{148CA91F-918E-4B72-B851-BEF7A0902B78}" name="Column8510" dataDxfId="8014"/>
    <tableColumn id="8527" xr3:uid="{8EFC455B-88B3-4C90-944F-54248CECE1C8}" name="Column8511" dataDxfId="8013"/>
    <tableColumn id="8528" xr3:uid="{37F7B42E-A065-49BD-8D3D-FA871FD0985D}" name="Column8512" dataDxfId="8012"/>
    <tableColumn id="8529" xr3:uid="{FC0DD5BB-BB44-4808-A0F1-0FAB16D8972E}" name="Column8513" dataDxfId="8011"/>
    <tableColumn id="8530" xr3:uid="{98443AC5-FBAB-4B18-AC1A-949311E6E9E5}" name="Column8514" dataDxfId="8010"/>
    <tableColumn id="8531" xr3:uid="{18201D29-D90B-4422-9E03-8ECE8FCB3386}" name="Column8515" dataDxfId="8009"/>
    <tableColumn id="8532" xr3:uid="{CAC8A711-13D4-4CCE-8500-EB5731DFB215}" name="Column8516" dataDxfId="8008"/>
    <tableColumn id="8533" xr3:uid="{FF98EF0E-1768-42DF-93DF-C00673F0463F}" name="Column8517" dataDxfId="8007"/>
    <tableColumn id="8534" xr3:uid="{A3499752-9570-4268-8BD7-E72800760C51}" name="Column8518" dataDxfId="8006"/>
    <tableColumn id="8535" xr3:uid="{B2B2B0F0-0FC6-45FD-AED0-980B12E78962}" name="Column8519" dataDxfId="8005"/>
    <tableColumn id="8536" xr3:uid="{6577BAAA-2294-4DD1-BFDD-EC2E1D7A3E6A}" name="Column8520" dataDxfId="8004"/>
    <tableColumn id="8537" xr3:uid="{2CB00437-FD7D-4F00-B141-538385999681}" name="Column8521" dataDxfId="8003"/>
    <tableColumn id="8538" xr3:uid="{AF3BA68E-C4D2-458E-85FE-D51FFE67BF9D}" name="Column8522" dataDxfId="8002"/>
    <tableColumn id="8539" xr3:uid="{CBF360BF-5DDA-4FD2-A9B8-41B29B3169E4}" name="Column8523" dataDxfId="8001"/>
    <tableColumn id="8540" xr3:uid="{15D8C3EC-DB08-46DE-870B-3BBCDA478701}" name="Column8524" dataDxfId="8000"/>
    <tableColumn id="8541" xr3:uid="{6CF402D5-0BF9-4709-AAD4-B4B7A2D910CB}" name="Column8525" dataDxfId="7999"/>
    <tableColumn id="8542" xr3:uid="{EB69185D-5BF1-428D-94C7-A468723B99CE}" name="Column8526" dataDxfId="7998"/>
    <tableColumn id="8543" xr3:uid="{FE3E8717-99DA-497D-A43C-9E72147DF6FB}" name="Column8527" dataDxfId="7997"/>
    <tableColumn id="8544" xr3:uid="{7BCFE75E-3203-4D47-A2F9-C1AF5354DA60}" name="Column8528" dataDxfId="7996"/>
    <tableColumn id="8545" xr3:uid="{4FF4B085-0D0D-4309-ADA6-DED436E9D72D}" name="Column8529" dataDxfId="7995"/>
    <tableColumn id="8546" xr3:uid="{C28F1510-E1B5-48D7-8E2A-CE53370FFDF6}" name="Column8530" dataDxfId="7994"/>
    <tableColumn id="8547" xr3:uid="{69E3EAA9-0BAF-4531-8589-81505E62760D}" name="Column8531" dataDxfId="7993"/>
    <tableColumn id="8548" xr3:uid="{DA4523FE-F44A-482B-84D7-5CEB4BEB1A9D}" name="Column8532" dataDxfId="7992"/>
    <tableColumn id="8549" xr3:uid="{65DBDA99-A9C0-4AA9-A2E4-534D9E670A54}" name="Column8533" dataDxfId="7991"/>
    <tableColumn id="8550" xr3:uid="{513F4E25-6064-49F2-ABA4-1D3CD684F1EF}" name="Column8534" dataDxfId="7990"/>
    <tableColumn id="8551" xr3:uid="{B8F662DA-271B-4B22-96AA-4AEB9FFEFF92}" name="Column8535" dataDxfId="7989"/>
    <tableColumn id="8552" xr3:uid="{C714D07A-7919-43B1-BC0B-8F70C1472C93}" name="Column8536" dataDxfId="7988"/>
    <tableColumn id="8553" xr3:uid="{C50AE2EE-CF51-4185-9F29-D2699188210A}" name="Column8537" dataDxfId="7987"/>
    <tableColumn id="8554" xr3:uid="{28BBA9B4-5254-40BA-B99B-D41A501E954A}" name="Column8538" dataDxfId="7986"/>
    <tableColumn id="8555" xr3:uid="{5E7213F5-8269-4AD6-B3E6-AB4752C20582}" name="Column8539" dataDxfId="7985"/>
    <tableColumn id="8556" xr3:uid="{22D4F92A-8023-4130-947B-9B7D5F1BA874}" name="Column8540" dataDxfId="7984"/>
    <tableColumn id="8557" xr3:uid="{2A23F8EC-D429-4841-9623-75448588974F}" name="Column8541" dataDxfId="7983"/>
    <tableColumn id="8558" xr3:uid="{A1F914DA-535E-48E2-8D9E-32D597CBC455}" name="Column8542" dataDxfId="7982"/>
    <tableColumn id="8559" xr3:uid="{D4E1901B-804C-48CF-BC5B-30E524391DB3}" name="Column8543" dataDxfId="7981"/>
    <tableColumn id="8560" xr3:uid="{7110F9CF-DD1E-4C8E-914D-9616284A7709}" name="Column8544" dataDxfId="7980"/>
    <tableColumn id="8561" xr3:uid="{A74DAD6A-0D80-4E97-A232-9C5811BD3F22}" name="Column8545" dataDxfId="7979"/>
    <tableColumn id="8562" xr3:uid="{C3C87635-7466-4CAD-9419-7CDEA01DEE8C}" name="Column8546" dataDxfId="7978"/>
    <tableColumn id="8563" xr3:uid="{D3C7B798-9D1B-498D-8BD5-A9655D7DD42C}" name="Column8547" dataDxfId="7977"/>
    <tableColumn id="8564" xr3:uid="{1618C71B-8924-41B5-AFED-BF1D31C7E309}" name="Column8548" dataDxfId="7976"/>
    <tableColumn id="8565" xr3:uid="{802E9BD6-F5C6-44C9-9448-8D3DD581E738}" name="Column8549" dataDxfId="7975"/>
    <tableColumn id="8566" xr3:uid="{AD3926B2-7AC7-495E-BAA6-29B9EB8579CB}" name="Column8550" dataDxfId="7974"/>
    <tableColumn id="8567" xr3:uid="{D76FB6FD-3B9E-44AC-9291-4CB6480AE803}" name="Column8551" dataDxfId="7973"/>
    <tableColumn id="8568" xr3:uid="{3F403B0B-E655-45C6-8948-96E5D6ED3ACF}" name="Column8552" dataDxfId="7972"/>
    <tableColumn id="8569" xr3:uid="{A554E3C2-DBF7-417D-8561-CDB57D87F9F5}" name="Column8553" dataDxfId="7971"/>
    <tableColumn id="8570" xr3:uid="{DD60DD00-3F12-45CF-B75F-6F6D1325C59B}" name="Column8554" dataDxfId="7970"/>
    <tableColumn id="8571" xr3:uid="{34EE98D7-E7D1-420E-9DE6-AA72EA7537A2}" name="Column8555" dataDxfId="7969"/>
    <tableColumn id="8572" xr3:uid="{5C8A6627-36DC-4A2F-B2CE-D5045E314486}" name="Column8556" dataDxfId="7968"/>
    <tableColumn id="8573" xr3:uid="{E8BDE625-082F-405B-AC22-B5AAC90BEDDE}" name="Column8557" dataDxfId="7967"/>
    <tableColumn id="8574" xr3:uid="{A3DC5960-8B2B-49E7-AB0C-205F217A6861}" name="Column8558" dataDxfId="7966"/>
    <tableColumn id="8575" xr3:uid="{A2EB507F-75AD-4B3D-B832-9BDAC608EF7C}" name="Column8559" dataDxfId="7965"/>
    <tableColumn id="8576" xr3:uid="{49565492-85B7-482D-BF04-4E3A5A4EAFC0}" name="Column8560" dataDxfId="7964"/>
    <tableColumn id="8577" xr3:uid="{406B7E16-E296-44CC-B3D7-7AB7D3C3C6F2}" name="Column8561" dataDxfId="7963"/>
    <tableColumn id="8578" xr3:uid="{344781B1-5C5D-41C7-929D-3A243180CEED}" name="Column8562" dataDxfId="7962"/>
    <tableColumn id="8579" xr3:uid="{FE4BBC59-1350-43AB-9233-C8FD9DADBB5F}" name="Column8563" dataDxfId="7961"/>
    <tableColumn id="8580" xr3:uid="{641C66F2-D7A1-465F-88FD-C7519AE5318C}" name="Column8564" dataDxfId="7960"/>
    <tableColumn id="8581" xr3:uid="{287F1C7A-9729-4D01-ACDB-F81D5D6DB35E}" name="Column8565" dataDxfId="7959"/>
    <tableColumn id="8582" xr3:uid="{2F8EE06B-AFC0-498F-B2B6-D04ADF6D7256}" name="Column8566" dataDxfId="7958"/>
    <tableColumn id="8583" xr3:uid="{079D9348-0FE9-48A3-87A0-BFC5226B08CC}" name="Column8567" dataDxfId="7957"/>
    <tableColumn id="8584" xr3:uid="{B39EE3BB-8426-48F7-BE14-B1460AB1910B}" name="Column8568" dataDxfId="7956"/>
    <tableColumn id="8585" xr3:uid="{F4664AB2-3A89-48E6-86E5-4E5EB186B4E1}" name="Column8569" dataDxfId="7955"/>
    <tableColumn id="8586" xr3:uid="{95B29283-802E-4270-8BCB-5800971CD109}" name="Column8570" dataDxfId="7954"/>
    <tableColumn id="8587" xr3:uid="{EA2FBD05-E7CE-4CB0-AB95-02B60FFB374C}" name="Column8571" dataDxfId="7953"/>
    <tableColumn id="8588" xr3:uid="{44029DD3-62FC-4835-8570-AAE1590659BC}" name="Column8572" dataDxfId="7952"/>
    <tableColumn id="8589" xr3:uid="{678324EE-CC71-4421-98FA-4979EBE95AE2}" name="Column8573" dataDxfId="7951"/>
    <tableColumn id="8590" xr3:uid="{9855498C-C089-4F8B-AE06-B0B3117EB220}" name="Column8574" dataDxfId="7950"/>
    <tableColumn id="8591" xr3:uid="{89D13BC5-BF7F-4897-B7A7-DFB2EE2EF9F7}" name="Column8575" dataDxfId="7949"/>
    <tableColumn id="8592" xr3:uid="{5338711B-3C98-48D6-AD75-9A7817D6EC81}" name="Column8576" dataDxfId="7948"/>
    <tableColumn id="8593" xr3:uid="{261CF771-DE37-48D5-A7E7-E1ED5A9FA546}" name="Column8577" dataDxfId="7947"/>
    <tableColumn id="8594" xr3:uid="{53200F51-13DB-452D-BF70-DBBC61B02266}" name="Column8578" dataDxfId="7946"/>
    <tableColumn id="8595" xr3:uid="{E44C6FA6-B742-4CD2-97F4-6E0690CE4BAF}" name="Column8579" dataDxfId="7945"/>
    <tableColumn id="8596" xr3:uid="{B30E5022-7AA3-4D8E-9BC1-29A099C1DEDF}" name="Column8580" dataDxfId="7944"/>
    <tableColumn id="8597" xr3:uid="{B36B38B4-197F-4D94-96DC-F01C65BB2480}" name="Column8581" dataDxfId="7943"/>
    <tableColumn id="8598" xr3:uid="{99DA9646-AC29-4115-94E2-2C51AE73520A}" name="Column8582" dataDxfId="7942"/>
    <tableColumn id="8599" xr3:uid="{9B7F211D-6D80-4BA7-ADB7-84A1AB82D667}" name="Column8583" dataDxfId="7941"/>
    <tableColumn id="8600" xr3:uid="{DE60BB74-F63A-4DD9-889F-9A3589E54BB8}" name="Column8584" dataDxfId="7940"/>
    <tableColumn id="8601" xr3:uid="{B13735B9-FF21-48EA-9898-235C186DCDB2}" name="Column8585" dataDxfId="7939"/>
    <tableColumn id="8602" xr3:uid="{683CFB57-F4BA-464D-9086-9F191136074E}" name="Column8586" dataDxfId="7938"/>
    <tableColumn id="8603" xr3:uid="{09BB304D-F16A-4488-ABCC-774A8385CAD1}" name="Column8587" dataDxfId="7937"/>
    <tableColumn id="8604" xr3:uid="{EC8F13D0-2513-41A0-8321-F057E350CF81}" name="Column8588" dataDxfId="7936"/>
    <tableColumn id="8605" xr3:uid="{DB27880C-6ED9-4AB1-9C48-1DE0AB743A3F}" name="Column8589" dataDxfId="7935"/>
    <tableColumn id="8606" xr3:uid="{78A13DB5-05F1-4CE4-9434-EEECE9401888}" name="Column8590" dataDxfId="7934"/>
    <tableColumn id="8607" xr3:uid="{30058414-4DD8-427B-95EF-56EED22865FB}" name="Column8591" dataDxfId="7933"/>
    <tableColumn id="8608" xr3:uid="{E1853E1D-4F5C-468B-BD8B-35A46AC39108}" name="Column8592" dataDxfId="7932"/>
    <tableColumn id="8609" xr3:uid="{8811B60A-D846-4D42-B9CD-E1FDD8BC000E}" name="Column8593" dataDxfId="7931"/>
    <tableColumn id="8610" xr3:uid="{3516C3F8-C538-4526-A087-3390DD1470AB}" name="Column8594" dataDxfId="7930"/>
    <tableColumn id="8611" xr3:uid="{82923DC1-25D7-44A3-B575-D2075BEF7B50}" name="Column8595" dataDxfId="7929"/>
    <tableColumn id="8612" xr3:uid="{C72EBB35-F94D-4A82-82DA-814E884416C8}" name="Column8596" dataDxfId="7928"/>
    <tableColumn id="8613" xr3:uid="{65FFF3AE-080D-414D-8360-1F1B94082C0A}" name="Column8597" dataDxfId="7927"/>
    <tableColumn id="8614" xr3:uid="{D9E31410-40D3-4C4F-961A-6B51634AC502}" name="Column8598" dataDxfId="7926"/>
    <tableColumn id="8615" xr3:uid="{F1EF5D7C-93C7-4005-83EC-12322D4DC4E3}" name="Column8599" dataDxfId="7925"/>
    <tableColumn id="8616" xr3:uid="{69D28C0B-DDB0-4603-B7A7-63A7B049E31A}" name="Column8600" dataDxfId="7924"/>
    <tableColumn id="8617" xr3:uid="{DAE6DE43-C66B-4A9E-821B-3ADF32B8692F}" name="Column8601" dataDxfId="7923"/>
    <tableColumn id="8618" xr3:uid="{C46C3149-92CC-4310-9783-E49B13720613}" name="Column8602" dataDxfId="7922"/>
    <tableColumn id="8619" xr3:uid="{FDB2C8BB-E134-4335-AF20-3E9C60B1779B}" name="Column8603" dataDxfId="7921"/>
    <tableColumn id="8620" xr3:uid="{96F54F64-741F-442F-B808-83253BA74823}" name="Column8604" dataDxfId="7920"/>
    <tableColumn id="8621" xr3:uid="{280F3FD9-07B2-4145-BFB6-2C4B03B1CE34}" name="Column8605" dataDxfId="7919"/>
    <tableColumn id="8622" xr3:uid="{598C1681-2B47-49B0-BA63-0B86FEEC11EB}" name="Column8606" dataDxfId="7918"/>
    <tableColumn id="8623" xr3:uid="{8C722D1E-EB71-4F2D-9CDC-01B4918D9703}" name="Column8607" dataDxfId="7917"/>
    <tableColumn id="8624" xr3:uid="{937C832F-BDE1-4189-90E2-AE5286BFE063}" name="Column8608" dataDxfId="7916"/>
    <tableColumn id="8625" xr3:uid="{4182E80B-DC5A-4DF4-8A0B-AFC5793B7792}" name="Column8609" dataDxfId="7915"/>
    <tableColumn id="8626" xr3:uid="{D6776F7E-1166-4952-9109-5B656A816625}" name="Column8610" dataDxfId="7914"/>
    <tableColumn id="8627" xr3:uid="{01A4CE87-36DC-4835-88A5-EF46B6645651}" name="Column8611" dataDxfId="7913"/>
    <tableColumn id="8628" xr3:uid="{A2BFBE3E-EE20-43EF-9B56-05A9471F07EB}" name="Column8612" dataDxfId="7912"/>
    <tableColumn id="8629" xr3:uid="{487D4F8A-B23F-4F99-87A7-5A3242DF3DFB}" name="Column8613" dataDxfId="7911"/>
    <tableColumn id="8630" xr3:uid="{62391579-2DAC-4129-AEB0-85FD44147E4D}" name="Column8614" dataDxfId="7910"/>
    <tableColumn id="8631" xr3:uid="{8750ACA0-50AD-4469-BC4C-3FD3B14F1B65}" name="Column8615" dataDxfId="7909"/>
    <tableColumn id="8632" xr3:uid="{959B5D1E-5F89-4F4C-8A7E-F705D1853B31}" name="Column8616" dataDxfId="7908"/>
    <tableColumn id="8633" xr3:uid="{F46B2A12-3DF7-4AB8-BDA6-B78E364BE405}" name="Column8617" dataDxfId="7907"/>
    <tableColumn id="8634" xr3:uid="{1E26A851-481F-49E7-A36D-223380CA6EC6}" name="Column8618" dataDxfId="7906"/>
    <tableColumn id="8635" xr3:uid="{D3EC977E-7F69-41EA-8B80-418FD4A34299}" name="Column8619" dataDxfId="7905"/>
    <tableColumn id="8636" xr3:uid="{AEA65045-7253-4C8E-A34F-113919DE40C8}" name="Column8620" dataDxfId="7904"/>
    <tableColumn id="8637" xr3:uid="{CCBA2789-812F-4FB1-AD49-FC2D54DA0A15}" name="Column8621" dataDxfId="7903"/>
    <tableColumn id="8638" xr3:uid="{269B43D1-3881-4D8F-9038-BADB0092C848}" name="Column8622" dataDxfId="7902"/>
    <tableColumn id="8639" xr3:uid="{3CB05667-3EBC-4FCD-8EE5-1A7D93B8B85D}" name="Column8623" dataDxfId="7901"/>
    <tableColumn id="8640" xr3:uid="{881A3DC2-8F5A-4FB3-B608-75CAF12FC975}" name="Column8624" dataDxfId="7900"/>
    <tableColumn id="8641" xr3:uid="{5B5EC0E3-2FAA-43BF-BAF0-FA103CB38189}" name="Column8625" dataDxfId="7899"/>
    <tableColumn id="8642" xr3:uid="{1B22DB5E-9747-492A-8AFB-CFA1819374D8}" name="Column8626" dataDxfId="7898"/>
    <tableColumn id="8643" xr3:uid="{30D1796C-AF85-4B03-8C39-08A3A514E69B}" name="Column8627" dataDxfId="7897"/>
    <tableColumn id="8644" xr3:uid="{C25278D8-329B-4C25-A255-3F291D57A919}" name="Column8628" dataDxfId="7896"/>
    <tableColumn id="8645" xr3:uid="{021BDED5-D010-4ADC-A973-7AC08831C712}" name="Column8629" dataDxfId="7895"/>
    <tableColumn id="8646" xr3:uid="{1F240BA3-514A-479D-8EDB-315AAE1D9AB0}" name="Column8630" dataDxfId="7894"/>
    <tableColumn id="8647" xr3:uid="{1609C26A-EAF3-46F7-9C99-C1A69B67D2CE}" name="Column8631" dataDxfId="7893"/>
    <tableColumn id="8648" xr3:uid="{2E45B3B8-A161-40F4-BDB9-691807E83CEC}" name="Column8632" dataDxfId="7892"/>
    <tableColumn id="8649" xr3:uid="{8FDB697C-286A-400D-9D5F-6A418BC03C09}" name="Column8633" dataDxfId="7891"/>
    <tableColumn id="8650" xr3:uid="{32DFC742-5AE6-44F6-86DB-B4C691DF4253}" name="Column8634" dataDxfId="7890"/>
    <tableColumn id="8651" xr3:uid="{F243FED9-AE64-4086-81E7-21BF9377DCC7}" name="Column8635" dataDxfId="7889"/>
    <tableColumn id="8652" xr3:uid="{C13342A2-FF69-4989-88A8-7167C92F29F9}" name="Column8636" dataDxfId="7888"/>
    <tableColumn id="8653" xr3:uid="{AB756372-A8E7-4BA8-B491-BF8E667130CF}" name="Column8637" dataDxfId="7887"/>
    <tableColumn id="8654" xr3:uid="{2702CA15-6DBD-47F9-8847-A0914217378D}" name="Column8638" dataDxfId="7886"/>
    <tableColumn id="8655" xr3:uid="{D74C78C1-9A6E-4204-8467-862E3A57127F}" name="Column8639" dataDxfId="7885"/>
    <tableColumn id="8656" xr3:uid="{3F5291F4-AA84-4007-860C-9AB5D7B162D3}" name="Column8640" dataDxfId="7884"/>
    <tableColumn id="8657" xr3:uid="{B355F224-23F3-44DD-9E32-EAB291A1B063}" name="Column8641" dataDxfId="7883"/>
    <tableColumn id="8658" xr3:uid="{9F4B707B-09D6-4794-982E-B7F98F4D016B}" name="Column8642" dataDxfId="7882"/>
    <tableColumn id="8659" xr3:uid="{32F0FC8D-BF5F-4A98-BF64-91A19C98AD20}" name="Column8643" dataDxfId="7881"/>
    <tableColumn id="8660" xr3:uid="{9768764D-978E-426B-87AA-54A9F0EA6664}" name="Column8644" dataDxfId="7880"/>
    <tableColumn id="8661" xr3:uid="{3976F765-3A7A-4279-B827-48FA131D48C9}" name="Column8645" dataDxfId="7879"/>
    <tableColumn id="8662" xr3:uid="{BA29EFC9-DDAC-4B4E-892B-0115883F2B0D}" name="Column8646" dataDxfId="7878"/>
    <tableColumn id="8663" xr3:uid="{7BE27A94-6AC9-4425-9818-E3BBA07F5515}" name="Column8647" dataDxfId="7877"/>
    <tableColumn id="8664" xr3:uid="{F8773D11-13EF-4B57-AA92-DF633E056928}" name="Column8648" dataDxfId="7876"/>
    <tableColumn id="8665" xr3:uid="{23A8FD2F-1268-4E3F-8E7D-AC2C9F6C49C4}" name="Column8649" dataDxfId="7875"/>
    <tableColumn id="8666" xr3:uid="{B3033E1E-E8C1-47D1-8892-5BCE8D8F60C7}" name="Column8650" dataDxfId="7874"/>
    <tableColumn id="8667" xr3:uid="{A75051E5-6AA4-4A0F-BCF2-311320C910FC}" name="Column8651" dataDxfId="7873"/>
    <tableColumn id="8668" xr3:uid="{6518C9C2-3509-448D-B97C-8F95EAE906B0}" name="Column8652" dataDxfId="7872"/>
    <tableColumn id="8669" xr3:uid="{33EA8164-255E-4627-B992-7B15D84C1E63}" name="Column8653" dataDxfId="7871"/>
    <tableColumn id="8670" xr3:uid="{B97B8412-D8A7-41D6-B774-F493CF436450}" name="Column8654" dataDxfId="7870"/>
    <tableColumn id="8671" xr3:uid="{10FC8387-6980-4E85-9BD4-D80970E0E973}" name="Column8655" dataDxfId="7869"/>
    <tableColumn id="8672" xr3:uid="{409473B6-E862-4D9B-AD44-96F090CED465}" name="Column8656" dataDxfId="7868"/>
    <tableColumn id="8673" xr3:uid="{28FF2E39-0336-4066-B82F-6C2D56CE394C}" name="Column8657" dataDxfId="7867"/>
    <tableColumn id="8674" xr3:uid="{7AAA1172-D5F7-4953-839F-971371FCF3F8}" name="Column8658" dataDxfId="7866"/>
    <tableColumn id="8675" xr3:uid="{FE478ECF-E737-49BC-8D62-C6E202B6F72A}" name="Column8659" dataDxfId="7865"/>
    <tableColumn id="8676" xr3:uid="{766E7B4C-0AC6-4532-BB10-99D689746BF5}" name="Column8660" dataDxfId="7864"/>
    <tableColumn id="8677" xr3:uid="{8A78F500-47DB-422D-A36A-53C307FF3BB2}" name="Column8661" dataDxfId="7863"/>
    <tableColumn id="8678" xr3:uid="{ED6943B5-E76A-4DAC-AF04-FF505004409C}" name="Column8662" dataDxfId="7862"/>
    <tableColumn id="8679" xr3:uid="{6ADE33C6-12AE-4157-957F-85C93FA84D89}" name="Column8663" dataDxfId="7861"/>
    <tableColumn id="8680" xr3:uid="{9DB79576-A814-47AD-9272-BCA694BF53DB}" name="Column8664" dataDxfId="7860"/>
    <tableColumn id="8681" xr3:uid="{B6B18985-768A-46C9-B749-7A9E21CB4006}" name="Column8665" dataDxfId="7859"/>
    <tableColumn id="8682" xr3:uid="{65B44702-F3EC-4387-BAF5-CD6B1CE6CE34}" name="Column8666" dataDxfId="7858"/>
    <tableColumn id="8683" xr3:uid="{5D9FDA38-3AE7-4C93-ACF0-AD33D861A30D}" name="Column8667" dataDxfId="7857"/>
    <tableColumn id="8684" xr3:uid="{2D90F8A2-002A-402D-9ADD-D795ECA6A4BE}" name="Column8668" dataDxfId="7856"/>
    <tableColumn id="8685" xr3:uid="{AC71C226-ECFB-4CB5-B907-7EE352EDD197}" name="Column8669" dataDxfId="7855"/>
    <tableColumn id="8686" xr3:uid="{2372A1C2-9BF4-41E2-B68B-75BF240AF537}" name="Column8670" dataDxfId="7854"/>
    <tableColumn id="8687" xr3:uid="{4EFF4DC4-11B6-44EC-A6BC-9ABB31D96270}" name="Column8671" dataDxfId="7853"/>
    <tableColumn id="8688" xr3:uid="{28ED5A0F-F3C8-4EB1-B403-20284D61058B}" name="Column8672" dataDxfId="7852"/>
    <tableColumn id="8689" xr3:uid="{83808CF3-006D-483D-A0BC-561CF4D713DB}" name="Column8673" dataDxfId="7851"/>
    <tableColumn id="8690" xr3:uid="{8A7F4309-DE44-4683-B7F3-350E5FC279C8}" name="Column8674" dataDxfId="7850"/>
    <tableColumn id="8691" xr3:uid="{834412B5-9DAB-42BB-9C66-6DC4739D256F}" name="Column8675" dataDxfId="7849"/>
    <tableColumn id="8692" xr3:uid="{21EB8801-820E-411F-8C77-6B961495A488}" name="Column8676" dataDxfId="7848"/>
    <tableColumn id="8693" xr3:uid="{916A9D2B-22C3-437C-9606-84B8697908C5}" name="Column8677" dataDxfId="7847"/>
    <tableColumn id="8694" xr3:uid="{BCC6D8CB-1EE2-4EA2-A6A6-915F9262FEA5}" name="Column8678" dataDxfId="7846"/>
    <tableColumn id="8695" xr3:uid="{A4644DCB-83AD-4624-A337-918BD4D5B3FF}" name="Column8679" dataDxfId="7845"/>
    <tableColumn id="8696" xr3:uid="{559A5094-12E3-4106-B492-7D2D7B2A1183}" name="Column8680" dataDxfId="7844"/>
    <tableColumn id="8697" xr3:uid="{ADE7670D-4B4B-4259-BC00-4A2233E7A261}" name="Column8681" dataDxfId="7843"/>
    <tableColumn id="8698" xr3:uid="{6BCD7FBF-08B0-4B0E-8EED-CB17742227D4}" name="Column8682" dataDxfId="7842"/>
    <tableColumn id="8699" xr3:uid="{4C7293B9-EFA0-4E9E-8EF1-7894D1B03A09}" name="Column8683" dataDxfId="7841"/>
    <tableColumn id="8700" xr3:uid="{297A4978-C911-4D9F-9DBD-E49572476E07}" name="Column8684" dataDxfId="7840"/>
    <tableColumn id="8701" xr3:uid="{9C38F4BA-D01C-497E-8682-3683C1B3E300}" name="Column8685" dataDxfId="7839"/>
    <tableColumn id="8702" xr3:uid="{534A08D3-2703-4F04-81CD-01CBF9771F7B}" name="Column8686" dataDxfId="7838"/>
    <tableColumn id="8703" xr3:uid="{F7A069E4-B227-47FF-B0B7-69B8D7F206A7}" name="Column8687" dataDxfId="7837"/>
    <tableColumn id="8704" xr3:uid="{8082E496-3190-4A37-B5C6-3CB9FE363189}" name="Column8688" dataDxfId="7836"/>
    <tableColumn id="8705" xr3:uid="{AAB815D8-CFEC-4724-99A1-A832D8AE6927}" name="Column8689" dataDxfId="7835"/>
    <tableColumn id="8706" xr3:uid="{B8792103-A5F5-4B49-8141-4E6B64953760}" name="Column8690" dataDxfId="7834"/>
    <tableColumn id="8707" xr3:uid="{6D78377B-492B-4CAC-967E-2E36960B4B81}" name="Column8691" dataDxfId="7833"/>
    <tableColumn id="8708" xr3:uid="{D338D2FD-5643-47D0-91F3-5EB225DDDFF6}" name="Column8692" dataDxfId="7832"/>
    <tableColumn id="8709" xr3:uid="{D3A2D210-61C5-45B7-9986-8B7925F1E9DA}" name="Column8693" dataDxfId="7831"/>
    <tableColumn id="8710" xr3:uid="{7D414C38-7ADD-475D-84F0-80578888A876}" name="Column8694" dataDxfId="7830"/>
    <tableColumn id="8711" xr3:uid="{6B7F06F9-1572-4615-842F-A8884F9E8120}" name="Column8695" dataDxfId="7829"/>
    <tableColumn id="8712" xr3:uid="{E81C9733-287E-4E80-9FDF-C2422DE8E3EF}" name="Column8696" dataDxfId="7828"/>
    <tableColumn id="8713" xr3:uid="{172D64FD-0AE6-4C2A-8134-75CE1D94A54B}" name="Column8697" dataDxfId="7827"/>
    <tableColumn id="8714" xr3:uid="{5C26E9CA-4528-4137-A6FE-25E0D1BE3367}" name="Column8698" dataDxfId="7826"/>
    <tableColumn id="8715" xr3:uid="{84BD041E-9E4F-416A-921E-6B70ABC2C82C}" name="Column8699" dataDxfId="7825"/>
    <tableColumn id="8716" xr3:uid="{6CD69B12-37DA-4E10-B93A-2203B9CAE5ED}" name="Column8700" dataDxfId="7824"/>
    <tableColumn id="8717" xr3:uid="{6EB10B46-E47E-401D-8DF0-D439FE329B2B}" name="Column8701" dataDxfId="7823"/>
    <tableColumn id="8718" xr3:uid="{3258226B-E534-4D3D-8C6F-87F0755C01DC}" name="Column8702" dataDxfId="7822"/>
    <tableColumn id="8719" xr3:uid="{A9C2CDAA-5909-4ED8-92B8-F1F501C8FEF6}" name="Column8703" dataDxfId="7821"/>
    <tableColumn id="8720" xr3:uid="{C26C15D5-A28F-4814-9348-0BBA0274FE57}" name="Column8704" dataDxfId="7820"/>
    <tableColumn id="8721" xr3:uid="{99BF5D04-BD0C-49AF-A5BC-D89F0650910D}" name="Column8705" dataDxfId="7819"/>
    <tableColumn id="8722" xr3:uid="{7F7FE8F9-C381-46AA-BAF8-C5F51121B229}" name="Column8706" dataDxfId="7818"/>
    <tableColumn id="8723" xr3:uid="{CB0EC280-A015-46F0-9563-B02B84CB93A3}" name="Column8707" dataDxfId="7817"/>
    <tableColumn id="8724" xr3:uid="{49A0DFD0-239F-4436-82C5-FFBB9A31D80F}" name="Column8708" dataDxfId="7816"/>
    <tableColumn id="8725" xr3:uid="{CE6DDB36-6B29-4B45-B40B-CBFD737E6710}" name="Column8709" dataDxfId="7815"/>
    <tableColumn id="8726" xr3:uid="{4CA7932E-C83B-484B-9A34-F4FFD38BF17E}" name="Column8710" dataDxfId="7814"/>
    <tableColumn id="8727" xr3:uid="{CB1B0567-1189-43AC-83A9-61A5B6B40037}" name="Column8711" dataDxfId="7813"/>
    <tableColumn id="8728" xr3:uid="{7700CD3A-F9B4-477E-B637-1EE259D8C51D}" name="Column8712" dataDxfId="7812"/>
    <tableColumn id="8729" xr3:uid="{91CFB088-A7A3-4419-AA73-D7F4FC7C3582}" name="Column8713" dataDxfId="7811"/>
    <tableColumn id="8730" xr3:uid="{F3C6D0AD-51EE-4A84-8BD3-149FA75BE3A8}" name="Column8714" dataDxfId="7810"/>
    <tableColumn id="8731" xr3:uid="{788F983C-93EF-462B-ADE4-1CF250272BF4}" name="Column8715" dataDxfId="7809"/>
    <tableColumn id="8732" xr3:uid="{28511AD3-97D7-48B7-A9CD-366262E0B4A3}" name="Column8716" dataDxfId="7808"/>
    <tableColumn id="8733" xr3:uid="{0A098DB4-A607-453D-8FB6-9DFCEF3EF2B2}" name="Column8717" dataDxfId="7807"/>
    <tableColumn id="8734" xr3:uid="{D982B5C5-97A8-453E-8C21-B2EEDD9CF607}" name="Column8718" dataDxfId="7806"/>
    <tableColumn id="8735" xr3:uid="{1FB27126-074F-48AB-BB49-DCEDA0694023}" name="Column8719" dataDxfId="7805"/>
    <tableColumn id="8736" xr3:uid="{5719BAFD-6B49-46B6-BC1F-28C3022C7782}" name="Column8720" dataDxfId="7804"/>
    <tableColumn id="8737" xr3:uid="{2AFC3DB8-2016-48DE-87D9-CA405EABE1E2}" name="Column8721" dataDxfId="7803"/>
    <tableColumn id="8738" xr3:uid="{4269DD62-1609-4699-9531-579888D84535}" name="Column8722" dataDxfId="7802"/>
    <tableColumn id="8739" xr3:uid="{CA41B475-5707-4E1E-8CD6-8C6C8F8389C4}" name="Column8723" dataDxfId="7801"/>
    <tableColumn id="8740" xr3:uid="{A6CF5696-47F5-4115-873D-B414CDE7A891}" name="Column8724" dataDxfId="7800"/>
    <tableColumn id="8741" xr3:uid="{B8D83557-4B80-48A4-8CA4-D8312F240747}" name="Column8725" dataDxfId="7799"/>
    <tableColumn id="8742" xr3:uid="{66FFF59A-BDF3-478B-B461-2D36822EA13D}" name="Column8726" dataDxfId="7798"/>
    <tableColumn id="8743" xr3:uid="{99E06981-1548-43F7-BB1F-4F9C9A37EFE6}" name="Column8727" dataDxfId="7797"/>
    <tableColumn id="8744" xr3:uid="{2E11347A-767A-4642-9CB2-395880A0C0FB}" name="Column8728" dataDxfId="7796"/>
    <tableColumn id="8745" xr3:uid="{BCA85197-F965-4D91-8B34-083D10B2F4EC}" name="Column8729" dataDxfId="7795"/>
    <tableColumn id="8746" xr3:uid="{821E0C2F-7F32-44F2-8E11-E431D1CAD199}" name="Column8730" dataDxfId="7794"/>
    <tableColumn id="8747" xr3:uid="{9AF80798-9DDB-4779-B4D5-3CD6CC8CF398}" name="Column8731" dataDxfId="7793"/>
    <tableColumn id="8748" xr3:uid="{FE640B69-375C-4705-A7F8-121EBEA4A979}" name="Column8732" dataDxfId="7792"/>
    <tableColumn id="8749" xr3:uid="{810BAAAC-8443-474B-9A5C-B1B89409F938}" name="Column8733" dataDxfId="7791"/>
    <tableColumn id="8750" xr3:uid="{3CA31F9B-98BB-4453-A836-0047694E6451}" name="Column8734" dataDxfId="7790"/>
    <tableColumn id="8751" xr3:uid="{836B0F7F-8D48-4D8E-941E-C57E9E36E84C}" name="Column8735" dataDxfId="7789"/>
    <tableColumn id="8752" xr3:uid="{45E5E2E8-2013-4AA7-9E3D-DBDAB77CC6B5}" name="Column8736" dataDxfId="7788"/>
    <tableColumn id="8753" xr3:uid="{921A7500-1ECE-4569-9C0D-98C2BA4E1364}" name="Column8737" dataDxfId="7787"/>
    <tableColumn id="8754" xr3:uid="{38630FA7-BBBD-4D36-A1A9-314F8882EEC8}" name="Column8738" dataDxfId="7786"/>
    <tableColumn id="8755" xr3:uid="{C36FDF58-0643-435D-AA70-7C18B821F0BE}" name="Column8739" dataDxfId="7785"/>
    <tableColumn id="8756" xr3:uid="{3A6B1E7D-0023-4A00-9C16-B468314537BB}" name="Column8740" dataDxfId="7784"/>
    <tableColumn id="8757" xr3:uid="{72C8F609-FE93-4438-B758-B9522EED6E7B}" name="Column8741" dataDxfId="7783"/>
    <tableColumn id="8758" xr3:uid="{2D90E8EB-3169-44D8-A855-FB237345AE77}" name="Column8742" dataDxfId="7782"/>
    <tableColumn id="8759" xr3:uid="{A8136699-01D8-4802-8F1A-1128C8EF8824}" name="Column8743" dataDxfId="7781"/>
    <tableColumn id="8760" xr3:uid="{DCA36761-3D34-498A-92E6-0A8B817AE9C1}" name="Column8744" dataDxfId="7780"/>
    <tableColumn id="8761" xr3:uid="{8A8B40B6-4EF1-449A-96BF-F94C03D7B5E9}" name="Column8745" dataDxfId="7779"/>
    <tableColumn id="8762" xr3:uid="{72C37541-FCDD-44D7-9245-C18DC13BF573}" name="Column8746" dataDxfId="7778"/>
    <tableColumn id="8763" xr3:uid="{64B52435-0097-4CE0-90C0-12FF584237E6}" name="Column8747" dataDxfId="7777"/>
    <tableColumn id="8764" xr3:uid="{2A277419-6071-43CA-ABF1-DFF8C29EF647}" name="Column8748" dataDxfId="7776"/>
    <tableColumn id="8765" xr3:uid="{506CB8A2-5BDB-4BAE-9D22-7978E1B7C560}" name="Column8749" dataDxfId="7775"/>
    <tableColumn id="8766" xr3:uid="{CF61EA63-0C44-45B9-B2F9-5F5BCEE8035D}" name="Column8750" dataDxfId="7774"/>
    <tableColumn id="8767" xr3:uid="{0C83F8CC-B9DA-45C5-8554-88FA613316AA}" name="Column8751" dataDxfId="7773"/>
    <tableColumn id="8768" xr3:uid="{51BC237B-4FD4-49F8-A75F-1864C17F1EC1}" name="Column8752" dataDxfId="7772"/>
    <tableColumn id="8769" xr3:uid="{88E53F68-33B5-417C-ABE0-352C643F622A}" name="Column8753" dataDxfId="7771"/>
    <tableColumn id="8770" xr3:uid="{3450451B-0EE7-4383-9368-388818860DFD}" name="Column8754" dataDxfId="7770"/>
    <tableColumn id="8771" xr3:uid="{7A2881B7-3C02-483A-A63A-AC84D34DBBD8}" name="Column8755" dataDxfId="7769"/>
    <tableColumn id="8772" xr3:uid="{B2AE21AC-2382-473D-9F3F-5D922FF56B2F}" name="Column8756" dataDxfId="7768"/>
    <tableColumn id="8773" xr3:uid="{0C418D72-8505-409A-897B-3EEEAC108A10}" name="Column8757" dataDxfId="7767"/>
    <tableColumn id="8774" xr3:uid="{68ECFA57-9C60-4304-9D98-5318EA5DAA34}" name="Column8758" dataDxfId="7766"/>
    <tableColumn id="8775" xr3:uid="{99FFC814-F93E-4F41-9D83-9544C4F071C0}" name="Column8759" dataDxfId="7765"/>
    <tableColumn id="8776" xr3:uid="{524F1526-99D8-4703-816F-2475D5AE2076}" name="Column8760" dataDxfId="7764"/>
    <tableColumn id="8777" xr3:uid="{C71DDD0C-D176-4C0C-814C-8AB1CDE14BD5}" name="Column8761" dataDxfId="7763"/>
    <tableColumn id="8778" xr3:uid="{41E9A495-0F0E-4A9B-AC5C-A196CB26581F}" name="Column8762" dataDxfId="7762"/>
    <tableColumn id="8779" xr3:uid="{DB083A15-7C30-4C93-8166-27F322A6AC40}" name="Column8763" dataDxfId="7761"/>
    <tableColumn id="8780" xr3:uid="{5D367BC4-E7F2-46CE-B0AD-C4E2803BFC1C}" name="Column8764" dataDxfId="7760"/>
    <tableColumn id="8781" xr3:uid="{45D91BF6-7542-49A4-AF33-D7FBB82E9447}" name="Column8765" dataDxfId="7759"/>
    <tableColumn id="8782" xr3:uid="{23A9C552-6BFA-4C59-93A1-001FCC618B78}" name="Column8766" dataDxfId="7758"/>
    <tableColumn id="8783" xr3:uid="{6991C699-EC4A-4272-9A6A-7B9A1E0B5872}" name="Column8767" dataDxfId="7757"/>
    <tableColumn id="8784" xr3:uid="{2284A279-1F49-437C-925A-7954556D5CD9}" name="Column8768" dataDxfId="7756"/>
    <tableColumn id="8785" xr3:uid="{49671B4A-A81E-4432-A9D9-0AD98E4D9063}" name="Column8769" dataDxfId="7755"/>
    <tableColumn id="8786" xr3:uid="{DA49392A-4EDF-4464-B66E-0BBCA441B709}" name="Column8770" dataDxfId="7754"/>
    <tableColumn id="8787" xr3:uid="{1ECEEB04-12D6-4DB3-94BC-3DE51F81CCB2}" name="Column8771" dataDxfId="7753"/>
    <tableColumn id="8788" xr3:uid="{CAFAF5F4-C418-4B37-AD9D-245E6373EB95}" name="Column8772" dataDxfId="7752"/>
    <tableColumn id="8789" xr3:uid="{1302BF00-93E3-4BFC-9873-38EC7CE96500}" name="Column8773" dataDxfId="7751"/>
    <tableColumn id="8790" xr3:uid="{3055E634-4970-4520-B17C-214581872CC6}" name="Column8774" dataDxfId="7750"/>
    <tableColumn id="8791" xr3:uid="{047E0EE2-9CCE-4EC7-A6A7-49BF4919B6ED}" name="Column8775" dataDxfId="7749"/>
    <tableColumn id="8792" xr3:uid="{9A3FC121-B816-438C-BE55-CB85F514DC07}" name="Column8776" dataDxfId="7748"/>
    <tableColumn id="8793" xr3:uid="{1C37C16E-9BA3-4D1C-8D51-07197F6782BC}" name="Column8777" dataDxfId="7747"/>
    <tableColumn id="8794" xr3:uid="{20573EDB-12C4-464C-B8B8-2BC2E57E09A2}" name="Column8778" dataDxfId="7746"/>
    <tableColumn id="8795" xr3:uid="{35ACE37C-7C42-4783-9CAE-84C00F3F1DE3}" name="Column8779" dataDxfId="7745"/>
    <tableColumn id="8796" xr3:uid="{04AF5801-94D6-4178-AC88-5A9AE21AAE20}" name="Column8780" dataDxfId="7744"/>
    <tableColumn id="8797" xr3:uid="{46C98A9B-EF0A-46AF-A820-4573927EB785}" name="Column8781" dataDxfId="7743"/>
    <tableColumn id="8798" xr3:uid="{DCF0FA66-72E0-41FF-9F8F-7353B91EC3CC}" name="Column8782" dataDxfId="7742"/>
    <tableColumn id="8799" xr3:uid="{E617E750-E762-4D6D-A742-5DBE88C73917}" name="Column8783" dataDxfId="7741"/>
    <tableColumn id="8800" xr3:uid="{FB850AAF-D7D7-4078-A163-3BF7A402C1C1}" name="Column8784" dataDxfId="7740"/>
    <tableColumn id="8801" xr3:uid="{9D284C35-3294-4453-9538-72EFB3761D61}" name="Column8785" dataDxfId="7739"/>
    <tableColumn id="8802" xr3:uid="{68865DB6-3A5E-44E3-8E5A-9D6CFB46EAD9}" name="Column8786" dataDxfId="7738"/>
    <tableColumn id="8803" xr3:uid="{C6CA61F8-700D-423D-937B-EFC7478EC6CB}" name="Column8787" dataDxfId="7737"/>
    <tableColumn id="8804" xr3:uid="{F3FA2F45-BA95-4125-8C3E-36701A8762A4}" name="Column8788" dataDxfId="7736"/>
    <tableColumn id="8805" xr3:uid="{BCCA558E-5118-4ED4-885B-92A0D049864E}" name="Column8789" dataDxfId="7735"/>
    <tableColumn id="8806" xr3:uid="{1687B0A9-D12A-40D2-845B-8ED664D48CD2}" name="Column8790" dataDxfId="7734"/>
    <tableColumn id="8807" xr3:uid="{CD77BC09-AD40-4998-8035-E3736CD80647}" name="Column8791" dataDxfId="7733"/>
    <tableColumn id="8808" xr3:uid="{F29736D7-E8B4-4246-AF78-53C65BB70627}" name="Column8792" dataDxfId="7732"/>
    <tableColumn id="8809" xr3:uid="{699E6F64-8967-4E97-B0B5-488DD26E21C6}" name="Column8793" dataDxfId="7731"/>
    <tableColumn id="8810" xr3:uid="{E2A987B1-482E-4E4E-8378-1B4E7398A8DE}" name="Column8794" dataDxfId="7730"/>
    <tableColumn id="8811" xr3:uid="{2ACD516C-B225-420A-AB88-02BFCA0A7003}" name="Column8795" dataDxfId="7729"/>
    <tableColumn id="8812" xr3:uid="{517367F9-65E2-4C3D-BCC3-5ABEA9469F02}" name="Column8796" dataDxfId="7728"/>
    <tableColumn id="8813" xr3:uid="{62911E56-76DB-4E5C-9B3B-4C53D5AFF506}" name="Column8797" dataDxfId="7727"/>
    <tableColumn id="8814" xr3:uid="{D7B9DE43-160D-45C6-95BC-A8B3DBAB5FEC}" name="Column8798" dataDxfId="7726"/>
    <tableColumn id="8815" xr3:uid="{CCE8A3D4-89AE-43BF-B444-17B08D03BC10}" name="Column8799" dataDxfId="7725"/>
    <tableColumn id="8816" xr3:uid="{0CD725A0-21BE-455F-B91C-E5B5D1E3DEC5}" name="Column8800" dataDxfId="7724"/>
    <tableColumn id="8817" xr3:uid="{34EEFB34-9581-4553-8F69-D115CB34A62A}" name="Column8801" dataDxfId="7723"/>
    <tableColumn id="8818" xr3:uid="{49CA46A7-8412-4DB6-B62F-67A9BB8BE6A0}" name="Column8802" dataDxfId="7722"/>
    <tableColumn id="8819" xr3:uid="{B82E12D6-314A-415A-BE36-791F5EF1333C}" name="Column8803" dataDxfId="7721"/>
    <tableColumn id="8820" xr3:uid="{4A52DD49-5EF4-47FF-890D-C48E08B12D4D}" name="Column8804" dataDxfId="7720"/>
    <tableColumn id="8821" xr3:uid="{FBB18915-A545-4DAC-9AB0-32D78D931FD6}" name="Column8805" dataDxfId="7719"/>
    <tableColumn id="8822" xr3:uid="{25059A9A-D2E3-4C59-B1F9-03D2B13DF66F}" name="Column8806" dataDxfId="7718"/>
    <tableColumn id="8823" xr3:uid="{8E6C3B78-E457-4F34-8CA1-BBA24BA52F68}" name="Column8807" dataDxfId="7717"/>
    <tableColumn id="8824" xr3:uid="{E1E5DB7E-C636-4542-BD35-D32D684730D5}" name="Column8808" dataDxfId="7716"/>
    <tableColumn id="8825" xr3:uid="{85852E5A-48F3-4EE0-9F8D-AAAA616E62C0}" name="Column8809" dataDxfId="7715"/>
    <tableColumn id="8826" xr3:uid="{A328B2FC-726E-4869-AB92-47BB360D100A}" name="Column8810" dataDxfId="7714"/>
    <tableColumn id="8827" xr3:uid="{51327127-30B1-4229-9FA3-706ED83FD203}" name="Column8811" dataDxfId="7713"/>
    <tableColumn id="8828" xr3:uid="{F3DED5D3-1981-46E9-9D45-D31893600879}" name="Column8812" dataDxfId="7712"/>
    <tableColumn id="8829" xr3:uid="{15E8B592-B1F4-43E0-B230-C35FD4B1E946}" name="Column8813" dataDxfId="7711"/>
    <tableColumn id="8830" xr3:uid="{ABADC784-50B7-47F4-9060-BA14371D0CD2}" name="Column8814" dataDxfId="7710"/>
    <tableColumn id="8831" xr3:uid="{E7D55EC4-9BA7-4840-8C65-1EE4E9A9B261}" name="Column8815" dataDxfId="7709"/>
    <tableColumn id="8832" xr3:uid="{2F1C36F1-D60B-42B8-9D3F-E60CA17E439B}" name="Column8816" dataDxfId="7708"/>
    <tableColumn id="8833" xr3:uid="{0791028A-D469-4E65-B830-3324A1855405}" name="Column8817" dataDxfId="7707"/>
    <tableColumn id="8834" xr3:uid="{3B39381C-821C-4F60-B8AE-7A5D55BC6EEB}" name="Column8818" dataDxfId="7706"/>
    <tableColumn id="8835" xr3:uid="{AF0C89FF-7D05-48AE-958F-9FA008B01C8F}" name="Column8819" dataDxfId="7705"/>
    <tableColumn id="8836" xr3:uid="{D50CFE86-A349-4EC5-ABC8-4C7F081136FF}" name="Column8820" dataDxfId="7704"/>
    <tableColumn id="8837" xr3:uid="{C23E6B0F-479A-4705-9EB0-0F5AFC78D321}" name="Column8821" dataDxfId="7703"/>
    <tableColumn id="8838" xr3:uid="{3D82CA56-0323-45E5-BC35-AD3B3958ED95}" name="Column8822" dataDxfId="7702"/>
    <tableColumn id="8839" xr3:uid="{D07F6069-E4A4-4C34-A6E9-E4C1055B44F4}" name="Column8823" dataDxfId="7701"/>
    <tableColumn id="8840" xr3:uid="{C1884F05-78AE-4C3A-8B10-51509E2F069B}" name="Column8824" dataDxfId="7700"/>
    <tableColumn id="8841" xr3:uid="{E130EC60-F5AE-428B-8788-FD1A9C59C437}" name="Column8825" dataDxfId="7699"/>
    <tableColumn id="8842" xr3:uid="{45F916C1-8D97-447D-A8F4-3E1854F982A7}" name="Column8826" dataDxfId="7698"/>
    <tableColumn id="8843" xr3:uid="{53B4E6B5-67B2-4F8C-8F70-2BBBB27CF508}" name="Column8827" dataDxfId="7697"/>
    <tableColumn id="8844" xr3:uid="{C80BB274-23A3-49C9-82E1-B9B093C141D4}" name="Column8828" dataDxfId="7696"/>
    <tableColumn id="8845" xr3:uid="{47FF074A-1F89-4567-8DCA-042088BC22C6}" name="Column8829" dataDxfId="7695"/>
    <tableColumn id="8846" xr3:uid="{74377CB7-CBB1-4FD7-A216-EA653BEFFAEB}" name="Column8830" dataDxfId="7694"/>
    <tableColumn id="8847" xr3:uid="{3F0FD64C-4B2A-4E85-B403-96B92EDF12B0}" name="Column8831" dataDxfId="7693"/>
    <tableColumn id="8848" xr3:uid="{5AB61DF0-AB88-44B5-8A7E-08ADA994EB76}" name="Column8832" dataDxfId="7692"/>
    <tableColumn id="8849" xr3:uid="{FD51D9E9-EE81-4090-BD60-042A0E2FA80B}" name="Column8833" dataDxfId="7691"/>
    <tableColumn id="8850" xr3:uid="{22C9D5F8-B2EE-4872-BE44-AE4334E18617}" name="Column8834" dataDxfId="7690"/>
    <tableColumn id="8851" xr3:uid="{16CC26FD-8CF6-45AC-B50D-99E16A681F50}" name="Column8835" dataDxfId="7689"/>
    <tableColumn id="8852" xr3:uid="{80E47660-8B33-456C-BCB5-C58E64225484}" name="Column8836" dataDxfId="7688"/>
    <tableColumn id="8853" xr3:uid="{9998B465-3B51-4364-8FE3-3FDE78DECC2B}" name="Column8837" dataDxfId="7687"/>
    <tableColumn id="8854" xr3:uid="{98F909CE-8D00-4BB6-B5DD-711642DA0E16}" name="Column8838" dataDxfId="7686"/>
    <tableColumn id="8855" xr3:uid="{1A574B39-15CB-455E-AA52-9DA91F5AC793}" name="Column8839" dataDxfId="7685"/>
    <tableColumn id="8856" xr3:uid="{A694A3A3-E9E9-47B0-970C-648A451FFA89}" name="Column8840" dataDxfId="7684"/>
    <tableColumn id="8857" xr3:uid="{51963833-756A-463C-AE1E-3B5343242F82}" name="Column8841" dataDxfId="7683"/>
    <tableColumn id="8858" xr3:uid="{C1F4C529-4C01-4126-84D6-E362B4BD1E7C}" name="Column8842" dataDxfId="7682"/>
    <tableColumn id="8859" xr3:uid="{F694F8E9-007F-4A55-8D0B-D900B9AA9F0F}" name="Column8843" dataDxfId="7681"/>
    <tableColumn id="8860" xr3:uid="{D0187986-E508-42FE-BD40-ECFB701ADFA3}" name="Column8844" dataDxfId="7680"/>
    <tableColumn id="8861" xr3:uid="{9011C2D2-2C25-4C1A-B4DE-466ECDF3389E}" name="Column8845" dataDxfId="7679"/>
    <tableColumn id="8862" xr3:uid="{47A174F0-2039-4A40-A9CF-272B49CDF6F0}" name="Column8846" dataDxfId="7678"/>
    <tableColumn id="8863" xr3:uid="{1E8021CC-1A40-42DC-B379-DCD9C555C865}" name="Column8847" dataDxfId="7677"/>
    <tableColumn id="8864" xr3:uid="{C36DB902-5569-40D1-97F9-2B4F425291C3}" name="Column8848" dataDxfId="7676"/>
    <tableColumn id="8865" xr3:uid="{07CDC60F-D2E4-4017-8DC2-068CE84148A6}" name="Column8849" dataDxfId="7675"/>
    <tableColumn id="8866" xr3:uid="{FF8CF2B2-F0BA-48B0-933C-63C506C90859}" name="Column8850" dataDxfId="7674"/>
    <tableColumn id="8867" xr3:uid="{F9D94311-B771-482B-A2A4-2EBC7B875822}" name="Column8851" dataDxfId="7673"/>
    <tableColumn id="8868" xr3:uid="{7D62A954-13CF-4A77-865B-171E4A662571}" name="Column8852" dataDxfId="7672"/>
    <tableColumn id="8869" xr3:uid="{5F525BE4-3CFF-4A06-84D9-1742A4FEEEF9}" name="Column8853" dataDxfId="7671"/>
    <tableColumn id="8870" xr3:uid="{3786FC08-2975-4114-A246-3B4D808A76E3}" name="Column8854" dataDxfId="7670"/>
    <tableColumn id="8871" xr3:uid="{AF89A7A0-CDEC-4C9F-91F4-08A904F7834E}" name="Column8855" dataDxfId="7669"/>
    <tableColumn id="8872" xr3:uid="{55E2CC97-7863-4666-AD40-E86106A4384E}" name="Column8856" dataDxfId="7668"/>
    <tableColumn id="8873" xr3:uid="{E3CEA715-AE49-40B4-A704-C459A5FB541F}" name="Column8857" dataDxfId="7667"/>
    <tableColumn id="8874" xr3:uid="{3F772FB3-E244-4365-B1FA-786A069F80C6}" name="Column8858" dataDxfId="7666"/>
    <tableColumn id="8875" xr3:uid="{DCA824E3-9648-493D-8CFE-762E23137F89}" name="Column8859" dataDxfId="7665"/>
    <tableColumn id="8876" xr3:uid="{2AF06DF2-3E4C-42ED-9C98-E07D8886824E}" name="Column8860" dataDxfId="7664"/>
    <tableColumn id="8877" xr3:uid="{B4384042-FE1A-4335-A84C-AD3C22D60281}" name="Column8861" dataDxfId="7663"/>
    <tableColumn id="8878" xr3:uid="{B1275FE0-2F68-40BF-AF1F-5FB01930782F}" name="Column8862" dataDxfId="7662"/>
    <tableColumn id="8879" xr3:uid="{79FB3DD8-EEBA-4FA6-94F7-91BD391607B6}" name="Column8863" dataDxfId="7661"/>
    <tableColumn id="8880" xr3:uid="{7F5EB02F-FF66-4774-BD9A-86F96B791A8E}" name="Column8864" dataDxfId="7660"/>
    <tableColumn id="8881" xr3:uid="{BD77D691-66E8-453B-9039-1E297314F74A}" name="Column8865" dataDxfId="7659"/>
    <tableColumn id="8882" xr3:uid="{DC6CE41C-3B4F-4898-B97D-FEEC39F5EEA1}" name="Column8866" dataDxfId="7658"/>
    <tableColumn id="8883" xr3:uid="{06F8F018-0EC6-45C8-BC8A-A78143217E6D}" name="Column8867" dataDxfId="7657"/>
    <tableColumn id="8884" xr3:uid="{398E8010-154C-46A2-BBC3-AABDA2F56693}" name="Column8868" dataDxfId="7656"/>
    <tableColumn id="8885" xr3:uid="{9A9F7CFE-BE54-4EA8-9800-285DCDC8FE11}" name="Column8869" dataDxfId="7655"/>
    <tableColumn id="8886" xr3:uid="{8D9CF0EF-B29C-484A-A734-E268E5BA6BFC}" name="Column8870" dataDxfId="7654"/>
    <tableColumn id="8887" xr3:uid="{B3FCF514-2E53-46B1-8710-991B06682863}" name="Column8871" dataDxfId="7653"/>
    <tableColumn id="8888" xr3:uid="{4F968191-9191-4C1D-89F5-54A87ACF80E2}" name="Column8872" dataDxfId="7652"/>
    <tableColumn id="8889" xr3:uid="{FBD4C208-6358-41A7-A002-91DB4EAEEFEE}" name="Column8873" dataDxfId="7651"/>
    <tableColumn id="8890" xr3:uid="{355EF7FB-0C1B-47F5-9D29-F4321DAACDA4}" name="Column8874" dataDxfId="7650"/>
    <tableColumn id="8891" xr3:uid="{CD351C38-0D57-4C09-9B31-51EE937B663E}" name="Column8875" dataDxfId="7649"/>
    <tableColumn id="8892" xr3:uid="{1FA4198B-B4E3-4760-B412-432D8B84740C}" name="Column8876" dataDxfId="7648"/>
    <tableColumn id="8893" xr3:uid="{9CA651A5-D744-4E9A-A36B-057F59CFCEC0}" name="Column8877" dataDxfId="7647"/>
    <tableColumn id="8894" xr3:uid="{CECEDB3F-F5B5-4185-99BA-34F4ABFEDF2C}" name="Column8878" dataDxfId="7646"/>
    <tableColumn id="8895" xr3:uid="{EC1C794E-BC39-40EC-B7CE-3B64C79B5D9A}" name="Column8879" dataDxfId="7645"/>
    <tableColumn id="8896" xr3:uid="{66CA61EC-1AB3-4A37-9444-CE89AD0485CD}" name="Column8880" dataDxfId="7644"/>
    <tableColumn id="8897" xr3:uid="{6DD76170-3C84-4C90-B097-B37F12D474F1}" name="Column8881" dataDxfId="7643"/>
    <tableColumn id="8898" xr3:uid="{F7AD8D1F-C444-44AD-8F4A-F20CA5E37288}" name="Column8882" dataDxfId="7642"/>
    <tableColumn id="8899" xr3:uid="{8F8E781A-7ECA-42B0-9399-839E4C15B01F}" name="Column8883" dataDxfId="7641"/>
    <tableColumn id="8900" xr3:uid="{19B72C19-3336-4EF4-A5B5-3713C37A73EA}" name="Column8884" dataDxfId="7640"/>
    <tableColumn id="8901" xr3:uid="{0585016E-751E-42F4-B7B1-4FEDBB3AB6B3}" name="Column8885" dataDxfId="7639"/>
    <tableColumn id="8902" xr3:uid="{5D5EEF4B-B87E-46E3-B0AA-9508203E69DA}" name="Column8886" dataDxfId="7638"/>
    <tableColumn id="8903" xr3:uid="{A9E7D927-613C-42E3-89D8-1AD92FAA8EB6}" name="Column8887" dataDxfId="7637"/>
    <tableColumn id="8904" xr3:uid="{27B5E79A-4BD8-4AD3-BED2-4AF13386244E}" name="Column8888" dataDxfId="7636"/>
    <tableColumn id="8905" xr3:uid="{66D90AAD-A523-40F8-A8C1-3D074FE5D16C}" name="Column8889" dataDxfId="7635"/>
    <tableColumn id="8906" xr3:uid="{11BCDCE1-95D5-4885-B37C-E3DDD1919FC3}" name="Column8890" dataDxfId="7634"/>
    <tableColumn id="8907" xr3:uid="{C363866D-A064-45BF-BDFB-21934BDDAE23}" name="Column8891" dataDxfId="7633"/>
    <tableColumn id="8908" xr3:uid="{F6BE612B-B634-428A-8EAE-0CD2F3B84317}" name="Column8892" dataDxfId="7632"/>
    <tableColumn id="8909" xr3:uid="{93C17649-B437-4058-B990-22B826793A49}" name="Column8893" dataDxfId="7631"/>
    <tableColumn id="8910" xr3:uid="{9A09CBD4-4D51-4D46-A6B7-C5DF5B2813E0}" name="Column8894" dataDxfId="7630"/>
    <tableColumn id="8911" xr3:uid="{D664F51C-31F1-4FCC-988E-CBC9AE695D07}" name="Column8895" dataDxfId="7629"/>
    <tableColumn id="8912" xr3:uid="{86F48E45-90E5-4E54-A1F2-8A5124749813}" name="Column8896" dataDxfId="7628"/>
    <tableColumn id="8913" xr3:uid="{F293057A-EF78-4C03-A64A-E1C2AD90ABE2}" name="Column8897" dataDxfId="7627"/>
    <tableColumn id="8914" xr3:uid="{0D529011-9067-42B9-BFB4-BBCD9AD5FBEC}" name="Column8898" dataDxfId="7626"/>
    <tableColumn id="8915" xr3:uid="{DFFC8B68-4199-494D-A154-F129EE60B25B}" name="Column8899" dataDxfId="7625"/>
    <tableColumn id="8916" xr3:uid="{147C98EA-C9E5-4F88-ABF6-56CC3B9F4B3E}" name="Column8900" dataDxfId="7624"/>
    <tableColumn id="8917" xr3:uid="{13297A92-4189-406F-868E-A9CCE5F1A08F}" name="Column8901" dataDxfId="7623"/>
    <tableColumn id="8918" xr3:uid="{297A3F90-C76F-4352-BFFB-EEFE10B96354}" name="Column8902" dataDxfId="7622"/>
    <tableColumn id="8919" xr3:uid="{17DB5C97-0412-49B2-ABD8-D4C41CED08D5}" name="Column8903" dataDxfId="7621"/>
    <tableColumn id="8920" xr3:uid="{AB0FA345-3A15-4FBE-B212-17AC30090C47}" name="Column8904" dataDxfId="7620"/>
    <tableColumn id="8921" xr3:uid="{B3BA0D13-E2CD-43C0-A96C-A22A8AB5D760}" name="Column8905" dataDxfId="7619"/>
    <tableColumn id="8922" xr3:uid="{58814B97-B66D-4E62-8E8D-696D4CD9E05F}" name="Column8906" dataDxfId="7618"/>
    <tableColumn id="8923" xr3:uid="{DA2F9F8C-9FC0-480B-B824-8A10B5DE7AAE}" name="Column8907" dataDxfId="7617"/>
    <tableColumn id="8924" xr3:uid="{75B6E195-D5C1-4908-9182-873629ACA6E6}" name="Column8908" dataDxfId="7616"/>
    <tableColumn id="8925" xr3:uid="{89F0591A-5655-4D7F-B4C5-C83207957160}" name="Column8909" dataDxfId="7615"/>
    <tableColumn id="8926" xr3:uid="{4456730D-EEDE-4DB0-85FB-FC9BF4E01FEC}" name="Column8910" dataDxfId="7614"/>
    <tableColumn id="8927" xr3:uid="{D705B4AA-7CAF-4471-AACA-75F7150CE0F6}" name="Column8911" dataDxfId="7613"/>
    <tableColumn id="8928" xr3:uid="{603090B7-3ECA-43D0-9BE7-BECAC603BF5D}" name="Column8912" dataDxfId="7612"/>
    <tableColumn id="8929" xr3:uid="{26337D21-BB6D-45DD-AD9B-46F319AB1EA7}" name="Column8913" dataDxfId="7611"/>
    <tableColumn id="8930" xr3:uid="{5FBD70AF-3FED-4D13-83DB-EEDE46AB07F1}" name="Column8914" dataDxfId="7610"/>
    <tableColumn id="8931" xr3:uid="{59009638-5B88-464C-8291-AD8151F95D35}" name="Column8915" dataDxfId="7609"/>
    <tableColumn id="8932" xr3:uid="{2DDA4BDC-2E2A-460D-A2AD-BA24D76ABB06}" name="Column8916" dataDxfId="7608"/>
    <tableColumn id="8933" xr3:uid="{E0D176F5-D49F-4035-8790-A765DCB70C6F}" name="Column8917" dataDxfId="7607"/>
    <tableColumn id="8934" xr3:uid="{5F5EBDE3-F463-4AF1-90EB-9269F832019E}" name="Column8918" dataDxfId="7606"/>
    <tableColumn id="8935" xr3:uid="{D8FE5F85-8CA0-4846-A2F7-011FF0E88409}" name="Column8919" dataDxfId="7605"/>
    <tableColumn id="8936" xr3:uid="{D88EA375-A2A7-4B0B-AE07-5D12BA127A2F}" name="Column8920" dataDxfId="7604"/>
    <tableColumn id="8937" xr3:uid="{5380F21A-3D1F-45E5-97B7-05267A4F8B24}" name="Column8921" dataDxfId="7603"/>
    <tableColumn id="8938" xr3:uid="{8E94DC29-8A0B-4E9F-922D-3C5CD6637E39}" name="Column8922" dataDxfId="7602"/>
    <tableColumn id="8939" xr3:uid="{16A7A6D8-F009-4B2E-BB53-07DF2E2F33EC}" name="Column8923" dataDxfId="7601"/>
    <tableColumn id="8940" xr3:uid="{7977ABDF-AF14-4435-9997-004816F93F64}" name="Column8924" dataDxfId="7600"/>
    <tableColumn id="8941" xr3:uid="{11010C18-B361-4209-9CEA-0ADDE0309C7B}" name="Column8925" dataDxfId="7599"/>
    <tableColumn id="8942" xr3:uid="{94659C02-BE3E-4134-BCBA-A6FB47FD2912}" name="Column8926" dataDxfId="7598"/>
    <tableColumn id="8943" xr3:uid="{91D7F280-22D5-4401-AB47-0EA4D2388DFB}" name="Column8927" dataDxfId="7597"/>
    <tableColumn id="8944" xr3:uid="{D8FE4C7A-52D4-4B26-8692-A1204BFDC281}" name="Column8928" dataDxfId="7596"/>
    <tableColumn id="8945" xr3:uid="{FD57F2D5-BE7F-460A-8DDC-C1435DD31C06}" name="Column8929" dataDxfId="7595"/>
    <tableColumn id="8946" xr3:uid="{AD17064B-F980-4936-AE2A-C94F5FB4DBDC}" name="Column8930" dataDxfId="7594"/>
    <tableColumn id="8947" xr3:uid="{66EF4752-6CF8-4DFC-A354-4483E4CD6942}" name="Column8931" dataDxfId="7593"/>
    <tableColumn id="8948" xr3:uid="{96F169D1-4B73-401C-992A-A87356D3F78A}" name="Column8932" dataDxfId="7592"/>
    <tableColumn id="8949" xr3:uid="{2A0FC009-FF5A-4CD6-A752-0A8D4D861777}" name="Column8933" dataDxfId="7591"/>
    <tableColumn id="8950" xr3:uid="{53A1FACF-D33E-460C-9B2C-1091CB232C90}" name="Column8934" dataDxfId="7590"/>
    <tableColumn id="8951" xr3:uid="{BC51259A-E7D4-406D-8BEB-57BB6F024B8E}" name="Column8935" dataDxfId="7589"/>
    <tableColumn id="8952" xr3:uid="{FA2CFDAC-19FA-4A9D-9855-982500E8DE5C}" name="Column8936" dataDxfId="7588"/>
    <tableColumn id="8953" xr3:uid="{D4D8B7AB-C59D-4A69-8CA3-9EBBFE228C1A}" name="Column8937" dataDxfId="7587"/>
    <tableColumn id="8954" xr3:uid="{DEAF76D5-F1A0-4DEC-AE1E-B6040C30558D}" name="Column8938" dataDxfId="7586"/>
    <tableColumn id="8955" xr3:uid="{D2353D1D-AB25-4A94-9C74-EF4045432144}" name="Column8939" dataDxfId="7585"/>
    <tableColumn id="8956" xr3:uid="{380967AF-4C25-4755-BA09-E2423BE832F3}" name="Column8940" dataDxfId="7584"/>
    <tableColumn id="8957" xr3:uid="{3C99D611-965E-48F2-8C99-675285A22DD3}" name="Column8941" dataDxfId="7583"/>
    <tableColumn id="8958" xr3:uid="{9BCE797F-2F5D-4C3F-A27D-0E052909C808}" name="Column8942" dataDxfId="7582"/>
    <tableColumn id="8959" xr3:uid="{D4753E97-C4DB-4715-AB73-0F0DA15277BD}" name="Column8943" dataDxfId="7581"/>
    <tableColumn id="8960" xr3:uid="{4668F794-65B7-41DF-8465-0A6008A5CF8E}" name="Column8944" dataDxfId="7580"/>
    <tableColumn id="8961" xr3:uid="{02A0339B-CE63-4929-A9A0-2AABAAA419A3}" name="Column8945" dataDxfId="7579"/>
    <tableColumn id="8962" xr3:uid="{24426E35-02CC-4C23-8F5E-5D3E69FD365D}" name="Column8946" dataDxfId="7578"/>
    <tableColumn id="8963" xr3:uid="{8895E86F-9849-4601-AA56-8FB46533FD75}" name="Column8947" dataDxfId="7577"/>
    <tableColumn id="8964" xr3:uid="{BECABB4B-E34B-4375-A466-2292ACA9383A}" name="Column8948" dataDxfId="7576"/>
    <tableColumn id="8965" xr3:uid="{32224FAF-FAEF-4145-9D7E-AC34C4381267}" name="Column8949" dataDxfId="7575"/>
    <tableColumn id="8966" xr3:uid="{70F8A893-8BB2-4BAB-9F0B-F86D8234D8E9}" name="Column8950" dataDxfId="7574"/>
    <tableColumn id="8967" xr3:uid="{6317005A-EBB7-4B4A-8EA3-BA8BCB37D62E}" name="Column8951" dataDxfId="7573"/>
    <tableColumn id="8968" xr3:uid="{192C65A4-55B2-412B-A7B7-E82A82DE0E60}" name="Column8952" dataDxfId="7572"/>
    <tableColumn id="8969" xr3:uid="{7EB2FF2D-4E72-422B-8D2C-1DC1624268CB}" name="Column8953" dataDxfId="7571"/>
    <tableColumn id="8970" xr3:uid="{5E91C1E6-04E3-4DCC-88ED-327F52FE2630}" name="Column8954" dataDxfId="7570"/>
    <tableColumn id="8971" xr3:uid="{A50351CC-0057-4C42-B1F4-A4FA4EB3ED70}" name="Column8955" dataDxfId="7569"/>
    <tableColumn id="8972" xr3:uid="{CA783363-F68C-4DEF-B543-ED6425407981}" name="Column8956" dataDxfId="7568"/>
    <tableColumn id="8973" xr3:uid="{89D0E576-28D0-4B09-A379-4907A14EEF05}" name="Column8957" dataDxfId="7567"/>
    <tableColumn id="8974" xr3:uid="{C12FB6F5-9EC7-4FE5-AA76-B7EC20AB4AEF}" name="Column8958" dataDxfId="7566"/>
    <tableColumn id="8975" xr3:uid="{207179C5-4573-4C85-A64A-7C4EB53757B2}" name="Column8959" dataDxfId="7565"/>
    <tableColumn id="8976" xr3:uid="{4026C970-C0FE-4A4B-A70D-9E42477CFF85}" name="Column8960" dataDxfId="7564"/>
    <tableColumn id="8977" xr3:uid="{67CE2A52-619C-4D04-8357-1EA5E74E84F6}" name="Column8961" dataDxfId="7563"/>
    <tableColumn id="8978" xr3:uid="{9B83F862-B0EB-4EA7-A3BD-3DB2436FCAE3}" name="Column8962" dataDxfId="7562"/>
    <tableColumn id="8979" xr3:uid="{8EEAA360-3D06-454A-AA42-7A36C2979068}" name="Column8963" dataDxfId="7561"/>
    <tableColumn id="8980" xr3:uid="{4A8FC6D1-B49F-4A34-8822-67C07E366171}" name="Column8964" dataDxfId="7560"/>
    <tableColumn id="8981" xr3:uid="{AE966DD8-3982-41C1-888F-F89A11A4ECDF}" name="Column8965" dataDxfId="7559"/>
    <tableColumn id="8982" xr3:uid="{7DB63578-E654-472A-B1DD-F1A7F2DCE224}" name="Column8966" dataDxfId="7558"/>
    <tableColumn id="8983" xr3:uid="{B1C199A6-46FA-4ACC-AC63-4A2575C09F30}" name="Column8967" dataDxfId="7557"/>
    <tableColumn id="8984" xr3:uid="{8DDF52D3-8E40-4C53-B4BD-56FDF2E18A04}" name="Column8968" dataDxfId="7556"/>
    <tableColumn id="8985" xr3:uid="{4E76D747-7975-4D0F-9A5B-88A7FCD43B82}" name="Column8969" dataDxfId="7555"/>
    <tableColumn id="8986" xr3:uid="{8B3D6AB6-78C6-4C94-9576-1761CDE008A1}" name="Column8970" dataDxfId="7554"/>
    <tableColumn id="8987" xr3:uid="{7ECE9DDC-783B-4B85-8742-D1AC6D26663A}" name="Column8971" dataDxfId="7553"/>
    <tableColumn id="8988" xr3:uid="{B496947D-15EC-4717-A493-B1C024E2FAC0}" name="Column8972" dataDxfId="7552"/>
    <tableColumn id="8989" xr3:uid="{C8A91504-100B-4704-85FD-847AAFE8457D}" name="Column8973" dataDxfId="7551"/>
    <tableColumn id="8990" xr3:uid="{1A4EF492-C4B7-4380-858B-21F15B531D81}" name="Column8974" dataDxfId="7550"/>
    <tableColumn id="8991" xr3:uid="{AD19F854-8319-4688-AF2F-AFD3DAFB9C78}" name="Column8975" dataDxfId="7549"/>
    <tableColumn id="8992" xr3:uid="{4E6493F5-7C96-4055-92AF-FE7BE9180CE1}" name="Column8976" dataDxfId="7548"/>
    <tableColumn id="8993" xr3:uid="{50DA98C7-502B-4F57-BCEA-43D928A064F3}" name="Column8977" dataDxfId="7547"/>
    <tableColumn id="8994" xr3:uid="{1A871F33-BD70-40BC-A969-3528EC291BD0}" name="Column8978" dataDxfId="7546"/>
    <tableColumn id="8995" xr3:uid="{6F0DACF3-319D-4A06-9DF4-BE9F80AA44A5}" name="Column8979" dataDxfId="7545"/>
    <tableColumn id="8996" xr3:uid="{D5A346D9-F07A-4E8E-B011-91AAE9C0389A}" name="Column8980" dataDxfId="7544"/>
    <tableColumn id="8997" xr3:uid="{1D501CE9-1B52-4733-A634-3516965BE113}" name="Column8981" dataDxfId="7543"/>
    <tableColumn id="8998" xr3:uid="{8170E2D0-9B00-4A76-9B63-EEEEFC64C0EA}" name="Column8982" dataDxfId="7542"/>
    <tableColumn id="8999" xr3:uid="{DA87E12B-A237-4FC4-B218-2E4276C9D2FB}" name="Column8983" dataDxfId="7541"/>
    <tableColumn id="9000" xr3:uid="{6D3EF82F-0758-442F-B3B5-4CABFB5400D2}" name="Column8984" dataDxfId="7540"/>
    <tableColumn id="9001" xr3:uid="{F2C29FAE-0A5A-4F46-8E3A-53457B2D6E5C}" name="Column8985" dataDxfId="7539"/>
    <tableColumn id="9002" xr3:uid="{890C7533-2891-415D-9BF9-226566551579}" name="Column8986" dataDxfId="7538"/>
    <tableColumn id="9003" xr3:uid="{9073BC63-F31F-4D3E-911A-090EF13763FF}" name="Column8987" dataDxfId="7537"/>
    <tableColumn id="9004" xr3:uid="{2E63962D-920D-4044-B782-324CC4043AC7}" name="Column8988" dataDxfId="7536"/>
    <tableColumn id="9005" xr3:uid="{F2E78D2A-C2AB-464C-9C8D-762A56AF3B88}" name="Column8989" dataDxfId="7535"/>
    <tableColumn id="9006" xr3:uid="{78589F22-E44D-44E8-BD7A-697C90815FEB}" name="Column8990" dataDxfId="7534"/>
    <tableColumn id="9007" xr3:uid="{71F4989C-49BB-4DA5-A52D-C65C8E8284C4}" name="Column8991" dataDxfId="7533"/>
    <tableColumn id="9008" xr3:uid="{A1016B1C-0A23-41BC-89BA-8E86FCD293EB}" name="Column8992" dataDxfId="7532"/>
    <tableColumn id="9009" xr3:uid="{30544455-9245-4447-AC3F-C05C3582A3BF}" name="Column8993" dataDxfId="7531"/>
    <tableColumn id="9010" xr3:uid="{55DCC096-766F-4E9F-AC8D-B72007DD6FAE}" name="Column8994" dataDxfId="7530"/>
    <tableColumn id="9011" xr3:uid="{56A35E44-8FA1-41A4-BC96-614FAC67595B}" name="Column8995" dataDxfId="7529"/>
    <tableColumn id="9012" xr3:uid="{4E0A5598-14FE-406F-9A6C-76AFEF8BBB8B}" name="Column8996" dataDxfId="7528"/>
    <tableColumn id="9013" xr3:uid="{99F672EA-DDDF-47E7-B256-38EA7AF78E68}" name="Column8997" dataDxfId="7527"/>
    <tableColumn id="9014" xr3:uid="{CDBB1A39-F7B9-42D2-9DC4-F309750801DE}" name="Column8998" dataDxfId="7526"/>
    <tableColumn id="9015" xr3:uid="{9DB9436A-7A15-4265-BC6A-3DDB0B7D066A}" name="Column8999" dataDxfId="7525"/>
    <tableColumn id="9016" xr3:uid="{870758CA-2200-4666-8596-DCAA1F59E6B3}" name="Column9000" dataDxfId="7524"/>
    <tableColumn id="9017" xr3:uid="{AB762F13-D757-4EF1-AFD9-39A255FE9CA9}" name="Column9001" dataDxfId="7523"/>
    <tableColumn id="9018" xr3:uid="{8B21F476-F85C-490F-BDEF-FC4EA6F02889}" name="Column9002" dataDxfId="7522"/>
    <tableColumn id="9019" xr3:uid="{5839DBA6-773F-48B7-9149-113AADD092F2}" name="Column9003" dataDxfId="7521"/>
    <tableColumn id="9020" xr3:uid="{59F5887D-58FD-4F73-A6AA-0953F52E2793}" name="Column9004" dataDxfId="7520"/>
    <tableColumn id="9021" xr3:uid="{56B7692E-8F2B-4F0A-889A-F79C46C6E895}" name="Column9005" dataDxfId="7519"/>
    <tableColumn id="9022" xr3:uid="{13EC85CC-DA83-4894-8C5F-9C8CC7B601E9}" name="Column9006" dataDxfId="7518"/>
    <tableColumn id="9023" xr3:uid="{52384591-3BDE-4708-B4F9-6E0BCE9133D4}" name="Column9007" dataDxfId="7517"/>
    <tableColumn id="9024" xr3:uid="{C6EC0B68-BFD4-47C5-BB90-BBE18B9BE6F5}" name="Column9008" dataDxfId="7516"/>
    <tableColumn id="9025" xr3:uid="{138B3D3F-3977-4260-9AA4-904462E45CD8}" name="Column9009" dataDxfId="7515"/>
    <tableColumn id="9026" xr3:uid="{231CA5D2-89BE-4E09-BEC4-9ABF6F8568A6}" name="Column9010" dataDxfId="7514"/>
    <tableColumn id="9027" xr3:uid="{C5F6C615-39A8-4A12-85DF-69F73F5B7DDF}" name="Column9011" dataDxfId="7513"/>
    <tableColumn id="9028" xr3:uid="{C9589EE3-C1C0-4344-8A1C-858CA9D3C78C}" name="Column9012" dataDxfId="7512"/>
    <tableColumn id="9029" xr3:uid="{34DD4641-0C70-4A8A-BC21-3B46F03FE87F}" name="Column9013" dataDxfId="7511"/>
    <tableColumn id="9030" xr3:uid="{25517DC5-C377-44E5-B3C9-C1904B32C376}" name="Column9014" dataDxfId="7510"/>
    <tableColumn id="9031" xr3:uid="{59435D97-BB11-4997-A1C7-905A39575DEC}" name="Column9015" dataDxfId="7509"/>
    <tableColumn id="9032" xr3:uid="{8005B07D-5E4C-44E2-B7CB-E68995EA25FB}" name="Column9016" dataDxfId="7508"/>
    <tableColumn id="9033" xr3:uid="{645C3FFB-5680-4102-AB5E-C19A0491B19D}" name="Column9017" dataDxfId="7507"/>
    <tableColumn id="9034" xr3:uid="{C558F168-DA5B-4224-82DC-EF29A1A848A9}" name="Column9018" dataDxfId="7506"/>
    <tableColumn id="9035" xr3:uid="{DAE0D5A3-A347-413A-8CEC-AE0F7D75E7C2}" name="Column9019" dataDxfId="7505"/>
    <tableColumn id="9036" xr3:uid="{A02C33CE-3ACE-4C8A-B9C5-5DCA84DBFBCD}" name="Column9020" dataDxfId="7504"/>
    <tableColumn id="9037" xr3:uid="{BD3D9175-C32E-4B58-B763-A3FB07E7882E}" name="Column9021" dataDxfId="7503"/>
    <tableColumn id="9038" xr3:uid="{2F310C6C-E3C3-4CF1-924F-65CD0393FF6E}" name="Column9022" dataDxfId="7502"/>
    <tableColumn id="9039" xr3:uid="{CDEF8DAD-E966-428C-8B8A-7820B4FF9EF7}" name="Column9023" dataDxfId="7501"/>
    <tableColumn id="9040" xr3:uid="{97FE7A5C-0BEF-46F7-9A6A-D178422AD4AE}" name="Column9024" dataDxfId="7500"/>
    <tableColumn id="9041" xr3:uid="{42C08083-3D39-47B5-BE89-DD844804129D}" name="Column9025" dataDxfId="7499"/>
    <tableColumn id="9042" xr3:uid="{08BFD8A3-57BE-4F56-832A-11F615B31AD8}" name="Column9026" dataDxfId="7498"/>
    <tableColumn id="9043" xr3:uid="{2F1374F9-A65D-46F0-86E6-667BF24861A6}" name="Column9027" dataDxfId="7497"/>
    <tableColumn id="9044" xr3:uid="{D68DCBD1-09B7-42D2-ACD1-D53BB99430E3}" name="Column9028" dataDxfId="7496"/>
    <tableColumn id="9045" xr3:uid="{42E574BD-F558-4D07-B73A-4B1FED432D56}" name="Column9029" dataDxfId="7495"/>
    <tableColumn id="9046" xr3:uid="{F57FAC0E-D0F9-4CD2-BDFB-DF08F9877BC2}" name="Column9030" dataDxfId="7494"/>
    <tableColumn id="9047" xr3:uid="{907A4561-6620-4D13-9BFA-5FCDE2257ADA}" name="Column9031" dataDxfId="7493"/>
    <tableColumn id="9048" xr3:uid="{998BB754-37B2-4667-B3D9-B3977FEA1005}" name="Column9032" dataDxfId="7492"/>
    <tableColumn id="9049" xr3:uid="{894D906D-72C2-495E-B6A9-688E3B536FCE}" name="Column9033" dataDxfId="7491"/>
    <tableColumn id="9050" xr3:uid="{D6821D0A-6F29-4084-98B5-DDD1E18FC361}" name="Column9034" dataDxfId="7490"/>
    <tableColumn id="9051" xr3:uid="{F7293BC6-A56F-4F0E-AE00-77050C3CFE63}" name="Column9035" dataDxfId="7489"/>
    <tableColumn id="9052" xr3:uid="{7C8F6972-B17B-41BD-8984-F9100C0DCFFE}" name="Column9036" dataDxfId="7488"/>
    <tableColumn id="9053" xr3:uid="{D62520FE-4A9D-486B-900A-FBEF032602A7}" name="Column9037" dataDxfId="7487"/>
    <tableColumn id="9054" xr3:uid="{5A74DC63-35D6-4AE4-B1F5-01B4EE6E24C7}" name="Column9038" dataDxfId="7486"/>
    <tableColumn id="9055" xr3:uid="{53DD2094-E64F-45E1-A42D-51A3A3F742FA}" name="Column9039" dataDxfId="7485"/>
    <tableColumn id="9056" xr3:uid="{6E61BC3A-53A0-459D-A49B-43C3B7F3FEF5}" name="Column9040" dataDxfId="7484"/>
    <tableColumn id="9057" xr3:uid="{B0A7FB35-7921-4BCE-9D16-5DC8A1CF9443}" name="Column9041" dataDxfId="7483"/>
    <tableColumn id="9058" xr3:uid="{D47EA4CD-881D-4592-B71E-1881A4E4EB79}" name="Column9042" dataDxfId="7482"/>
    <tableColumn id="9059" xr3:uid="{438F6D0B-BA40-4A5B-8A9F-0734CD0C075F}" name="Column9043" dataDxfId="7481"/>
    <tableColumn id="9060" xr3:uid="{C4213EDB-F1CB-40E3-8436-E662623EDFD8}" name="Column9044" dataDxfId="7480"/>
    <tableColumn id="9061" xr3:uid="{F0FB275D-F37B-4884-90CF-0578357BE5E4}" name="Column9045" dataDxfId="7479"/>
    <tableColumn id="9062" xr3:uid="{379FAFC4-810E-4A16-A703-5998BF656036}" name="Column9046" dataDxfId="7478"/>
    <tableColumn id="9063" xr3:uid="{ACFCF8D2-2FCA-48B3-93DA-0854ED01C107}" name="Column9047" dataDxfId="7477"/>
    <tableColumn id="9064" xr3:uid="{5CF71804-F0A1-467D-BA0B-67ED09E3A874}" name="Column9048" dataDxfId="7476"/>
    <tableColumn id="9065" xr3:uid="{FDBBE66F-1F4A-4352-B17D-EB1C14C3F96A}" name="Column9049" dataDxfId="7475"/>
    <tableColumn id="9066" xr3:uid="{C81D1CD5-94FE-4B6B-8944-98E6725FBCD9}" name="Column9050" dataDxfId="7474"/>
    <tableColumn id="9067" xr3:uid="{ED31A5FF-01B6-4951-A38C-F0A40A02756D}" name="Column9051" dataDxfId="7473"/>
    <tableColumn id="9068" xr3:uid="{C499860B-46F1-4A76-AC97-85B6FD336C39}" name="Column9052" dataDxfId="7472"/>
    <tableColumn id="9069" xr3:uid="{46DF3C78-A0D3-4E36-8DF4-614CCAE33185}" name="Column9053" dataDxfId="7471"/>
    <tableColumn id="9070" xr3:uid="{52FB2284-916A-4F6C-96E8-7D1D02E617FE}" name="Column9054" dataDxfId="7470"/>
    <tableColumn id="9071" xr3:uid="{7EB70ACD-79B9-4635-A35B-28E5197E8E6F}" name="Column9055" dataDxfId="7469"/>
    <tableColumn id="9072" xr3:uid="{81600199-8D86-4031-8AA0-E259D008822C}" name="Column9056" dataDxfId="7468"/>
    <tableColumn id="9073" xr3:uid="{F340A364-9096-46EC-B74C-94464EF68967}" name="Column9057" dataDxfId="7467"/>
    <tableColumn id="9074" xr3:uid="{35D79879-F4AE-4DF6-9E80-48D9AE217EEB}" name="Column9058" dataDxfId="7466"/>
    <tableColumn id="9075" xr3:uid="{A3D255A3-4012-40A6-8CB9-67413ECA8F25}" name="Column9059" dataDxfId="7465"/>
    <tableColumn id="9076" xr3:uid="{CC8536F0-3F59-4C1E-9102-2DCC139F503E}" name="Column9060" dataDxfId="7464"/>
    <tableColumn id="9077" xr3:uid="{04A40E5A-3D43-4CBA-AFF9-FFDF94A4516E}" name="Column9061" dataDxfId="7463"/>
    <tableColumn id="9078" xr3:uid="{A0AA78D8-A5CB-4921-9DDD-C2F33239E66B}" name="Column9062" dataDxfId="7462"/>
    <tableColumn id="9079" xr3:uid="{2A77912E-84EA-4FAD-909A-485CC70107F9}" name="Column9063" dataDxfId="7461"/>
    <tableColumn id="9080" xr3:uid="{C7080108-DC11-4D88-BBFF-B14422A6A186}" name="Column9064" dataDxfId="7460"/>
    <tableColumn id="9081" xr3:uid="{1A354D3F-60E8-4A31-B576-E1FA57C7DCC6}" name="Column9065" dataDxfId="7459"/>
    <tableColumn id="9082" xr3:uid="{B48E59C3-A56D-4F57-B98F-37EE22741289}" name="Column9066" dataDxfId="7458"/>
    <tableColumn id="9083" xr3:uid="{80B5E1DA-4DBB-4BD4-BDC6-22551A931926}" name="Column9067" dataDxfId="7457"/>
    <tableColumn id="9084" xr3:uid="{4BEDA8C7-E056-4F26-B6AF-5B87E22F63FD}" name="Column9068" dataDxfId="7456"/>
    <tableColumn id="9085" xr3:uid="{1FF88D69-5F79-4389-8177-9B2B2EFE2B40}" name="Column9069" dataDxfId="7455"/>
    <tableColumn id="9086" xr3:uid="{7CFB39E0-B4D3-4355-BA9A-D29EF9A313B3}" name="Column9070" dataDxfId="7454"/>
    <tableColumn id="9087" xr3:uid="{86D2BFE1-A8E6-498B-A0E5-3D7C355F3AF2}" name="Column9071" dataDxfId="7453"/>
    <tableColumn id="9088" xr3:uid="{6B358DF5-C757-450A-A260-3488EC12BC4C}" name="Column9072" dataDxfId="7452"/>
    <tableColumn id="9089" xr3:uid="{502850FE-6FEA-4DD8-BD86-09EEFBC0EF89}" name="Column9073" dataDxfId="7451"/>
    <tableColumn id="9090" xr3:uid="{B685EE85-7EE9-4A4B-81BD-CC506BDF36ED}" name="Column9074" dataDxfId="7450"/>
    <tableColumn id="9091" xr3:uid="{E633B28F-DC3A-49C5-9EA4-8DC0C89567B6}" name="Column9075" dataDxfId="7449"/>
    <tableColumn id="9092" xr3:uid="{805C75E9-1F50-49BF-8FA2-E28F5B459D10}" name="Column9076" dataDxfId="7448"/>
    <tableColumn id="9093" xr3:uid="{009BA16F-5BAE-425B-BB72-02996B3D5CBE}" name="Column9077" dataDxfId="7447"/>
    <tableColumn id="9094" xr3:uid="{57F68C94-E69D-4E43-AA1F-8AC12939E11A}" name="Column9078" dataDxfId="7446"/>
    <tableColumn id="9095" xr3:uid="{5D1D93BA-800B-4DFA-9759-E02BF013A845}" name="Column9079" dataDxfId="7445"/>
    <tableColumn id="9096" xr3:uid="{19ED4D6D-F306-4ADC-BD73-895B4CCB7E6E}" name="Column9080" dataDxfId="7444"/>
    <tableColumn id="9097" xr3:uid="{24ECC79B-DD16-44A4-80A9-ECE60598010D}" name="Column9081" dataDxfId="7443"/>
    <tableColumn id="9098" xr3:uid="{A4BEE7EB-5D65-47EC-827E-D8DEC25BD1F5}" name="Column9082" dataDxfId="7442"/>
    <tableColumn id="9099" xr3:uid="{ABAFBC9B-C72E-40C3-B84D-61548F6D131E}" name="Column9083" dataDxfId="7441"/>
    <tableColumn id="9100" xr3:uid="{67B5AEE3-84C1-4029-A716-FB62E6D98A8C}" name="Column9084" dataDxfId="7440"/>
    <tableColumn id="9101" xr3:uid="{AC30CD37-0270-4BBE-84A5-CD140F424E2D}" name="Column9085" dataDxfId="7439"/>
    <tableColumn id="9102" xr3:uid="{C30321FE-C86F-4096-AC26-69826A30B36B}" name="Column9086" dataDxfId="7438"/>
    <tableColumn id="9103" xr3:uid="{C4A465B3-7AAD-4D3C-BF9C-F625E5F89977}" name="Column9087" dataDxfId="7437"/>
    <tableColumn id="9104" xr3:uid="{0D7C5C41-9DDB-4993-8BC1-4F57F76055D9}" name="Column9088" dataDxfId="7436"/>
    <tableColumn id="9105" xr3:uid="{0C16B4B6-478B-4506-BE77-A8CD8A2496E1}" name="Column9089" dataDxfId="7435"/>
    <tableColumn id="9106" xr3:uid="{BAF9C80C-04C3-4547-A963-CECC69297CA0}" name="Column9090" dataDxfId="7434"/>
    <tableColumn id="9107" xr3:uid="{019CAD5C-0359-474C-8ED5-C42A7996BD92}" name="Column9091" dataDxfId="7433"/>
    <tableColumn id="9108" xr3:uid="{8EB3E2E7-3996-4801-A60C-19D7B76FA7BC}" name="Column9092" dataDxfId="7432"/>
    <tableColumn id="9109" xr3:uid="{B7422035-854F-4C9A-BA1B-E73950AA2A16}" name="Column9093" dataDxfId="7431"/>
    <tableColumn id="9110" xr3:uid="{CC9EE6DB-9464-436D-B51B-49F3739303C4}" name="Column9094" dataDxfId="7430"/>
    <tableColumn id="9111" xr3:uid="{99293863-B664-4248-8373-DA53A06D67E3}" name="Column9095" dataDxfId="7429"/>
    <tableColumn id="9112" xr3:uid="{386E07B7-21F1-4733-AFFF-DE5BA2375D1C}" name="Column9096" dataDxfId="7428"/>
    <tableColumn id="9113" xr3:uid="{7279EA05-2FDE-48BB-A714-B761391ED57F}" name="Column9097" dataDxfId="7427"/>
    <tableColumn id="9114" xr3:uid="{F241EF59-325A-4595-A5CC-E51E963EC51F}" name="Column9098" dataDxfId="7426"/>
    <tableColumn id="9115" xr3:uid="{36CD1577-271D-4F95-A119-F9FEAABA7B4A}" name="Column9099" dataDxfId="7425"/>
    <tableColumn id="9116" xr3:uid="{2552D740-6BBD-497B-BF83-645183DEA591}" name="Column9100" dataDxfId="7424"/>
    <tableColumn id="9117" xr3:uid="{36C6899A-69B4-4453-8CC2-CEFE6B4A4CA3}" name="Column9101" dataDxfId="7423"/>
    <tableColumn id="9118" xr3:uid="{322FC6E2-37F2-40F4-91D4-F8FA0FC81278}" name="Column9102" dataDxfId="7422"/>
    <tableColumn id="9119" xr3:uid="{9408D4C4-B9D9-45A6-ACE6-204EF490EC84}" name="Column9103" dataDxfId="7421"/>
    <tableColumn id="9120" xr3:uid="{6C02C26A-962F-4D6D-B48E-CD3775735FD8}" name="Column9104" dataDxfId="7420"/>
    <tableColumn id="9121" xr3:uid="{AB790405-3CFE-47EE-A96B-8469F576A88C}" name="Column9105" dataDxfId="7419"/>
    <tableColumn id="9122" xr3:uid="{911B0D9A-AD97-4417-9B6E-013BA4787276}" name="Column9106" dataDxfId="7418"/>
    <tableColumn id="9123" xr3:uid="{1CE66295-F80E-4028-88A9-4C9C1F358FE9}" name="Column9107" dataDxfId="7417"/>
    <tableColumn id="9124" xr3:uid="{B0534EA8-E5F4-49B1-AA3B-297B179B5D15}" name="Column9108" dataDxfId="7416"/>
    <tableColumn id="9125" xr3:uid="{CC797C17-2F08-4C21-A864-DBBD9E2E737A}" name="Column9109" dataDxfId="7415"/>
    <tableColumn id="9126" xr3:uid="{DE11D6E4-32F5-4DE9-953C-D7F760B215E4}" name="Column9110" dataDxfId="7414"/>
    <tableColumn id="9127" xr3:uid="{7861035E-C279-4444-A927-C91801EE3138}" name="Column9111" dataDxfId="7413"/>
    <tableColumn id="9128" xr3:uid="{CD0D03BB-4798-42E4-97CF-4A978372258C}" name="Column9112" dataDxfId="7412"/>
    <tableColumn id="9129" xr3:uid="{A9CA27A7-B6EB-46B1-855E-09D80EB5CA16}" name="Column9113" dataDxfId="7411"/>
    <tableColumn id="9130" xr3:uid="{CE283BBF-3427-40FD-8C14-76F877D99C5B}" name="Column9114" dataDxfId="7410"/>
    <tableColumn id="9131" xr3:uid="{E9B9326D-7A74-4325-812E-65FC94EF4A54}" name="Column9115" dataDxfId="7409"/>
    <tableColumn id="9132" xr3:uid="{D2C7DA3C-8C20-4779-8A6E-A44A4AC93E81}" name="Column9116" dataDxfId="7408"/>
    <tableColumn id="9133" xr3:uid="{DCC9CC83-ACFD-4D77-A244-BD49B6BECF3D}" name="Column9117" dataDxfId="7407"/>
    <tableColumn id="9134" xr3:uid="{741138F8-4CDF-48EF-8B13-0BB5721B9CF8}" name="Column9118" dataDxfId="7406"/>
    <tableColumn id="9135" xr3:uid="{AEB1B19F-8F64-4A54-BF43-2AF996E685D0}" name="Column9119" dataDxfId="7405"/>
    <tableColumn id="9136" xr3:uid="{8C4C3AB0-7F9C-44CD-8C76-384320005B7E}" name="Column9120" dataDxfId="7404"/>
    <tableColumn id="9137" xr3:uid="{436DF98E-E316-4DB3-B98E-6B69B0187E3D}" name="Column9121" dataDxfId="7403"/>
    <tableColumn id="9138" xr3:uid="{091FB4C4-41DE-4BB3-B24F-9B423BDDBB82}" name="Column9122" dataDxfId="7402"/>
    <tableColumn id="9139" xr3:uid="{B6133220-21D7-447F-B330-78D23AC484E8}" name="Column9123" dataDxfId="7401"/>
    <tableColumn id="9140" xr3:uid="{63F4AFCA-B378-4C04-8090-038BD3FCD9CA}" name="Column9124" dataDxfId="7400"/>
    <tableColumn id="9141" xr3:uid="{E47F9A37-C1D0-40DC-82C1-D2054C524BC4}" name="Column9125" dataDxfId="7399"/>
    <tableColumn id="9142" xr3:uid="{A5B1B45A-5090-41BA-92D9-D1DD54FE0B17}" name="Column9126" dataDxfId="7398"/>
    <tableColumn id="9143" xr3:uid="{D1E56785-D1CB-4DE9-BA43-784537DDFFE5}" name="Column9127" dataDxfId="7397"/>
    <tableColumn id="9144" xr3:uid="{0358B5A8-0BE4-4427-B761-0B894211C404}" name="Column9128" dataDxfId="7396"/>
    <tableColumn id="9145" xr3:uid="{3764DA16-327B-401C-BAA1-136E5C4040F7}" name="Column9129" dataDxfId="7395"/>
    <tableColumn id="9146" xr3:uid="{6C27C950-01AD-4F01-994C-3267FAD4305B}" name="Column9130" dataDxfId="7394"/>
    <tableColumn id="9147" xr3:uid="{C47F5AE9-5243-48F4-83BB-CAC5563D6686}" name="Column9131" dataDxfId="7393"/>
    <tableColumn id="9148" xr3:uid="{91CDB478-2486-47B9-A2D7-3DD48EC0A93E}" name="Column9132" dataDxfId="7392"/>
    <tableColumn id="9149" xr3:uid="{5E341807-9105-46EE-A370-E853A4E9D3BC}" name="Column9133" dataDxfId="7391"/>
    <tableColumn id="9150" xr3:uid="{1EDF6BB6-FABB-4077-9086-C37A3B566791}" name="Column9134" dataDxfId="7390"/>
    <tableColumn id="9151" xr3:uid="{999CC231-6A5B-47B4-B29B-AE329A628571}" name="Column9135" dataDxfId="7389"/>
    <tableColumn id="9152" xr3:uid="{65901AB0-8984-4F88-BF32-7C81A9B724A9}" name="Column9136" dataDxfId="7388"/>
    <tableColumn id="9153" xr3:uid="{5F1660C2-CBB9-426C-9AE7-58906AEA7519}" name="Column9137" dataDxfId="7387"/>
    <tableColumn id="9154" xr3:uid="{BBA8362B-1226-4B60-87D1-9C8CB7AC1C46}" name="Column9138" dataDxfId="7386"/>
    <tableColumn id="9155" xr3:uid="{9B9034BE-034F-402A-8FD6-A950952791F5}" name="Column9139" dataDxfId="7385"/>
    <tableColumn id="9156" xr3:uid="{9136A354-FAC5-42C1-8EFF-8321614E590A}" name="Column9140" dataDxfId="7384"/>
    <tableColumn id="9157" xr3:uid="{C27DFB81-C9F0-4B1B-8126-EB002C749103}" name="Column9141" dataDxfId="7383"/>
    <tableColumn id="9158" xr3:uid="{4F311AFB-1ADD-436E-9D0C-305CDC775D42}" name="Column9142" dataDxfId="7382"/>
    <tableColumn id="9159" xr3:uid="{5FF10ACD-F09B-4ECF-9E2D-B94410BB57B3}" name="Column9143" dataDxfId="7381"/>
    <tableColumn id="9160" xr3:uid="{04AA8CE7-D095-483B-BF21-BDBC134B7113}" name="Column9144" dataDxfId="7380"/>
    <tableColumn id="9161" xr3:uid="{A0FF78E9-D129-46FF-B0B2-C137BE53AAD8}" name="Column9145" dataDxfId="7379"/>
    <tableColumn id="9162" xr3:uid="{1612730B-7A24-488E-8E52-641B2C9B73E1}" name="Column9146" dataDxfId="7378"/>
    <tableColumn id="9163" xr3:uid="{067C56C3-1C01-4128-8E0D-FBC0F2E0DE1E}" name="Column9147" dataDxfId="7377"/>
    <tableColumn id="9164" xr3:uid="{57A40B85-1DDB-4A5E-9242-D6A80749A1C2}" name="Column9148" dataDxfId="7376"/>
    <tableColumn id="9165" xr3:uid="{E19B3685-23C1-4C7F-92C5-E934EBDD98B7}" name="Column9149" dataDxfId="7375"/>
    <tableColumn id="9166" xr3:uid="{918A7A8A-EDD0-4AFF-AFE5-C5EE1E651CEF}" name="Column9150" dataDxfId="7374"/>
    <tableColumn id="9167" xr3:uid="{2BC24103-660E-4C37-B6A6-24FF0AA8DA98}" name="Column9151" dataDxfId="7373"/>
    <tableColumn id="9168" xr3:uid="{BE3AA9F6-F4BC-4CCF-918B-C158BA905FDB}" name="Column9152" dataDxfId="7372"/>
    <tableColumn id="9169" xr3:uid="{5B434257-AC09-430A-BF42-68597FBB3DF0}" name="Column9153" dataDxfId="7371"/>
    <tableColumn id="9170" xr3:uid="{3540A98F-CFC5-45CB-B142-4CA01C850F5B}" name="Column9154" dataDxfId="7370"/>
    <tableColumn id="9171" xr3:uid="{AD814471-D348-4523-9B90-7A9997BD40F5}" name="Column9155" dataDxfId="7369"/>
    <tableColumn id="9172" xr3:uid="{9A500874-A95E-4418-A95C-E62CF47C5F0C}" name="Column9156" dataDxfId="7368"/>
    <tableColumn id="9173" xr3:uid="{08325E86-5703-4F81-AFDB-AFB65ECBF9FC}" name="Column9157" dataDxfId="7367"/>
    <tableColumn id="9174" xr3:uid="{EB749A5F-456D-4909-9EE4-F595C5934FDF}" name="Column9158" dataDxfId="7366"/>
    <tableColumn id="9175" xr3:uid="{6B3B31D6-035B-4306-A0EB-C64A3E3E9FDE}" name="Column9159" dataDxfId="7365"/>
    <tableColumn id="9176" xr3:uid="{58C58816-E8A4-47C8-B565-CAE7B4BAF760}" name="Column9160" dataDxfId="7364"/>
    <tableColumn id="9177" xr3:uid="{E0FFBEE9-1DEA-4B54-97C6-117DACD8433C}" name="Column9161" dataDxfId="7363"/>
    <tableColumn id="9178" xr3:uid="{CB7C0B8A-C27C-4742-AB76-ACFB5C6AC641}" name="Column9162" dataDxfId="7362"/>
    <tableColumn id="9179" xr3:uid="{C5705923-1789-479A-A13C-BA9B5F4A6231}" name="Column9163" dataDxfId="7361"/>
    <tableColumn id="9180" xr3:uid="{4DE6ED9C-8605-4B2F-992A-BED54846C938}" name="Column9164" dataDxfId="7360"/>
    <tableColumn id="9181" xr3:uid="{BAC04C87-1A83-43A9-AC9E-835B62C097EC}" name="Column9165" dataDxfId="7359"/>
    <tableColumn id="9182" xr3:uid="{CBB07E92-A660-4FCB-9C1F-CFEB3B3DD151}" name="Column9166" dataDxfId="7358"/>
    <tableColumn id="9183" xr3:uid="{794C976D-ECD7-4B61-A7C7-F72F39E1BBA8}" name="Column9167" dataDxfId="7357"/>
    <tableColumn id="9184" xr3:uid="{34CDFCBD-805D-4C72-831C-26F120CDF2E6}" name="Column9168" dataDxfId="7356"/>
    <tableColumn id="9185" xr3:uid="{87F0ECC0-570D-4EA4-988F-8AD1ACC3E18C}" name="Column9169" dataDxfId="7355"/>
    <tableColumn id="9186" xr3:uid="{0B0A1CD4-20B5-412E-9D5C-6413AA293BDC}" name="Column9170" dataDxfId="7354"/>
    <tableColumn id="9187" xr3:uid="{8BEA542B-43F8-448D-A5BF-196CEEFE66B2}" name="Column9171" dataDxfId="7353"/>
    <tableColumn id="9188" xr3:uid="{73660974-464B-44A9-97F9-5C52CE563BC6}" name="Column9172" dataDxfId="7352"/>
    <tableColumn id="9189" xr3:uid="{41D35130-C75B-47E0-B57A-B67A798E4D00}" name="Column9173" dataDxfId="7351"/>
    <tableColumn id="9190" xr3:uid="{ED672B9F-A11A-49F2-BE11-66E827C54698}" name="Column9174" dataDxfId="7350"/>
    <tableColumn id="9191" xr3:uid="{F47E8DBE-3FB2-4A87-8830-BF5033A8BA51}" name="Column9175" dataDxfId="7349"/>
    <tableColumn id="9192" xr3:uid="{D0063FD2-DEDF-49BC-BE47-2ECF157B7010}" name="Column9176" dataDxfId="7348"/>
    <tableColumn id="9193" xr3:uid="{914F3355-92B1-47B3-87E6-521058571D13}" name="Column9177" dataDxfId="7347"/>
    <tableColumn id="9194" xr3:uid="{824DF0B2-8952-462A-9C9B-612311CD3C80}" name="Column9178" dataDxfId="7346"/>
    <tableColumn id="9195" xr3:uid="{728424DF-CE2C-41BD-B594-D3FA4B1FED3F}" name="Column9179" dataDxfId="7345"/>
    <tableColumn id="9196" xr3:uid="{86BAB725-263F-4D30-97F6-013B061C46B9}" name="Column9180" dataDxfId="7344"/>
    <tableColumn id="9197" xr3:uid="{244742AD-3EB9-4C66-8311-772835899D18}" name="Column9181" dataDxfId="7343"/>
    <tableColumn id="9198" xr3:uid="{FFF1959A-A5ED-488E-AF86-CBEB4BC2746A}" name="Column9182" dataDxfId="7342"/>
    <tableColumn id="9199" xr3:uid="{D4F5362F-C53A-42D8-9D93-12249215E3D7}" name="Column9183" dataDxfId="7341"/>
    <tableColumn id="9200" xr3:uid="{8EE76E6C-34D5-4CF1-9DE6-860102DAE4C0}" name="Column9184" dataDxfId="7340"/>
    <tableColumn id="9201" xr3:uid="{0FE2A119-CBC9-4917-9A88-FC1A31BDADBD}" name="Column9185" dataDxfId="7339"/>
    <tableColumn id="9202" xr3:uid="{E3BA5DC4-DB36-499D-974A-35529F62D309}" name="Column9186" dataDxfId="7338"/>
    <tableColumn id="9203" xr3:uid="{7D9C573F-CBAC-40D0-BA28-D082E7F5C8BE}" name="Column9187" dataDxfId="7337"/>
    <tableColumn id="9204" xr3:uid="{DD2B9386-9068-4FBF-8F7A-45B92F939278}" name="Column9188" dataDxfId="7336"/>
    <tableColumn id="9205" xr3:uid="{4E327093-386D-431A-ACB3-D9AE509E1842}" name="Column9189" dataDxfId="7335"/>
    <tableColumn id="9206" xr3:uid="{C679B65F-77A3-4E2E-A086-C356D96CD02A}" name="Column9190" dataDxfId="7334"/>
    <tableColumn id="9207" xr3:uid="{D71E9B03-7F05-496B-96C9-2749051BF27B}" name="Column9191" dataDxfId="7333"/>
    <tableColumn id="9208" xr3:uid="{17C8868F-AF0F-4CA7-B317-89F22ABA64AF}" name="Column9192" dataDxfId="7332"/>
    <tableColumn id="9209" xr3:uid="{F5B34A66-E4AE-41AB-99BB-84D0E52AD5FD}" name="Column9193" dataDxfId="7331"/>
    <tableColumn id="9210" xr3:uid="{AC5354D5-0EF9-440C-99DB-1A4DF39743B4}" name="Column9194" dataDxfId="7330"/>
    <tableColumn id="9211" xr3:uid="{5C713490-3A0D-4E34-A450-DAE9D72B6D51}" name="Column9195" dataDxfId="7329"/>
    <tableColumn id="9212" xr3:uid="{40717BEE-C63E-45F4-BD96-A22EFB5BE267}" name="Column9196" dataDxfId="7328"/>
    <tableColumn id="9213" xr3:uid="{09F8E54B-8394-4A4F-A4AD-D652908386FD}" name="Column9197" dataDxfId="7327"/>
    <tableColumn id="9214" xr3:uid="{8FC20F1F-53CF-4FD4-BF0D-B67D95630314}" name="Column9198" dataDxfId="7326"/>
    <tableColumn id="9215" xr3:uid="{DD05D453-FC55-4BEA-B934-B65C9B57D85E}" name="Column9199" dataDxfId="7325"/>
    <tableColumn id="9216" xr3:uid="{58D27A77-2BF1-41E3-855B-C6678EC879A5}" name="Column9200" dataDxfId="7324"/>
    <tableColumn id="9217" xr3:uid="{025058BF-0B59-44C2-B164-320CAC93D49F}" name="Column9201" dataDxfId="7323"/>
    <tableColumn id="9218" xr3:uid="{4CCF7C5D-D2C0-4A2E-8B3F-E658E93BD920}" name="Column9202" dataDxfId="7322"/>
    <tableColumn id="9219" xr3:uid="{A08C2D22-F6F8-4427-B296-02AE8A105BB2}" name="Column9203" dataDxfId="7321"/>
    <tableColumn id="9220" xr3:uid="{8D678F0B-415B-4FA0-B436-8644D190BADA}" name="Column9204" dataDxfId="7320"/>
    <tableColumn id="9221" xr3:uid="{0B1BA421-E5A6-42AD-9EE0-B7E59BCFABF9}" name="Column9205" dataDxfId="7319"/>
    <tableColumn id="9222" xr3:uid="{DF34EC0A-D203-411F-8D51-3B4EACE61BB9}" name="Column9206" dataDxfId="7318"/>
    <tableColumn id="9223" xr3:uid="{3F1CE9F5-E03E-45C6-8824-06780630A915}" name="Column9207" dataDxfId="7317"/>
    <tableColumn id="9224" xr3:uid="{A2E9B7E3-F9F2-436E-A8EA-66C5B61A932A}" name="Column9208" dataDxfId="7316"/>
    <tableColumn id="9225" xr3:uid="{C0013323-4278-4FAF-822B-133D51F671B1}" name="Column9209" dataDxfId="7315"/>
    <tableColumn id="9226" xr3:uid="{A07E7BE3-C42A-4B34-A25F-F00ABC10304C}" name="Column9210" dataDxfId="7314"/>
    <tableColumn id="9227" xr3:uid="{8927F5CE-C6B1-4BF5-A7A4-56C46B4B2534}" name="Column9211" dataDxfId="7313"/>
    <tableColumn id="9228" xr3:uid="{F1674255-A23B-4145-8D9C-5D0265BEBA42}" name="Column9212" dataDxfId="7312"/>
    <tableColumn id="9229" xr3:uid="{57B4BFC6-6272-46FF-8DD2-391F55739DC2}" name="Column9213" dataDxfId="7311"/>
    <tableColumn id="9230" xr3:uid="{30200742-8599-4ACF-B6D9-AF7764771999}" name="Column9214" dataDxfId="7310"/>
    <tableColumn id="9231" xr3:uid="{20B21399-61E9-4D58-95A4-F4713B1FD8AD}" name="Column9215" dataDxfId="7309"/>
    <tableColumn id="9232" xr3:uid="{BB62A9FD-1E92-4D14-BC1D-6B73C0131D73}" name="Column9216" dataDxfId="7308"/>
    <tableColumn id="9233" xr3:uid="{8590AA30-6346-468D-8508-4478BC25C689}" name="Column9217" dataDxfId="7307"/>
    <tableColumn id="9234" xr3:uid="{278C2BAF-8503-48FB-901F-1D6DACF74A95}" name="Column9218" dataDxfId="7306"/>
    <tableColumn id="9235" xr3:uid="{59EF050A-21E4-4937-92A1-621EAFFDEE67}" name="Column9219" dataDxfId="7305"/>
    <tableColumn id="9236" xr3:uid="{AB7DE82C-B32C-4F0A-BA71-CB39C0D8F713}" name="Column9220" dataDxfId="7304"/>
    <tableColumn id="9237" xr3:uid="{C48B82D9-C446-4651-B3ED-52E1721C6405}" name="Column9221" dataDxfId="7303"/>
    <tableColumn id="9238" xr3:uid="{CBE27CAB-3506-4C75-8FA3-2C8E992BCF03}" name="Column9222" dataDxfId="7302"/>
    <tableColumn id="9239" xr3:uid="{3992D620-C067-40C7-A0D9-D2B5AB444926}" name="Column9223" dataDxfId="7301"/>
    <tableColumn id="9240" xr3:uid="{F85DBC61-6374-415F-AA62-6804189E4868}" name="Column9224" dataDxfId="7300"/>
    <tableColumn id="9241" xr3:uid="{E21B5D12-09FD-4AD2-9215-4D855C1741E0}" name="Column9225" dataDxfId="7299"/>
    <tableColumn id="9242" xr3:uid="{C01DC9D3-8C3B-4092-A120-13F1FA45827C}" name="Column9226" dataDxfId="7298"/>
    <tableColumn id="9243" xr3:uid="{28CE02B6-C96C-4078-807C-A75CB24CE059}" name="Column9227" dataDxfId="7297"/>
    <tableColumn id="9244" xr3:uid="{5222BFF0-7B56-44BB-A50B-4E7134C2FDD9}" name="Column9228" dataDxfId="7296"/>
    <tableColumn id="9245" xr3:uid="{AF52718D-F455-4FA3-9D84-FA8EBA0F6B17}" name="Column9229" dataDxfId="7295"/>
    <tableColumn id="9246" xr3:uid="{A7270BA7-7D46-4946-A42D-C31D380432CD}" name="Column9230" dataDxfId="7294"/>
    <tableColumn id="9247" xr3:uid="{9B979390-A2F0-451C-AC58-44BD6F00B8CB}" name="Column9231" dataDxfId="7293"/>
    <tableColumn id="9248" xr3:uid="{2E956940-0994-4470-8D4E-EDDE0CF9B73F}" name="Column9232" dataDxfId="7292"/>
    <tableColumn id="9249" xr3:uid="{6B14A65B-15FB-4F9E-8900-95AF0719C88B}" name="Column9233" dataDxfId="7291"/>
    <tableColumn id="9250" xr3:uid="{FABE8047-9A28-4292-83D9-F2B97226BF4C}" name="Column9234" dataDxfId="7290"/>
    <tableColumn id="9251" xr3:uid="{C078C217-0DF0-4DB0-ABA8-1401223B76D2}" name="Column9235" dataDxfId="7289"/>
    <tableColumn id="9252" xr3:uid="{2B300050-D880-4A1D-A818-7BF6F0E3C9A2}" name="Column9236" dataDxfId="7288"/>
    <tableColumn id="9253" xr3:uid="{248D9452-D411-4DEE-8ABC-ECCDB2248138}" name="Column9237" dataDxfId="7287"/>
    <tableColumn id="9254" xr3:uid="{04E5F65F-05BF-4232-ACCB-E57D8570E664}" name="Column9238" dataDxfId="7286"/>
    <tableColumn id="9255" xr3:uid="{94EEAB63-92F5-47AD-942E-A43B272590C0}" name="Column9239" dataDxfId="7285"/>
    <tableColumn id="9256" xr3:uid="{F0BE572C-E5F7-40E5-B78B-2AE31EC8FD28}" name="Column9240" dataDxfId="7284"/>
    <tableColumn id="9257" xr3:uid="{1D409AC1-DF04-4397-A156-D7599BF7A204}" name="Column9241" dataDxfId="7283"/>
    <tableColumn id="9258" xr3:uid="{B5CC4C5F-774D-4E27-A02A-88E778CADE16}" name="Column9242" dataDxfId="7282"/>
    <tableColumn id="9259" xr3:uid="{22D9A898-E5FA-4AFB-BE18-0725A8878A91}" name="Column9243" dataDxfId="7281"/>
    <tableColumn id="9260" xr3:uid="{783A48E0-0C24-4DB7-A94D-6E5C2A2B927B}" name="Column9244" dataDxfId="7280"/>
    <tableColumn id="9261" xr3:uid="{22314B0A-4D5D-48C3-BADC-921C694FBF6F}" name="Column9245" dataDxfId="7279"/>
    <tableColumn id="9262" xr3:uid="{E3EDA971-4C5E-4A30-B710-CF06700D118A}" name="Column9246" dataDxfId="7278"/>
    <tableColumn id="9263" xr3:uid="{E37885E1-B9AD-455C-8F67-9F4652BC071E}" name="Column9247" dataDxfId="7277"/>
    <tableColumn id="9264" xr3:uid="{ECFF1C29-6E96-4A5B-9E87-9FB0A46C8B75}" name="Column9248" dataDxfId="7276"/>
    <tableColumn id="9265" xr3:uid="{3F57928E-AD97-4DF9-AE2E-58861D96DE37}" name="Column9249" dataDxfId="7275"/>
    <tableColumn id="9266" xr3:uid="{548D893F-02F9-4F8C-B3A5-CA30747AEDA2}" name="Column9250" dataDxfId="7274"/>
    <tableColumn id="9267" xr3:uid="{FB4D1A74-6088-40A0-B187-AEDEBF2D00AE}" name="Column9251" dataDxfId="7273"/>
    <tableColumn id="9268" xr3:uid="{AFFFBBF4-0885-4AC3-85E0-E35BF41CCA1D}" name="Column9252" dataDxfId="7272"/>
    <tableColumn id="9269" xr3:uid="{631DA52C-BE88-4D36-A20E-EB27B70DA215}" name="Column9253" dataDxfId="7271"/>
    <tableColumn id="9270" xr3:uid="{09C0F0BD-C787-40C2-897E-8E3B5DC70066}" name="Column9254" dataDxfId="7270"/>
    <tableColumn id="9271" xr3:uid="{BDE35AB0-F55E-409C-B06E-F756350A9939}" name="Column9255" dataDxfId="7269"/>
    <tableColumn id="9272" xr3:uid="{3E930F7B-7D05-4CA8-868B-8DB860146648}" name="Column9256" dataDxfId="7268"/>
    <tableColumn id="9273" xr3:uid="{B90EEAA1-E662-48E9-85FB-C08EC0EF6DD1}" name="Column9257" dataDxfId="7267"/>
    <tableColumn id="9274" xr3:uid="{87462C1C-59CF-4B3A-95CD-12F06F25D14C}" name="Column9258" dataDxfId="7266"/>
    <tableColumn id="9275" xr3:uid="{1CC9CBED-53EE-4BEE-B5B3-6F25E6BAD181}" name="Column9259" dataDxfId="7265"/>
    <tableColumn id="9276" xr3:uid="{4642D215-9FFF-4138-9616-4A9DA2912BB3}" name="Column9260" dataDxfId="7264"/>
    <tableColumn id="9277" xr3:uid="{89397F59-0765-4750-9115-E458F3D87C3A}" name="Column9261" dataDxfId="7263"/>
    <tableColumn id="9278" xr3:uid="{3C402705-1FE7-43A3-B388-84857C2CAF3B}" name="Column9262" dataDxfId="7262"/>
    <tableColumn id="9279" xr3:uid="{FA6949BA-9A6B-41FE-A21C-AC40B6B595D7}" name="Column9263" dataDxfId="7261"/>
    <tableColumn id="9280" xr3:uid="{A4F9240B-991D-4184-B7D3-D7113BEBD56B}" name="Column9264" dataDxfId="7260"/>
    <tableColumn id="9281" xr3:uid="{5D84964D-BE2A-4525-B27B-BA2D4C192963}" name="Column9265" dataDxfId="7259"/>
    <tableColumn id="9282" xr3:uid="{B4DA444A-C39E-49F6-B114-9C4049A844DB}" name="Column9266" dataDxfId="7258"/>
    <tableColumn id="9283" xr3:uid="{3694B652-EE08-4BBD-8543-A50F34CC0C3C}" name="Column9267" dataDxfId="7257"/>
    <tableColumn id="9284" xr3:uid="{20B36750-C24C-4BF6-8CA0-57FEF1DF20BF}" name="Column9268" dataDxfId="7256"/>
    <tableColumn id="9285" xr3:uid="{4E981AE2-B436-4D4D-BB5F-3D23ADE1BCDD}" name="Column9269" dataDxfId="7255"/>
    <tableColumn id="9286" xr3:uid="{0849ED81-2F9A-4718-BE75-8CF7AB8B4DD8}" name="Column9270" dataDxfId="7254"/>
    <tableColumn id="9287" xr3:uid="{3E23E7B7-4A17-495F-AB3B-8A717AEAC398}" name="Column9271" dataDxfId="7253"/>
    <tableColumn id="9288" xr3:uid="{56F4B61F-1EC9-48F6-B3F4-3E24792608D3}" name="Column9272" dataDxfId="7252"/>
    <tableColumn id="9289" xr3:uid="{1DAC4A71-7C69-4B4E-BAEB-AF0C112CD56E}" name="Column9273" dataDxfId="7251"/>
    <tableColumn id="9290" xr3:uid="{31325858-1697-4211-952E-77E08DBF8AB9}" name="Column9274" dataDxfId="7250"/>
    <tableColumn id="9291" xr3:uid="{A7C91FEC-55FA-4287-9359-4D99C2417E4F}" name="Column9275" dataDxfId="7249"/>
    <tableColumn id="9292" xr3:uid="{3195B5EA-F37D-4F79-B438-92F406FB3B74}" name="Column9276" dataDxfId="7248"/>
    <tableColumn id="9293" xr3:uid="{C35DA571-BB66-4141-AE1B-95D8C93B9FE3}" name="Column9277" dataDxfId="7247"/>
    <tableColumn id="9294" xr3:uid="{BFB756DC-E589-4A63-8957-36D0B42D580C}" name="Column9278" dataDxfId="7246"/>
    <tableColumn id="9295" xr3:uid="{6FE2071A-6B8E-45E5-990B-5395A399AA83}" name="Column9279" dataDxfId="7245"/>
    <tableColumn id="9296" xr3:uid="{487816BF-958E-45F0-A0BD-BC7AADA994D1}" name="Column9280" dataDxfId="7244"/>
    <tableColumn id="9297" xr3:uid="{D5AD7E9C-1382-4426-9619-B92509006DD5}" name="Column9281" dataDxfId="7243"/>
    <tableColumn id="9298" xr3:uid="{06FA62AE-F2AB-46BA-9CCB-36E4751DA15D}" name="Column9282" dataDxfId="7242"/>
    <tableColumn id="9299" xr3:uid="{C46861CC-46E2-4A50-AEB1-97D6AD086ACE}" name="Column9283" dataDxfId="7241"/>
    <tableColumn id="9300" xr3:uid="{5D50B1A2-6B6B-44C1-911D-7FE56728B30E}" name="Column9284" dataDxfId="7240"/>
    <tableColumn id="9301" xr3:uid="{89A11E65-D0B6-4918-869D-B5BD76E3B4E8}" name="Column9285" dataDxfId="7239"/>
    <tableColumn id="9302" xr3:uid="{26363E19-9269-4ECA-AFAE-3FA91963D9BA}" name="Column9286" dataDxfId="7238"/>
    <tableColumn id="9303" xr3:uid="{C41AE9AE-BCB3-4D9A-8947-3C9E1D5B7A33}" name="Column9287" dataDxfId="7237"/>
    <tableColumn id="9304" xr3:uid="{89A8FB18-4BA5-4D92-AE67-12905CF323E5}" name="Column9288" dataDxfId="7236"/>
    <tableColumn id="9305" xr3:uid="{6E360B77-AAFD-4002-AA05-5ADDE0DE1044}" name="Column9289" dataDxfId="7235"/>
    <tableColumn id="9306" xr3:uid="{497A9A03-E6C5-49CD-AD39-1FA157A4B37A}" name="Column9290" dataDxfId="7234"/>
    <tableColumn id="9307" xr3:uid="{714DCF31-B81E-4117-95E6-BC720C5FA337}" name="Column9291" dataDxfId="7233"/>
    <tableColumn id="9308" xr3:uid="{79439818-2F9D-4BAB-89A0-A1644B135EAA}" name="Column9292" dataDxfId="7232"/>
    <tableColumn id="9309" xr3:uid="{C5940924-08B9-4D85-B18E-F1C11C0A02CE}" name="Column9293" dataDxfId="7231"/>
    <tableColumn id="9310" xr3:uid="{410521C9-3999-4BCF-8D50-B7E54E0F49BA}" name="Column9294" dataDxfId="7230"/>
    <tableColumn id="9311" xr3:uid="{1F13B485-FAD5-42BD-B2C5-A5CDF2D65722}" name="Column9295" dataDxfId="7229"/>
    <tableColumn id="9312" xr3:uid="{5F83952D-B316-4531-88CE-51783F160489}" name="Column9296" dataDxfId="7228"/>
    <tableColumn id="9313" xr3:uid="{E1D40A96-A2F1-43A7-A5E8-B63FC10ABF19}" name="Column9297" dataDxfId="7227"/>
    <tableColumn id="9314" xr3:uid="{D8CD2D86-5269-4753-98F7-40633CE0CD98}" name="Column9298" dataDxfId="7226"/>
    <tableColumn id="9315" xr3:uid="{BC3988C1-A33A-4283-AB18-38F37BDA4A1F}" name="Column9299" dataDxfId="7225"/>
    <tableColumn id="9316" xr3:uid="{70FDD5B8-0A17-482C-A30F-140BD5B0B074}" name="Column9300" dataDxfId="7224"/>
    <tableColumn id="9317" xr3:uid="{E25CEA3A-137F-4587-816E-B2D07F7F2FA3}" name="Column9301" dataDxfId="7223"/>
    <tableColumn id="9318" xr3:uid="{3DF7FC25-65F4-4F45-AC46-76D9CBCC3B6D}" name="Column9302" dataDxfId="7222"/>
    <tableColumn id="9319" xr3:uid="{D1B3CEFB-6BBB-4F59-876D-DF41351912B2}" name="Column9303" dataDxfId="7221"/>
    <tableColumn id="9320" xr3:uid="{455DC63E-7363-4B82-84F3-3A99A6BB3ECF}" name="Column9304" dataDxfId="7220"/>
    <tableColumn id="9321" xr3:uid="{2527D050-375D-4C0E-B663-AC5702E386AF}" name="Column9305" dataDxfId="7219"/>
    <tableColumn id="9322" xr3:uid="{AC088A2E-97EF-40D1-8BAF-6BC753E04377}" name="Column9306" dataDxfId="7218"/>
    <tableColumn id="9323" xr3:uid="{E94E2BD1-6E2D-49AF-9E33-85DE161B6F9F}" name="Column9307" dataDxfId="7217"/>
    <tableColumn id="9324" xr3:uid="{6D11D28D-E209-41EF-82B2-4BA155CD62E5}" name="Column9308" dataDxfId="7216"/>
    <tableColumn id="9325" xr3:uid="{6CB76277-AF56-4A01-BBAC-60A495F9873F}" name="Column9309" dataDxfId="7215"/>
    <tableColumn id="9326" xr3:uid="{62D9A070-E05F-413A-9547-3CBE047D0BCA}" name="Column9310" dataDxfId="7214"/>
    <tableColumn id="9327" xr3:uid="{EDBBB124-4CD5-435B-8F3E-8F1739207881}" name="Column9311" dataDxfId="7213"/>
    <tableColumn id="9328" xr3:uid="{5DACD26E-58BA-487B-AA01-FDB3ACEA6BB3}" name="Column9312" dataDxfId="7212"/>
    <tableColumn id="9329" xr3:uid="{E4E86DEA-88D8-4410-B16B-785160EA083D}" name="Column9313" dataDxfId="7211"/>
    <tableColumn id="9330" xr3:uid="{ADE389BE-9EDF-41DB-A16B-1564136BB9BC}" name="Column9314" dataDxfId="7210"/>
    <tableColumn id="9331" xr3:uid="{55025C11-2678-4933-B3DE-25E45D60D063}" name="Column9315" dataDxfId="7209"/>
    <tableColumn id="9332" xr3:uid="{BB0EDE45-B057-419C-BB0F-379BD3C39221}" name="Column9316" dataDxfId="7208"/>
    <tableColumn id="9333" xr3:uid="{03576792-EE31-4A47-8564-414867C2C9CE}" name="Column9317" dataDxfId="7207"/>
    <tableColumn id="9334" xr3:uid="{E9713DE0-E504-4439-B912-C704A0F680E9}" name="Column9318" dataDxfId="7206"/>
    <tableColumn id="9335" xr3:uid="{968462A0-F559-4EF7-8A97-6667970EAEC5}" name="Column9319" dataDxfId="7205"/>
    <tableColumn id="9336" xr3:uid="{7D7C284D-A652-45FD-A19A-D28598A0B94E}" name="Column9320" dataDxfId="7204"/>
    <tableColumn id="9337" xr3:uid="{68767F24-04AD-4E93-B385-4C06EEC33816}" name="Column9321" dataDxfId="7203"/>
    <tableColumn id="9338" xr3:uid="{D6F3EE8E-B297-4944-8C85-A7951C9DF4FB}" name="Column9322" dataDxfId="7202"/>
    <tableColumn id="9339" xr3:uid="{FA340C85-E20F-4BA9-8D85-081299E1F887}" name="Column9323" dataDxfId="7201"/>
    <tableColumn id="9340" xr3:uid="{B77035C3-7031-4242-837D-1D6E5A2248C5}" name="Column9324" dataDxfId="7200"/>
    <tableColumn id="9341" xr3:uid="{BCF2EAA9-A222-433D-9C15-664E323DA3BB}" name="Column9325" dataDxfId="7199"/>
    <tableColumn id="9342" xr3:uid="{62F3CA95-97DC-4EE1-AA24-50BF6010341B}" name="Column9326" dataDxfId="7198"/>
    <tableColumn id="9343" xr3:uid="{296AA9E8-CB0A-4B4B-ACD1-91DBCD4487AF}" name="Column9327" dataDxfId="7197"/>
    <tableColumn id="9344" xr3:uid="{20F3635F-BF8E-4FE4-A281-931AB6E5E1DE}" name="Column9328" dataDxfId="7196"/>
    <tableColumn id="9345" xr3:uid="{A303336F-C439-45B3-AC19-80A44425D7F6}" name="Column9329" dataDxfId="7195"/>
    <tableColumn id="9346" xr3:uid="{EDCF4206-1165-4283-8775-650016221938}" name="Column9330" dataDxfId="7194"/>
    <tableColumn id="9347" xr3:uid="{16443B30-C33D-45AA-8D13-087D948999A0}" name="Column9331" dataDxfId="7193"/>
    <tableColumn id="9348" xr3:uid="{A109A955-575A-431D-913B-CF7D9C8E2E10}" name="Column9332" dataDxfId="7192"/>
    <tableColumn id="9349" xr3:uid="{276D0C59-304F-47AC-8E58-289AADB7B511}" name="Column9333" dataDxfId="7191"/>
    <tableColumn id="9350" xr3:uid="{27F83FDC-58FF-4F0F-BA22-9A7F36767D31}" name="Column9334" dataDxfId="7190"/>
    <tableColumn id="9351" xr3:uid="{561A23B9-D124-490E-BFD3-FA827187BC63}" name="Column9335" dataDxfId="7189"/>
    <tableColumn id="9352" xr3:uid="{AC7625F1-CE0F-46FB-AD46-D4CE3EE0CA25}" name="Column9336" dataDxfId="7188"/>
    <tableColumn id="9353" xr3:uid="{311E935C-5F80-4F9C-A64C-40A6CFC8B305}" name="Column9337" dataDxfId="7187"/>
    <tableColumn id="9354" xr3:uid="{1CB4004B-68FD-4DE9-80FE-113398A0FAD2}" name="Column9338" dataDxfId="7186"/>
    <tableColumn id="9355" xr3:uid="{60443932-F397-43EB-8087-B20A97F4E330}" name="Column9339" dataDxfId="7185"/>
    <tableColumn id="9356" xr3:uid="{BCFD9A33-EC2F-4485-9A2E-C80F7C0AD03F}" name="Column9340" dataDxfId="7184"/>
    <tableColumn id="9357" xr3:uid="{79B28AF5-C87A-436D-891E-F6F1DFFD1094}" name="Column9341" dataDxfId="7183"/>
    <tableColumn id="9358" xr3:uid="{1ACCB5E7-0965-450F-94BC-3548EBD14E94}" name="Column9342" dataDxfId="7182"/>
    <tableColumn id="9359" xr3:uid="{6F0BB0EF-43EF-4371-84DF-6F191752F7A0}" name="Column9343" dataDxfId="7181"/>
    <tableColumn id="9360" xr3:uid="{80203A0B-8F9F-469D-801B-D4E7AC5776A7}" name="Column9344" dataDxfId="7180"/>
    <tableColumn id="9361" xr3:uid="{4673191C-6F52-406A-A21B-49B3E270D3FE}" name="Column9345" dataDxfId="7179"/>
    <tableColumn id="9362" xr3:uid="{C7064D3F-0BC9-4159-9AB3-0E5FD34864AC}" name="Column9346" dataDxfId="7178"/>
    <tableColumn id="9363" xr3:uid="{EB7E4A66-A83B-47D5-AF8D-3D18804D8820}" name="Column9347" dataDxfId="7177"/>
    <tableColumn id="9364" xr3:uid="{C4E6EC18-C76F-47A3-A819-97EDADA81E02}" name="Column9348" dataDxfId="7176"/>
    <tableColumn id="9365" xr3:uid="{8DC4428A-1629-42C9-9C69-34ACD38E5843}" name="Column9349" dataDxfId="7175"/>
    <tableColumn id="9366" xr3:uid="{E06F872D-712B-41D0-9D50-29A3B5EB7059}" name="Column9350" dataDxfId="7174"/>
    <tableColumn id="9367" xr3:uid="{67962196-5D14-41FF-BEFD-D7951BA572A5}" name="Column9351" dataDxfId="7173"/>
    <tableColumn id="9368" xr3:uid="{90C069FB-5F1B-4FB2-936E-364D36A121CB}" name="Column9352" dataDxfId="7172"/>
    <tableColumn id="9369" xr3:uid="{6D7541B0-6124-4EA5-A433-8F186F57F7A3}" name="Column9353" dataDxfId="7171"/>
    <tableColumn id="9370" xr3:uid="{C162F87C-2B78-4979-911C-FB85D535D5E8}" name="Column9354" dataDxfId="7170"/>
    <tableColumn id="9371" xr3:uid="{91A903DA-895F-46C3-BE21-1FC89E8CAFDB}" name="Column9355" dataDxfId="7169"/>
    <tableColumn id="9372" xr3:uid="{B9D65AE9-410E-4BA0-BF9B-5C1BDE662BBA}" name="Column9356" dataDxfId="7168"/>
    <tableColumn id="9373" xr3:uid="{B8A62B1D-69C4-47FE-A413-6D6D6A1E2172}" name="Column9357" dataDxfId="7167"/>
    <tableColumn id="9374" xr3:uid="{0B826AD7-A502-42DA-A6E5-EE6F9AF21D82}" name="Column9358" dataDxfId="7166"/>
    <tableColumn id="9375" xr3:uid="{F277CE1C-A356-4437-97D8-2B266E0093B2}" name="Column9359" dataDxfId="7165"/>
    <tableColumn id="9376" xr3:uid="{44882F18-09A1-4AFD-9C78-7669AE5FE9E2}" name="Column9360" dataDxfId="7164"/>
    <tableColumn id="9377" xr3:uid="{42F2F3C0-9115-4108-8486-13850B9421AF}" name="Column9361" dataDxfId="7163"/>
    <tableColumn id="9378" xr3:uid="{A6F80BE3-C056-4D58-A5EF-08A28CD3EC2E}" name="Column9362" dataDxfId="7162"/>
    <tableColumn id="9379" xr3:uid="{DEA17D5A-96DC-4185-BC2C-0DDE4D3FA459}" name="Column9363" dataDxfId="7161"/>
    <tableColumn id="9380" xr3:uid="{BEEFA906-EAFB-4474-93DD-B0ACA6424E03}" name="Column9364" dataDxfId="7160"/>
    <tableColumn id="9381" xr3:uid="{BBF076C7-44D9-458F-B65A-9F944EB37963}" name="Column9365" dataDxfId="7159"/>
    <tableColumn id="9382" xr3:uid="{766804A5-22CE-4C17-B475-80CAE46EB386}" name="Column9366" dataDxfId="7158"/>
    <tableColumn id="9383" xr3:uid="{FBA3FB86-208E-43BC-B68B-CD461A43424A}" name="Column9367" dataDxfId="7157"/>
    <tableColumn id="9384" xr3:uid="{2D173323-4911-42F1-86E5-F17A3E93EF88}" name="Column9368" dataDxfId="7156"/>
    <tableColumn id="9385" xr3:uid="{B3C5EBC4-D8A9-444D-B4E3-0F2A7D66879C}" name="Column9369" dataDxfId="7155"/>
    <tableColumn id="9386" xr3:uid="{E3977FFA-5529-4DC0-A823-71BF9633B53E}" name="Column9370" dataDxfId="7154"/>
    <tableColumn id="9387" xr3:uid="{D3D5E340-924B-40E7-ACFB-E0C6A04B2727}" name="Column9371" dataDxfId="7153"/>
    <tableColumn id="9388" xr3:uid="{E7EDE6AD-2718-4769-810B-301089C5AF5A}" name="Column9372" dataDxfId="7152"/>
    <tableColumn id="9389" xr3:uid="{CBAD9649-B72B-41F6-8D6F-5B707C655200}" name="Column9373" dataDxfId="7151"/>
    <tableColumn id="9390" xr3:uid="{7E53A031-6222-4B33-841F-050A729AC28A}" name="Column9374" dataDxfId="7150"/>
    <tableColumn id="9391" xr3:uid="{022316B0-0752-4583-B992-6C274F7E5D42}" name="Column9375" dataDxfId="7149"/>
    <tableColumn id="9392" xr3:uid="{C2DF61FC-DF28-41F7-9EBD-9065E578ECE2}" name="Column9376" dataDxfId="7148"/>
    <tableColumn id="9393" xr3:uid="{C0BDA3F2-4027-4C1D-81B2-7EC9900637E7}" name="Column9377" dataDxfId="7147"/>
    <tableColumn id="9394" xr3:uid="{04461B7E-B047-4238-B140-2C3C491B5D36}" name="Column9378" dataDxfId="7146"/>
    <tableColumn id="9395" xr3:uid="{DE6C9FFC-80FA-4B9B-BAB1-5FBE82DAC1B8}" name="Column9379" dataDxfId="7145"/>
    <tableColumn id="9396" xr3:uid="{4EFE0F39-203B-4989-83C8-A351B7063DEE}" name="Column9380" dataDxfId="7144"/>
    <tableColumn id="9397" xr3:uid="{8ADFAF74-C080-4692-A9D2-6FC293FD5467}" name="Column9381" dataDxfId="7143"/>
    <tableColumn id="9398" xr3:uid="{A6DE1612-E214-499E-9AF0-0F0BBBE10C84}" name="Column9382" dataDxfId="7142"/>
    <tableColumn id="9399" xr3:uid="{DA55BE06-57D5-48B9-8EB0-62E5407073CA}" name="Column9383" dataDxfId="7141"/>
    <tableColumn id="9400" xr3:uid="{1B019B0B-BE3E-49D2-86B3-CF073D5845A0}" name="Column9384" dataDxfId="7140"/>
    <tableColumn id="9401" xr3:uid="{19327A31-0E0D-411B-A4A8-8801C1D7A034}" name="Column9385" dataDxfId="7139"/>
    <tableColumn id="9402" xr3:uid="{6CE8DF7F-32F2-49A6-827C-FE1B883DE77B}" name="Column9386" dataDxfId="7138"/>
    <tableColumn id="9403" xr3:uid="{9A795022-38C8-46DC-B0E2-CE6F7FA4A666}" name="Column9387" dataDxfId="7137"/>
    <tableColumn id="9404" xr3:uid="{24685F55-AAC2-40CC-A330-DF51451A488A}" name="Column9388" dataDxfId="7136"/>
    <tableColumn id="9405" xr3:uid="{06EFC049-5C40-46FD-87D9-F52B1A139FC2}" name="Column9389" dataDxfId="7135"/>
    <tableColumn id="9406" xr3:uid="{BEAAC234-317F-4910-ABE5-B1A6A6DF6059}" name="Column9390" dataDxfId="7134"/>
    <tableColumn id="9407" xr3:uid="{B6BF576F-0519-4F2B-8161-A31B1D1DC9F9}" name="Column9391" dataDxfId="7133"/>
    <tableColumn id="9408" xr3:uid="{3B43F7FD-7AAD-4D41-86D3-C6524200D5F9}" name="Column9392" dataDxfId="7132"/>
    <tableColumn id="9409" xr3:uid="{B4122E7E-BB4E-460D-B599-B5D3E09FF2F9}" name="Column9393" dataDxfId="7131"/>
    <tableColumn id="9410" xr3:uid="{6DF9A9EB-CCEB-4B6E-9F70-845970F5DFB6}" name="Column9394" dataDxfId="7130"/>
    <tableColumn id="9411" xr3:uid="{D650A166-EF38-4F9D-B6DF-E2AF322D3C40}" name="Column9395" dataDxfId="7129"/>
    <tableColumn id="9412" xr3:uid="{63C08390-B959-4493-9796-930420502461}" name="Column9396" dataDxfId="7128"/>
    <tableColumn id="9413" xr3:uid="{739B597A-3D5F-4223-9A00-CA1B6A4C65BA}" name="Column9397" dataDxfId="7127"/>
    <tableColumn id="9414" xr3:uid="{9EC6D232-5185-4E63-B4AC-6C76D927EA35}" name="Column9398" dataDxfId="7126"/>
    <tableColumn id="9415" xr3:uid="{5BD86D9D-9FA5-41E6-AED0-39FBFC26EC63}" name="Column9399" dataDxfId="7125"/>
    <tableColumn id="9416" xr3:uid="{E794D600-0EA4-4F16-9C41-246049051F7F}" name="Column9400" dataDxfId="7124"/>
    <tableColumn id="9417" xr3:uid="{BC18B6C0-661A-4F48-B1C4-2BB904B9AA45}" name="Column9401" dataDxfId="7123"/>
    <tableColumn id="9418" xr3:uid="{EE7F4A42-7352-43A7-92FD-17C07B118999}" name="Column9402" dataDxfId="7122"/>
    <tableColumn id="9419" xr3:uid="{8E3FCB31-26B5-4AD2-AE5B-545CCE126774}" name="Column9403" dataDxfId="7121"/>
    <tableColumn id="9420" xr3:uid="{A50B6D4E-47C0-4ECF-A68A-31DFEE889EA3}" name="Column9404" dataDxfId="7120"/>
    <tableColumn id="9421" xr3:uid="{95D0886A-7549-4986-AC4B-27125203FE22}" name="Column9405" dataDxfId="7119"/>
    <tableColumn id="9422" xr3:uid="{3013AE8D-96EB-491B-A055-F95025CA0C0E}" name="Column9406" dataDxfId="7118"/>
    <tableColumn id="9423" xr3:uid="{DECEBCC1-9455-44AC-943F-FF52C22D7CA2}" name="Column9407" dataDxfId="7117"/>
    <tableColumn id="9424" xr3:uid="{A1CFA43D-5F0A-45F2-873C-77279D3A4275}" name="Column9408" dataDxfId="7116"/>
    <tableColumn id="9425" xr3:uid="{7777C985-01C7-4B96-B33B-814AC59C3B98}" name="Column9409" dataDxfId="7115"/>
    <tableColumn id="9426" xr3:uid="{5FE43E9C-BD6F-42D4-9979-8492578746C1}" name="Column9410" dataDxfId="7114"/>
    <tableColumn id="9427" xr3:uid="{5F2A94A3-3865-4111-9C81-88DE2487A2FD}" name="Column9411" dataDxfId="7113"/>
    <tableColumn id="9428" xr3:uid="{85A6EC49-0910-4334-8A95-4C57EB48058F}" name="Column9412" dataDxfId="7112"/>
    <tableColumn id="9429" xr3:uid="{A2E82F8D-24B9-48D2-A9F9-110E496C01E0}" name="Column9413" dataDxfId="7111"/>
    <tableColumn id="9430" xr3:uid="{95745CB6-F817-446C-ADC0-57C8696759D2}" name="Column9414" dataDxfId="7110"/>
    <tableColumn id="9431" xr3:uid="{C54ED4CE-6370-4D2D-A564-4D7477256467}" name="Column9415" dataDxfId="7109"/>
    <tableColumn id="9432" xr3:uid="{747E34CC-B8F7-47DB-8AC3-F1588833FDF5}" name="Column9416" dataDxfId="7108"/>
    <tableColumn id="9433" xr3:uid="{0459CD68-E796-4E0A-B1B2-F2E5D283E0C2}" name="Column9417" dataDxfId="7107"/>
    <tableColumn id="9434" xr3:uid="{237103A1-B119-483E-887E-43A2E766BC22}" name="Column9418" dataDxfId="7106"/>
    <tableColumn id="9435" xr3:uid="{91763310-10BA-405E-B8F2-664E30CCB3C6}" name="Column9419" dataDxfId="7105"/>
    <tableColumn id="9436" xr3:uid="{45023E02-B475-4204-B128-DC280A2CA375}" name="Column9420" dataDxfId="7104"/>
    <tableColumn id="9437" xr3:uid="{52106451-F1BC-4720-8ECB-9CBF3CE3D5FA}" name="Column9421" dataDxfId="7103"/>
    <tableColumn id="9438" xr3:uid="{54E8B950-317B-4DDC-AE6A-6C1BEBC3223C}" name="Column9422" dataDxfId="7102"/>
    <tableColumn id="9439" xr3:uid="{62F52BAD-2239-4071-9C46-49E62FF58D08}" name="Column9423" dataDxfId="7101"/>
    <tableColumn id="9440" xr3:uid="{FAA1D62C-2B9B-4697-82B8-A6762F672FE1}" name="Column9424" dataDxfId="7100"/>
    <tableColumn id="9441" xr3:uid="{5E5B6568-E63D-435C-AF62-FBEB889492F4}" name="Column9425" dataDxfId="7099"/>
    <tableColumn id="9442" xr3:uid="{0BA544A1-A0E6-42B0-89B7-94B4D23DA280}" name="Column9426" dataDxfId="7098"/>
    <tableColumn id="9443" xr3:uid="{035DA44D-7EF9-414D-940E-411D270C6542}" name="Column9427" dataDxfId="7097"/>
    <tableColumn id="9444" xr3:uid="{D417F9CB-1FFD-4045-981A-191551B5A86A}" name="Column9428" dataDxfId="7096"/>
    <tableColumn id="9445" xr3:uid="{A367FF4E-3DEF-49B1-891B-94B48A8818A2}" name="Column9429" dataDxfId="7095"/>
    <tableColumn id="9446" xr3:uid="{6F688C6E-ABB0-4C33-8315-A272B299DCC0}" name="Column9430" dataDxfId="7094"/>
    <tableColumn id="9447" xr3:uid="{C07C82D7-2109-4CEC-AB33-A92D178D85EF}" name="Column9431" dataDxfId="7093"/>
    <tableColumn id="9448" xr3:uid="{C81DD185-CCD9-4DBE-88F3-8CA004AE51DE}" name="Column9432" dataDxfId="7092"/>
    <tableColumn id="9449" xr3:uid="{FF2EDAEA-6D43-46BF-A782-5D91FB28EAFD}" name="Column9433" dataDxfId="7091"/>
    <tableColumn id="9450" xr3:uid="{CAAB56FA-8DFC-477F-8789-8FADD95D42C2}" name="Column9434" dataDxfId="7090"/>
    <tableColumn id="9451" xr3:uid="{5BA6696B-2C59-4FE7-BF8B-81C2000F86D8}" name="Column9435" dataDxfId="7089"/>
    <tableColumn id="9452" xr3:uid="{08D32C50-02C2-4448-BA73-652DB1CB1962}" name="Column9436" dataDxfId="7088"/>
    <tableColumn id="9453" xr3:uid="{6FB7BC0E-68DF-4C54-96D3-EBBC08115EE0}" name="Column9437" dataDxfId="7087"/>
    <tableColumn id="9454" xr3:uid="{3AF2672D-F7D5-4CFB-A95A-96C025D3A272}" name="Column9438" dataDxfId="7086"/>
    <tableColumn id="9455" xr3:uid="{5CA6E69B-C5B0-40AA-A4AB-5A5794E5B96C}" name="Column9439" dataDxfId="7085"/>
    <tableColumn id="9456" xr3:uid="{B22C89F3-E68B-4947-A5A3-83DE3909A946}" name="Column9440" dataDxfId="7084"/>
    <tableColumn id="9457" xr3:uid="{8E83E7B2-58DB-4A6E-A484-A4F9E49ED91C}" name="Column9441" dataDxfId="7083"/>
    <tableColumn id="9458" xr3:uid="{B8A080F6-9018-4345-8466-8DD139429337}" name="Column9442" dataDxfId="7082"/>
    <tableColumn id="9459" xr3:uid="{0F5B7078-73FA-4E76-A200-8987CEF24478}" name="Column9443" dataDxfId="7081"/>
    <tableColumn id="9460" xr3:uid="{27CC0924-F4A3-4CD7-920C-97EA22473D85}" name="Column9444" dataDxfId="7080"/>
    <tableColumn id="9461" xr3:uid="{B4DC629C-5352-42E5-AA62-CF36071FEA2E}" name="Column9445" dataDxfId="7079"/>
    <tableColumn id="9462" xr3:uid="{29F2421E-FB0A-49A4-AC4F-3895BA031CF0}" name="Column9446" dataDxfId="7078"/>
    <tableColumn id="9463" xr3:uid="{043323AA-11E0-4530-9177-71EB632E1E7A}" name="Column9447" dataDxfId="7077"/>
    <tableColumn id="9464" xr3:uid="{0377E5C6-5666-4C86-B325-497064ABEB6E}" name="Column9448" dataDxfId="7076"/>
    <tableColumn id="9465" xr3:uid="{8FFC8403-100D-42C1-8BF9-04984ADF0753}" name="Column9449" dataDxfId="7075"/>
    <tableColumn id="9466" xr3:uid="{767C64B1-8815-46F6-BA82-628AC54F4BDE}" name="Column9450" dataDxfId="7074"/>
    <tableColumn id="9467" xr3:uid="{A5126713-B0DF-4997-821E-9BE231285E7A}" name="Column9451" dataDxfId="7073"/>
    <tableColumn id="9468" xr3:uid="{13F7BA65-FECC-4AEE-AAB6-004FA04BC7D5}" name="Column9452" dataDxfId="7072"/>
    <tableColumn id="9469" xr3:uid="{141D8383-D92C-4E12-B4D5-11265801FF12}" name="Column9453" dataDxfId="7071"/>
    <tableColumn id="9470" xr3:uid="{E744DD14-97E3-4FF8-85D5-4692BE122115}" name="Column9454" dataDxfId="7070"/>
    <tableColumn id="9471" xr3:uid="{06B74CB2-3FBE-4DC2-8F24-D18803FA047D}" name="Column9455" dataDxfId="7069"/>
    <tableColumn id="9472" xr3:uid="{474CFCF3-09E4-4A52-85E8-9F0CF757999E}" name="Column9456" dataDxfId="7068"/>
    <tableColumn id="9473" xr3:uid="{D5143DFF-18EE-4E15-8343-2E165BEB0863}" name="Column9457" dataDxfId="7067"/>
    <tableColumn id="9474" xr3:uid="{29892021-C146-444D-9DE1-0B7678D5C4A2}" name="Column9458" dataDxfId="7066"/>
    <tableColumn id="9475" xr3:uid="{CCF07BB1-DC15-4367-B215-B42301736961}" name="Column9459" dataDxfId="7065"/>
    <tableColumn id="9476" xr3:uid="{FBE83F0B-8A6C-4C21-BD71-B62029029CF9}" name="Column9460" dataDxfId="7064"/>
    <tableColumn id="9477" xr3:uid="{0928C946-AB4B-4649-A9E3-8C0521F19A17}" name="Column9461" dataDxfId="7063"/>
    <tableColumn id="9478" xr3:uid="{9B2EC6D7-6F58-4B48-B1BD-CA6F63B9F936}" name="Column9462" dataDxfId="7062"/>
    <tableColumn id="9479" xr3:uid="{7B3E365C-5189-4C04-8092-441B37FD0943}" name="Column9463" dataDxfId="7061"/>
    <tableColumn id="9480" xr3:uid="{13B6C7AF-8DB2-4FC1-BFF9-27D6E9ABE430}" name="Column9464" dataDxfId="7060"/>
    <tableColumn id="9481" xr3:uid="{F13B36A1-3336-4BBF-8D2C-3EED49B55D1F}" name="Column9465" dataDxfId="7059"/>
    <tableColumn id="9482" xr3:uid="{75182671-D969-4B62-A84F-785D04C5262B}" name="Column9466" dataDxfId="7058"/>
    <tableColumn id="9483" xr3:uid="{C82C237B-21E2-4151-802C-E9445A3AC8AC}" name="Column9467" dataDxfId="7057"/>
    <tableColumn id="9484" xr3:uid="{CC17A111-C4D0-443C-8D30-8E5216FE9331}" name="Column9468" dataDxfId="7056"/>
    <tableColumn id="9485" xr3:uid="{7A5626B8-9312-4D97-8922-6B09E5FA36B4}" name="Column9469" dataDxfId="7055"/>
    <tableColumn id="9486" xr3:uid="{1DDE4B19-F597-424D-B4E0-27911A6BF2DE}" name="Column9470" dataDxfId="7054"/>
    <tableColumn id="9487" xr3:uid="{AE21F915-2DC8-4126-9E89-3B6203667BE7}" name="Column9471" dataDxfId="7053"/>
    <tableColumn id="9488" xr3:uid="{DA814D46-C01A-4B99-8CF9-FE595AC9C1DE}" name="Column9472" dataDxfId="7052"/>
    <tableColumn id="9489" xr3:uid="{74230975-4FED-4440-9F99-4C3E42EC5E82}" name="Column9473" dataDxfId="7051"/>
    <tableColumn id="9490" xr3:uid="{3D1F28A5-1192-479A-9A13-B15E72BF6432}" name="Column9474" dataDxfId="7050"/>
    <tableColumn id="9491" xr3:uid="{67654795-407A-4D52-BEF1-D6175F11138A}" name="Column9475" dataDxfId="7049"/>
    <tableColumn id="9492" xr3:uid="{043D1F92-6B4E-4E93-9958-CE44327DAF42}" name="Column9476" dataDxfId="7048"/>
    <tableColumn id="9493" xr3:uid="{4417B951-6B35-4174-8265-76121C96ABA1}" name="Column9477" dataDxfId="7047"/>
    <tableColumn id="9494" xr3:uid="{1FAC7594-CCDF-4195-B06A-1604856CAC2D}" name="Column9478" dataDxfId="7046"/>
    <tableColumn id="9495" xr3:uid="{50209093-2C81-4BC4-B99A-F74BBD07CC04}" name="Column9479" dataDxfId="7045"/>
    <tableColumn id="9496" xr3:uid="{765C7471-49C7-41CD-B21A-18DC15AF48E0}" name="Column9480" dataDxfId="7044"/>
    <tableColumn id="9497" xr3:uid="{11EA71FE-A7F5-453D-AB33-C29BA116CA1B}" name="Column9481" dataDxfId="7043"/>
    <tableColumn id="9498" xr3:uid="{EF4B7E09-19DC-4E2A-968E-D202051CDD03}" name="Column9482" dataDxfId="7042"/>
    <tableColumn id="9499" xr3:uid="{34698487-3E61-4548-B034-F5C3BA0B774B}" name="Column9483" dataDxfId="7041"/>
    <tableColumn id="9500" xr3:uid="{78513CFC-0AE8-4D53-889D-1C83F5815119}" name="Column9484" dataDxfId="7040"/>
    <tableColumn id="9501" xr3:uid="{C3613DBD-338F-43BE-A216-B46FEE0CFF21}" name="Column9485" dataDxfId="7039"/>
    <tableColumn id="9502" xr3:uid="{AF94CB75-4EDA-430A-8545-1E04CA747046}" name="Column9486" dataDxfId="7038"/>
    <tableColumn id="9503" xr3:uid="{ACC4C5CF-9F85-41D3-ACAC-F09B6B99F8BF}" name="Column9487" dataDxfId="7037"/>
    <tableColumn id="9504" xr3:uid="{F3375F2C-0AD8-47F6-A77E-7941038DA179}" name="Column9488" dataDxfId="7036"/>
    <tableColumn id="9505" xr3:uid="{34AB30F7-4D4B-4E44-ABFD-C25A6C4CE8B2}" name="Column9489" dataDxfId="7035"/>
    <tableColumn id="9506" xr3:uid="{8AE832B8-C878-4482-B6B4-716D5A3326B2}" name="Column9490" dataDxfId="7034"/>
    <tableColumn id="9507" xr3:uid="{DB1207A2-4C10-4742-82F8-5EE8DD91D967}" name="Column9491" dataDxfId="7033"/>
    <tableColumn id="9508" xr3:uid="{5C457DF8-A385-4A62-99B3-98A0F00F7C02}" name="Column9492" dataDxfId="7032"/>
    <tableColumn id="9509" xr3:uid="{66AC4FCE-1443-427F-9A90-D565276B3185}" name="Column9493" dataDxfId="7031"/>
    <tableColumn id="9510" xr3:uid="{B2A0293A-A349-4008-93EB-C03FC516548F}" name="Column9494" dataDxfId="7030"/>
    <tableColumn id="9511" xr3:uid="{FB61290F-701F-42C1-AA72-8FD633DF2087}" name="Column9495" dataDxfId="7029"/>
    <tableColumn id="9512" xr3:uid="{CF6767B9-6F03-4BE8-8697-46CD223B6894}" name="Column9496" dataDxfId="7028"/>
    <tableColumn id="9513" xr3:uid="{2670D2C8-539D-4AE3-8A73-432D19D7239E}" name="Column9497" dataDxfId="7027"/>
    <tableColumn id="9514" xr3:uid="{CAACCFB6-1537-41C0-AB61-3DDAA539EF11}" name="Column9498" dataDxfId="7026"/>
    <tableColumn id="9515" xr3:uid="{7CF9967F-87F3-4C57-98F4-2E58F953C520}" name="Column9499" dataDxfId="7025"/>
    <tableColumn id="9516" xr3:uid="{C3B4006D-FF31-4AAE-8F77-4F48897A3DE4}" name="Column9500" dataDxfId="7024"/>
    <tableColumn id="9517" xr3:uid="{00E6A154-D514-421D-B37A-F4C3391CFFFC}" name="Column9501" dataDxfId="7023"/>
    <tableColumn id="9518" xr3:uid="{7D47CD94-43C6-4312-BA9B-4BC780314AB2}" name="Column9502" dataDxfId="7022"/>
    <tableColumn id="9519" xr3:uid="{9581E96B-7D14-473F-A766-F56732B45CED}" name="Column9503" dataDxfId="7021"/>
    <tableColumn id="9520" xr3:uid="{E28E2995-7414-489F-A24F-A140C015335C}" name="Column9504" dataDxfId="7020"/>
    <tableColumn id="9521" xr3:uid="{61401D93-D1F6-4611-9CD8-D8B1D1A511DE}" name="Column9505" dataDxfId="7019"/>
    <tableColumn id="9522" xr3:uid="{5D509575-389D-45BC-8527-B58C607F2776}" name="Column9506" dataDxfId="7018"/>
    <tableColumn id="9523" xr3:uid="{812A154C-5484-49F9-986E-66774BD55E12}" name="Column9507" dataDxfId="7017"/>
    <tableColumn id="9524" xr3:uid="{6D7CC64E-81E2-4FE3-B08D-624D82A030B0}" name="Column9508" dataDxfId="7016"/>
    <tableColumn id="9525" xr3:uid="{891EEEBB-6E90-4326-AD73-9AF45DADEF62}" name="Column9509" dataDxfId="7015"/>
    <tableColumn id="9526" xr3:uid="{E014EA81-CF57-436A-BBDE-EE6D84C85647}" name="Column9510" dataDxfId="7014"/>
    <tableColumn id="9527" xr3:uid="{11AAE50B-0244-4192-9D48-236B31E40A6F}" name="Column9511" dataDxfId="7013"/>
    <tableColumn id="9528" xr3:uid="{CF14636D-DDB8-43CC-AA15-97C9D8C48A8B}" name="Column9512" dataDxfId="7012"/>
    <tableColumn id="9529" xr3:uid="{BAFA0E21-AA29-4963-AAF1-7377682DACA3}" name="Column9513" dataDxfId="7011"/>
    <tableColumn id="9530" xr3:uid="{57D42727-021C-4A0E-9126-0C1E653F00E9}" name="Column9514" dataDxfId="7010"/>
    <tableColumn id="9531" xr3:uid="{DA9CCCDF-3166-4BE6-9853-3DF766182603}" name="Column9515" dataDxfId="7009"/>
    <tableColumn id="9532" xr3:uid="{A7695B3E-2903-4A9A-9C57-58165119B64A}" name="Column9516" dataDxfId="7008"/>
    <tableColumn id="9533" xr3:uid="{13BD0EE7-8346-4598-BB4A-64830E16446A}" name="Column9517" dataDxfId="7007"/>
    <tableColumn id="9534" xr3:uid="{706CF355-6B41-42C5-8BD5-359BA846CE60}" name="Column9518" dataDxfId="7006"/>
    <tableColumn id="9535" xr3:uid="{C0576E51-EEBB-4743-8A5E-4A73961A1607}" name="Column9519" dataDxfId="7005"/>
    <tableColumn id="9536" xr3:uid="{6A1C03B9-F38B-42F8-906E-E4DFF56B5025}" name="Column9520" dataDxfId="7004"/>
    <tableColumn id="9537" xr3:uid="{1D3F5DD4-86F8-426C-8EA3-62A6B48F0275}" name="Column9521" dataDxfId="7003"/>
    <tableColumn id="9538" xr3:uid="{9CA8B64A-81D4-43B6-B50D-8E448F2AC4BB}" name="Column9522" dataDxfId="7002"/>
    <tableColumn id="9539" xr3:uid="{DBE05764-9ADA-49E3-AE48-88E0131475F8}" name="Column9523" dataDxfId="7001"/>
    <tableColumn id="9540" xr3:uid="{D8204F95-DE87-4B5B-880A-F56BFF90B6EF}" name="Column9524" dataDxfId="7000"/>
    <tableColumn id="9541" xr3:uid="{2CAE365C-55E8-4431-8DCD-23BE8E518237}" name="Column9525" dataDxfId="6999"/>
    <tableColumn id="9542" xr3:uid="{5E285453-B7AA-4A89-9FE6-9BE73491F60B}" name="Column9526" dataDxfId="6998"/>
    <tableColumn id="9543" xr3:uid="{A4FA6958-DEF2-4F91-8D2E-56780D3FE769}" name="Column9527" dataDxfId="6997"/>
    <tableColumn id="9544" xr3:uid="{8F3DBF93-DFAA-4FE0-86D8-73CD3990196B}" name="Column9528" dataDxfId="6996"/>
    <tableColumn id="9545" xr3:uid="{AD3C1291-F1DA-4323-81FF-CCB08622B713}" name="Column9529" dataDxfId="6995"/>
    <tableColumn id="9546" xr3:uid="{6066FD1D-AF6B-4353-AC00-ABE72DAD6109}" name="Column9530" dataDxfId="6994"/>
    <tableColumn id="9547" xr3:uid="{1AF8D523-ACA3-4600-BAE6-B559FDB40C56}" name="Column9531" dataDxfId="6993"/>
    <tableColumn id="9548" xr3:uid="{C1453244-487C-439D-B69F-A8469A63976E}" name="Column9532" dataDxfId="6992"/>
    <tableColumn id="9549" xr3:uid="{9EC1D968-0FFD-404A-A455-702AE08B6C46}" name="Column9533" dataDxfId="6991"/>
    <tableColumn id="9550" xr3:uid="{73A728FD-50C2-4404-A4AE-639A7C2177B6}" name="Column9534" dataDxfId="6990"/>
    <tableColumn id="9551" xr3:uid="{8833C128-D13E-4B9C-8C2B-EA64C8F3E5F0}" name="Column9535" dataDxfId="6989"/>
    <tableColumn id="9552" xr3:uid="{89EF4D84-6F3A-42EA-98E2-EB3B97A13937}" name="Column9536" dataDxfId="6988"/>
    <tableColumn id="9553" xr3:uid="{E94C337F-10C9-4F9C-ACC2-F4978767726E}" name="Column9537" dataDxfId="6987"/>
    <tableColumn id="9554" xr3:uid="{7F00B392-A07A-4F80-B07D-BB16040092BC}" name="Column9538" dataDxfId="6986"/>
    <tableColumn id="9555" xr3:uid="{0E705FDC-BB49-4475-B0ED-7B016EF3A0C9}" name="Column9539" dataDxfId="6985"/>
    <tableColumn id="9556" xr3:uid="{80023D5B-58EA-49A1-A78A-B94F496E15CB}" name="Column9540" dataDxfId="6984"/>
    <tableColumn id="9557" xr3:uid="{537844AA-DC99-44E5-826D-B3B2B135F9AE}" name="Column9541" dataDxfId="6983"/>
    <tableColumn id="9558" xr3:uid="{65FC0F30-F90D-4234-86D9-4AC519B80BA6}" name="Column9542" dataDxfId="6982"/>
    <tableColumn id="9559" xr3:uid="{A5E3D33E-8E8E-4091-93A2-C2A1CE4DEEB5}" name="Column9543" dataDxfId="6981"/>
    <tableColumn id="9560" xr3:uid="{E099E8DD-4F6B-47A1-9CEA-A32BF09B3243}" name="Column9544" dataDxfId="6980"/>
    <tableColumn id="9561" xr3:uid="{73FFDDD3-6CD6-402D-BEDC-A73D068ED8D4}" name="Column9545" dataDxfId="6979"/>
    <tableColumn id="9562" xr3:uid="{9E63B7D2-16ED-49A6-9685-E61A96FF5F40}" name="Column9546" dataDxfId="6978"/>
    <tableColumn id="9563" xr3:uid="{1835B218-138D-41FD-98E9-5CB83C1A4E3E}" name="Column9547" dataDxfId="6977"/>
    <tableColumn id="9564" xr3:uid="{A696FD56-D4E4-43CA-B49C-12FBAE41080B}" name="Column9548" dataDxfId="6976"/>
    <tableColumn id="9565" xr3:uid="{87537A30-615E-44FC-8172-854AF7463B87}" name="Column9549" dataDxfId="6975"/>
    <tableColumn id="9566" xr3:uid="{05A9F999-4324-44AE-BB56-4322F4FE1625}" name="Column9550" dataDxfId="6974"/>
    <tableColumn id="9567" xr3:uid="{8C713419-D195-4BBA-981F-2E37C61F788A}" name="Column9551" dataDxfId="6973"/>
    <tableColumn id="9568" xr3:uid="{A70B74B0-EF39-4733-A0D1-935E9D530461}" name="Column9552" dataDxfId="6972"/>
    <tableColumn id="9569" xr3:uid="{1BA73F0A-E424-48EA-8A36-ADEE54AB3BA5}" name="Column9553" dataDxfId="6971"/>
    <tableColumn id="9570" xr3:uid="{E73C8B74-7661-4DF1-BE1A-F2478B9823DB}" name="Column9554" dataDxfId="6970"/>
    <tableColumn id="9571" xr3:uid="{6CE63491-0766-41D7-9B43-45AE295C079C}" name="Column9555" dataDxfId="6969"/>
    <tableColumn id="9572" xr3:uid="{D959EEC6-9387-41A9-937C-9ADA706BA807}" name="Column9556" dataDxfId="6968"/>
    <tableColumn id="9573" xr3:uid="{7C62E9BA-83EF-4505-B30B-9F5137C337AF}" name="Column9557" dataDxfId="6967"/>
    <tableColumn id="9574" xr3:uid="{192AB5BA-C53F-40B4-B2A8-EA3F547C0637}" name="Column9558" dataDxfId="6966"/>
    <tableColumn id="9575" xr3:uid="{AD0F4D9C-2E3A-4D2B-B88B-2E579A738FE1}" name="Column9559" dataDxfId="6965"/>
    <tableColumn id="9576" xr3:uid="{54E38012-A08B-4D29-8353-326D74A109C1}" name="Column9560" dataDxfId="6964"/>
    <tableColumn id="9577" xr3:uid="{38B76F22-8A65-4882-B1F1-ADB7BA000BBC}" name="Column9561" dataDxfId="6963"/>
    <tableColumn id="9578" xr3:uid="{E5223E0C-F4CA-44A7-8889-D02678DB3D02}" name="Column9562" dataDxfId="6962"/>
    <tableColumn id="9579" xr3:uid="{2C93331E-8D10-4767-AFB3-18A240ECE2D8}" name="Column9563" dataDxfId="6961"/>
    <tableColumn id="9580" xr3:uid="{DAE0FE3E-3171-401F-9AA4-F31298748FA6}" name="Column9564" dataDxfId="6960"/>
    <tableColumn id="9581" xr3:uid="{1DFB1AE1-7612-459B-BAA2-A17A0535B34B}" name="Column9565" dataDxfId="6959"/>
    <tableColumn id="9582" xr3:uid="{CDC7706D-318B-47C0-9C65-9DF50FB41646}" name="Column9566" dataDxfId="6958"/>
    <tableColumn id="9583" xr3:uid="{49968FA8-4029-496D-9A12-47BCF04589E9}" name="Column9567" dataDxfId="6957"/>
    <tableColumn id="9584" xr3:uid="{25E8159D-5DE7-484F-96E4-2E7D2DEC5B06}" name="Column9568" dataDxfId="6956"/>
    <tableColumn id="9585" xr3:uid="{6DED5C23-13FD-4023-950F-9A1F6CD9916C}" name="Column9569" dataDxfId="6955"/>
    <tableColumn id="9586" xr3:uid="{86FCF58C-C04D-418E-B8F5-AC234602DEB0}" name="Column9570" dataDxfId="6954"/>
    <tableColumn id="9587" xr3:uid="{BD96CB67-80CD-49B2-9DC8-A42DE862AC44}" name="Column9571" dataDxfId="6953"/>
    <tableColumn id="9588" xr3:uid="{3D743D77-2057-4D14-8D57-2AA2E56B519F}" name="Column9572" dataDxfId="6952"/>
    <tableColumn id="9589" xr3:uid="{A7361EEA-E5F3-4E88-90F4-0EE5E1D9CED2}" name="Column9573" dataDxfId="6951"/>
    <tableColumn id="9590" xr3:uid="{DDA0699E-1D3C-4A29-BCBE-CF33A3B4638E}" name="Column9574" dataDxfId="6950"/>
    <tableColumn id="9591" xr3:uid="{5B6C13B0-0D1C-4154-8478-72CB73176A08}" name="Column9575" dataDxfId="6949"/>
    <tableColumn id="9592" xr3:uid="{17A69C0C-043F-4BE4-8586-9892F293B832}" name="Column9576" dataDxfId="6948"/>
    <tableColumn id="9593" xr3:uid="{0A7DA8A5-2E4B-442B-80BF-E1994948DB2D}" name="Column9577" dataDxfId="6947"/>
    <tableColumn id="9594" xr3:uid="{D886D63F-2C18-4AEE-B21C-79264D45849C}" name="Column9578" dataDxfId="6946"/>
    <tableColumn id="9595" xr3:uid="{0C73B7B1-E16D-44F0-B897-E648F5FA4F4E}" name="Column9579" dataDxfId="6945"/>
    <tableColumn id="9596" xr3:uid="{219C5E7C-1129-4E8D-AA15-F5170FFCCB0B}" name="Column9580" dataDxfId="6944"/>
    <tableColumn id="9597" xr3:uid="{348E1957-7D08-42B6-9A0A-AAA54F49F678}" name="Column9581" dataDxfId="6943"/>
    <tableColumn id="9598" xr3:uid="{690F503F-29A9-4BDD-9EE9-0F45CD7B68CD}" name="Column9582" dataDxfId="6942"/>
    <tableColumn id="9599" xr3:uid="{4C4736B2-AC28-4FBA-8A76-3943D080E889}" name="Column9583" dataDxfId="6941"/>
    <tableColumn id="9600" xr3:uid="{DED76921-BF91-418A-AA9E-03F2623BDC74}" name="Column9584" dataDxfId="6940"/>
    <tableColumn id="9601" xr3:uid="{9250DEAD-D278-4247-BABD-DE6028CDA413}" name="Column9585" dataDxfId="6939"/>
    <tableColumn id="9602" xr3:uid="{F36B3442-E92A-4EDF-A8C2-466722FE2C93}" name="Column9586" dataDxfId="6938"/>
    <tableColumn id="9603" xr3:uid="{1591198F-1958-49BC-9374-9D6F55994AAC}" name="Column9587" dataDxfId="6937"/>
    <tableColumn id="9604" xr3:uid="{8557AB9C-544C-4644-8F3C-E865B93B7D94}" name="Column9588" dataDxfId="6936"/>
    <tableColumn id="9605" xr3:uid="{37508D19-D8E9-4563-BACD-E5B15148A42D}" name="Column9589" dataDxfId="6935"/>
    <tableColumn id="9606" xr3:uid="{6FAF7B1A-DD7A-4B2E-B99B-C57B3B59A60B}" name="Column9590" dataDxfId="6934"/>
    <tableColumn id="9607" xr3:uid="{38944A7E-F7A9-44CB-84A3-1B897D38BBFF}" name="Column9591" dataDxfId="6933"/>
    <tableColumn id="9608" xr3:uid="{5D42845A-8B15-4281-AE3A-2395544DD18F}" name="Column9592" dataDxfId="6932"/>
    <tableColumn id="9609" xr3:uid="{07DE463C-930F-4F51-B842-9F88EF905C96}" name="Column9593" dataDxfId="6931"/>
    <tableColumn id="9610" xr3:uid="{5E54E23F-2BF4-4950-A321-613C5345D039}" name="Column9594" dataDxfId="6930"/>
    <tableColumn id="9611" xr3:uid="{750A6C29-0EB0-4679-8AA4-2E9C1000574B}" name="Column9595" dataDxfId="6929"/>
    <tableColumn id="9612" xr3:uid="{1707D603-9ECA-4D2F-AE1D-CEF0912A7D34}" name="Column9596" dataDxfId="6928"/>
    <tableColumn id="9613" xr3:uid="{BBAA1B6D-73AE-4697-A2F1-0B435B389D13}" name="Column9597" dataDxfId="6927"/>
    <tableColumn id="9614" xr3:uid="{9C022CBB-0DA8-4867-AF46-9488C8805F70}" name="Column9598" dataDxfId="6926"/>
    <tableColumn id="9615" xr3:uid="{3DB5C35C-A119-42AA-B5FE-0EE6DAECBC65}" name="Column9599" dataDxfId="6925"/>
    <tableColumn id="9616" xr3:uid="{A5FB8854-1684-4582-9B24-B0AABB6184F5}" name="Column9600" dataDxfId="6924"/>
    <tableColumn id="9617" xr3:uid="{3AE7CBFD-0A00-4FF8-81F2-65362BC2F56E}" name="Column9601" dataDxfId="6923"/>
    <tableColumn id="9618" xr3:uid="{760E846A-800A-4046-8D1A-6B41811507E0}" name="Column9602" dataDxfId="6922"/>
    <tableColumn id="9619" xr3:uid="{9C094847-B6A8-4EFD-8C28-EEBEFDBB923B}" name="Column9603" dataDxfId="6921"/>
    <tableColumn id="9620" xr3:uid="{013C25F6-CC0A-4660-8215-EFDF916263AF}" name="Column9604" dataDxfId="6920"/>
    <tableColumn id="9621" xr3:uid="{32E7FCC6-E52C-4AAD-B7DE-A5FAA928DE4C}" name="Column9605" dataDxfId="6919"/>
    <tableColumn id="9622" xr3:uid="{8FC06BA2-B79A-42D4-BA00-46A07636EB52}" name="Column9606" dataDxfId="6918"/>
    <tableColumn id="9623" xr3:uid="{CCD32D86-8E45-40D3-B849-7A6DF6E5DAD8}" name="Column9607" dataDxfId="6917"/>
    <tableColumn id="9624" xr3:uid="{CADD3A68-608B-4670-AFFA-9609DF0A7ABA}" name="Column9608" dataDxfId="6916"/>
    <tableColumn id="9625" xr3:uid="{DA4C6E7A-7F47-4023-AABD-5A616D1A8965}" name="Column9609" dataDxfId="6915"/>
    <tableColumn id="9626" xr3:uid="{012FCB55-7E71-45AF-B27B-9FACA669A275}" name="Column9610" dataDxfId="6914"/>
    <tableColumn id="9627" xr3:uid="{0960889B-6E6F-49A2-BBEC-551D3CEB4225}" name="Column9611" dataDxfId="6913"/>
    <tableColumn id="9628" xr3:uid="{F6B8A669-2E94-4A97-BE27-55F0B05768A0}" name="Column9612" dataDxfId="6912"/>
    <tableColumn id="9629" xr3:uid="{5454F4BF-6929-481B-80D6-70D41DD59E7A}" name="Column9613" dataDxfId="6911"/>
    <tableColumn id="9630" xr3:uid="{03F41F13-DE36-4035-B332-7A84A42DA43F}" name="Column9614" dataDxfId="6910"/>
    <tableColumn id="9631" xr3:uid="{0CA96FF9-E914-4E16-85CC-B71F60DBFD6B}" name="Column9615" dataDxfId="6909"/>
    <tableColumn id="9632" xr3:uid="{A481976E-CF32-4C94-8130-7247A1112A56}" name="Column9616" dataDxfId="6908"/>
    <tableColumn id="9633" xr3:uid="{3055C645-BD38-44C8-8408-BBEF6C760957}" name="Column9617" dataDxfId="6907"/>
    <tableColumn id="9634" xr3:uid="{39F6EEBC-B5A0-4543-9044-97F93FDC0658}" name="Column9618" dataDxfId="6906"/>
    <tableColumn id="9635" xr3:uid="{7FE82DC1-752B-4D99-BCC7-D14F3A4DF08E}" name="Column9619" dataDxfId="6905"/>
    <tableColumn id="9636" xr3:uid="{D39B9F28-242B-456F-84DA-93FE1FA60DFD}" name="Column9620" dataDxfId="6904"/>
    <tableColumn id="9637" xr3:uid="{C764C4FA-6345-42B3-BC22-2913E685C473}" name="Column9621" dataDxfId="6903"/>
    <tableColumn id="9638" xr3:uid="{F5663A12-AEBF-46D1-BDD2-514E6DAFFB17}" name="Column9622" dataDxfId="6902"/>
    <tableColumn id="9639" xr3:uid="{CCB461EE-4CC9-4AB4-A1A9-06896AC31094}" name="Column9623" dataDxfId="6901"/>
    <tableColumn id="9640" xr3:uid="{AE60A975-5E49-4919-8C06-5196112E6717}" name="Column9624" dataDxfId="6900"/>
    <tableColumn id="9641" xr3:uid="{D4EE8EF2-EDE5-4D55-A411-F6F9D73A4127}" name="Column9625" dataDxfId="6899"/>
    <tableColumn id="9642" xr3:uid="{0A15659F-45C6-4BE6-8647-42E58577AB22}" name="Column9626" dataDxfId="6898"/>
    <tableColumn id="9643" xr3:uid="{C19795A4-BE7B-4D86-98AC-176DBB5CF555}" name="Column9627" dataDxfId="6897"/>
    <tableColumn id="9644" xr3:uid="{53FC03E9-2293-42A8-8651-3269CE6B5E9B}" name="Column9628" dataDxfId="6896"/>
    <tableColumn id="9645" xr3:uid="{F4C05C8C-962C-456F-8E72-F3025CC546CC}" name="Column9629" dataDxfId="6895"/>
    <tableColumn id="9646" xr3:uid="{0682BEBE-CBD6-4A02-90ED-CBB92A8400E9}" name="Column9630" dataDxfId="6894"/>
    <tableColumn id="9647" xr3:uid="{17A365DD-4544-4FC7-8882-19581705493B}" name="Column9631" dataDxfId="6893"/>
    <tableColumn id="9648" xr3:uid="{1685597E-D778-4409-AAA6-8F9D29F80B50}" name="Column9632" dataDxfId="6892"/>
    <tableColumn id="9649" xr3:uid="{A85E44E8-9DFE-46B9-8B79-2067C7B9142A}" name="Column9633" dataDxfId="6891"/>
    <tableColumn id="9650" xr3:uid="{17D5F7FC-FE40-43EF-994E-F1D927B9219B}" name="Column9634" dataDxfId="6890"/>
    <tableColumn id="9651" xr3:uid="{AE892FC0-8D6C-4C76-BDAC-C6B59B8478C2}" name="Column9635" dataDxfId="6889"/>
    <tableColumn id="9652" xr3:uid="{D7D3FDD7-E424-4F84-87BE-8B07D399CF46}" name="Column9636" dataDxfId="6888"/>
    <tableColumn id="9653" xr3:uid="{F65164BC-2000-4D92-AA81-309927576732}" name="Column9637" dataDxfId="6887"/>
    <tableColumn id="9654" xr3:uid="{3A8C6AB9-9F7A-4D33-B9BF-C1AD9504D33D}" name="Column9638" dataDxfId="6886"/>
    <tableColumn id="9655" xr3:uid="{6376837D-B0CE-413F-B226-C2C73BB9A31D}" name="Column9639" dataDxfId="6885"/>
    <tableColumn id="9656" xr3:uid="{7E362BF0-9B5B-43C4-9DDA-40A06D40BC3D}" name="Column9640" dataDxfId="6884"/>
    <tableColumn id="9657" xr3:uid="{32475B6C-3FE6-4D72-82AE-00BD1A90121A}" name="Column9641" dataDxfId="6883"/>
    <tableColumn id="9658" xr3:uid="{E005B708-ADDA-4215-A252-9399C45AA4AE}" name="Column9642" dataDxfId="6882"/>
    <tableColumn id="9659" xr3:uid="{E01854D0-D13C-47E9-AF1C-827691D6B3DD}" name="Column9643" dataDxfId="6881"/>
    <tableColumn id="9660" xr3:uid="{CE587CEF-76C2-4FB8-B2C2-C5E846543E8A}" name="Column9644" dataDxfId="6880"/>
    <tableColumn id="9661" xr3:uid="{5A1A3E18-B7BC-40F3-A0E9-BEB11A37706A}" name="Column9645" dataDxfId="6879"/>
    <tableColumn id="9662" xr3:uid="{6ABB743E-0EDD-4D2A-82AF-8B36B67A656D}" name="Column9646" dataDxfId="6878"/>
    <tableColumn id="9663" xr3:uid="{AC3BFEBA-D503-406D-9B2E-4C9BE22D063E}" name="Column9647" dataDxfId="6877"/>
    <tableColumn id="9664" xr3:uid="{86542387-355A-463F-A2B3-0AAC45121845}" name="Column9648" dataDxfId="6876"/>
    <tableColumn id="9665" xr3:uid="{63D3E59D-F658-42C3-9923-4F29B273E10F}" name="Column9649" dataDxfId="6875"/>
    <tableColumn id="9666" xr3:uid="{72FA978C-E9E4-4534-86BD-E5F4B5A79D1C}" name="Column9650" dataDxfId="6874"/>
    <tableColumn id="9667" xr3:uid="{417EFDC6-254A-4E43-AA04-97968170EFD0}" name="Column9651" dataDxfId="6873"/>
    <tableColumn id="9668" xr3:uid="{0A4AFB0A-26FB-4C17-A5AA-8FCC68680C8A}" name="Column9652" dataDxfId="6872"/>
    <tableColumn id="9669" xr3:uid="{5F227264-C2DF-49FB-9816-CE9D023DDB02}" name="Column9653" dataDxfId="6871"/>
    <tableColumn id="9670" xr3:uid="{203DD914-194F-4CF0-B364-5DDFB8255255}" name="Column9654" dataDxfId="6870"/>
    <tableColumn id="9671" xr3:uid="{47E49730-4D47-46B7-A1EA-66AB6163F89D}" name="Column9655" dataDxfId="6869"/>
    <tableColumn id="9672" xr3:uid="{0E7959A2-B4D8-4F0C-9DCA-5A7973EE4305}" name="Column9656" dataDxfId="6868"/>
    <tableColumn id="9673" xr3:uid="{2887EE26-15D3-48D9-A647-A313356E0FF7}" name="Column9657" dataDxfId="6867"/>
    <tableColumn id="9674" xr3:uid="{5CCE79FB-7C26-43F4-9D87-5258723FD138}" name="Column9658" dataDxfId="6866"/>
    <tableColumn id="9675" xr3:uid="{CD457718-8D47-4697-A803-61B40B6DB5F6}" name="Column9659" dataDxfId="6865"/>
    <tableColumn id="9676" xr3:uid="{D4FD4AFC-E4A1-4241-BF1A-9AA9A6DA1419}" name="Column9660" dataDxfId="6864"/>
    <tableColumn id="9677" xr3:uid="{998BB2DD-0031-4F4E-87BE-0E2844EE3E0D}" name="Column9661" dataDxfId="6863"/>
    <tableColumn id="9678" xr3:uid="{A63A16C8-B359-4804-9DF4-CA332212732F}" name="Column9662" dataDxfId="6862"/>
    <tableColumn id="9679" xr3:uid="{F53F5841-0CB3-4906-AD52-5D7040744BDF}" name="Column9663" dataDxfId="6861"/>
    <tableColumn id="9680" xr3:uid="{7615469D-411E-4EC8-9CDB-AD38AFF1B445}" name="Column9664" dataDxfId="6860"/>
    <tableColumn id="9681" xr3:uid="{87ACBE4F-2AE4-454A-AB0C-D38B1A934005}" name="Column9665" dataDxfId="6859"/>
    <tableColumn id="9682" xr3:uid="{424A9E4D-42DC-446F-B428-89386C9A903B}" name="Column9666" dataDxfId="6858"/>
    <tableColumn id="9683" xr3:uid="{B70A8ACE-2C42-4DAE-A14B-2DB3E6783445}" name="Column9667" dataDxfId="6857"/>
    <tableColumn id="9684" xr3:uid="{B5980F16-2666-4BAD-A4F2-BBB528870CBE}" name="Column9668" dataDxfId="6856"/>
    <tableColumn id="9685" xr3:uid="{6BA05D6F-7EEA-47CF-933F-BDF79EB6A130}" name="Column9669" dataDxfId="6855"/>
    <tableColumn id="9686" xr3:uid="{62EE07DA-435B-41A5-A930-36309274111D}" name="Column9670" dataDxfId="6854"/>
    <tableColumn id="9687" xr3:uid="{DCE9E8BE-8273-4DA9-8FC1-9C06080AC27C}" name="Column9671" dataDxfId="6853"/>
    <tableColumn id="9688" xr3:uid="{7D299E76-8E66-466C-8BC3-5C4BBBF928BC}" name="Column9672" dataDxfId="6852"/>
    <tableColumn id="9689" xr3:uid="{598F1B24-A0D4-4604-8513-0F452969C79B}" name="Column9673" dataDxfId="6851"/>
    <tableColumn id="9690" xr3:uid="{5280B411-24ED-4D00-820F-2E3B33165464}" name="Column9674" dataDxfId="6850"/>
    <tableColumn id="9691" xr3:uid="{9949E4D6-9FE2-45EA-9C21-1FAC02B898CD}" name="Column9675" dataDxfId="6849"/>
    <tableColumn id="9692" xr3:uid="{6ABD34D5-A279-493C-828D-F97B90FF8799}" name="Column9676" dataDxfId="6848"/>
    <tableColumn id="9693" xr3:uid="{915377A2-1B30-49A0-9BD2-A35AC988CA93}" name="Column9677" dataDxfId="6847"/>
    <tableColumn id="9694" xr3:uid="{80BA4ABD-18CF-45E3-8E8A-F62AAA3B784B}" name="Column9678" dataDxfId="6846"/>
    <tableColumn id="9695" xr3:uid="{C0A434DA-1DFA-4497-AE48-094B96B2636A}" name="Column9679" dataDxfId="6845"/>
    <tableColumn id="9696" xr3:uid="{EDD90955-3284-4181-BECC-F89B0606B250}" name="Column9680" dataDxfId="6844"/>
    <tableColumn id="9697" xr3:uid="{69D8A160-F468-4A8D-ABFF-DE7E2C73EB42}" name="Column9681" dataDxfId="6843"/>
    <tableColumn id="9698" xr3:uid="{2586BEF0-7AD8-4291-9117-BD94A4FDB829}" name="Column9682" dataDxfId="6842"/>
    <tableColumn id="9699" xr3:uid="{39ED0AA8-0CFF-40BA-9FAB-85BBDCBE9942}" name="Column9683" dataDxfId="6841"/>
    <tableColumn id="9700" xr3:uid="{FD91C30A-CE52-4B5E-A26E-90B2206BCD90}" name="Column9684" dataDxfId="6840"/>
    <tableColumn id="9701" xr3:uid="{87A3B59A-85B0-4042-9EB6-C8757BCF73C5}" name="Column9685" dataDxfId="6839"/>
    <tableColumn id="9702" xr3:uid="{0FA5D7BB-0BD6-4C57-BCC8-6B32986D5DF8}" name="Column9686" dataDxfId="6838"/>
    <tableColumn id="9703" xr3:uid="{54890C8D-0ACD-4EF2-A9EF-84C6EA736F46}" name="Column9687" dataDxfId="6837"/>
    <tableColumn id="9704" xr3:uid="{15234100-08B0-42D7-92AC-2062336B17EB}" name="Column9688" dataDxfId="6836"/>
    <tableColumn id="9705" xr3:uid="{D54051E6-CA93-4E55-81A5-E0AE9DF55D2C}" name="Column9689" dataDxfId="6835"/>
    <tableColumn id="9706" xr3:uid="{14C54449-03EA-48CC-B6B9-916F960EDD64}" name="Column9690" dataDxfId="6834"/>
    <tableColumn id="9707" xr3:uid="{D6FC49D2-15EA-43AA-A1D9-6BBDD59B1E73}" name="Column9691" dataDxfId="6833"/>
    <tableColumn id="9708" xr3:uid="{64DC7CBD-8138-419B-AA6D-94289A9A2317}" name="Column9692" dataDxfId="6832"/>
    <tableColumn id="9709" xr3:uid="{DB4A6819-37DE-4BCC-BD55-7AD9801B8864}" name="Column9693" dataDxfId="6831"/>
    <tableColumn id="9710" xr3:uid="{C67A5B05-E9AA-4C73-B944-E141F7FA8633}" name="Column9694" dataDxfId="6830"/>
    <tableColumn id="9711" xr3:uid="{0B7382AF-CA61-4A51-9AA8-DE1B121036BF}" name="Column9695" dataDxfId="6829"/>
    <tableColumn id="9712" xr3:uid="{A7949188-BF87-4DAF-B296-2168ED220528}" name="Column9696" dataDxfId="6828"/>
    <tableColumn id="9713" xr3:uid="{923F8116-978C-4251-B83E-4D43C6832CDF}" name="Column9697" dataDxfId="6827"/>
    <tableColumn id="9714" xr3:uid="{2C102984-A1AC-4A90-B09E-0330F61E697B}" name="Column9698" dataDxfId="6826"/>
    <tableColumn id="9715" xr3:uid="{3BC576FA-5368-4510-8515-B2CFB31E2DDE}" name="Column9699" dataDxfId="6825"/>
    <tableColumn id="9716" xr3:uid="{6BD5AE4B-B6D1-4634-9874-85BD10819446}" name="Column9700" dataDxfId="6824"/>
    <tableColumn id="9717" xr3:uid="{EE3B2102-7820-4034-AA04-61C49461B2F6}" name="Column9701" dataDxfId="6823"/>
    <tableColumn id="9718" xr3:uid="{C775B032-4595-461B-A7D9-62FAE70909F0}" name="Column9702" dataDxfId="6822"/>
    <tableColumn id="9719" xr3:uid="{3B08239A-62B2-4B77-85A4-A03EB275554B}" name="Column9703" dataDxfId="6821"/>
    <tableColumn id="9720" xr3:uid="{35726C67-DB66-4F09-A07D-B41824EAB97D}" name="Column9704" dataDxfId="6820"/>
    <tableColumn id="9721" xr3:uid="{FFBED73F-DB7E-4F1D-8804-C14B556EDDC3}" name="Column9705" dataDxfId="6819"/>
    <tableColumn id="9722" xr3:uid="{30D9FBD3-B83B-4412-B9C4-99AE651257FE}" name="Column9706" dataDxfId="6818"/>
    <tableColumn id="9723" xr3:uid="{3BB5A980-771B-41FA-95A0-B2B61554A91B}" name="Column9707" dataDxfId="6817"/>
    <tableColumn id="9724" xr3:uid="{7D18E062-8941-4FF6-9320-A1472F8BC378}" name="Column9708" dataDxfId="6816"/>
    <tableColumn id="9725" xr3:uid="{30272C9B-AB33-47B7-BD04-5562C3464ACE}" name="Column9709" dataDxfId="6815"/>
    <tableColumn id="9726" xr3:uid="{199D2198-6ED4-44EB-A5A1-BBEE8CBC64B6}" name="Column9710" dataDxfId="6814"/>
    <tableColumn id="9727" xr3:uid="{E2EF618E-84BC-461B-819A-DCA25F575586}" name="Column9711" dataDxfId="6813"/>
    <tableColumn id="9728" xr3:uid="{5F299113-A601-4833-BB45-A13DFFB9BEF1}" name="Column9712" dataDxfId="6812"/>
    <tableColumn id="9729" xr3:uid="{22410FBC-7211-44E6-8273-0AF93539F161}" name="Column9713" dataDxfId="6811"/>
    <tableColumn id="9730" xr3:uid="{32DC08D9-99D6-4B88-9309-372FF2F70F42}" name="Column9714" dataDxfId="6810"/>
    <tableColumn id="9731" xr3:uid="{DFB58259-331B-4450-A7E5-9E7B8D023C67}" name="Column9715" dataDxfId="6809"/>
    <tableColumn id="9732" xr3:uid="{EECA25BB-09DE-42DE-9E91-4C5421EE658A}" name="Column9716" dataDxfId="6808"/>
    <tableColumn id="9733" xr3:uid="{8A2806AC-7DB6-4304-A2F9-3549A5DED271}" name="Column9717" dataDxfId="6807"/>
    <tableColumn id="9734" xr3:uid="{6C37D119-FEED-4B8F-B6E8-DE4CB7CB0D82}" name="Column9718" dataDxfId="6806"/>
    <tableColumn id="9735" xr3:uid="{D4B191AB-05F9-48AE-AEBF-57DA11D9FF1C}" name="Column9719" dataDxfId="6805"/>
    <tableColumn id="9736" xr3:uid="{F7872CCB-0CAA-4C51-8706-411094B029D3}" name="Column9720" dataDxfId="6804"/>
    <tableColumn id="9737" xr3:uid="{E8551B6F-97EE-4FA7-91DA-E33A86FAD0C0}" name="Column9721" dataDxfId="6803"/>
    <tableColumn id="9738" xr3:uid="{33418F03-F519-4EE0-8109-949A08DB11D1}" name="Column9722" dataDxfId="6802"/>
    <tableColumn id="9739" xr3:uid="{57D5CB8D-EE0C-4788-8E3A-0496D3250556}" name="Column9723" dataDxfId="6801"/>
    <tableColumn id="9740" xr3:uid="{FA3D4C92-E1F2-4ADC-96BE-EC7E3FA8D4E0}" name="Column9724" dataDxfId="6800"/>
    <tableColumn id="9741" xr3:uid="{1DF136FB-D24E-4272-BB42-6F0A20F1953D}" name="Column9725" dataDxfId="6799"/>
    <tableColumn id="9742" xr3:uid="{0F67398E-1568-4BA0-A300-7038C08FD6F4}" name="Column9726" dataDxfId="6798"/>
    <tableColumn id="9743" xr3:uid="{C65FE1D2-C67C-45A7-9FFB-8A53CFC6D289}" name="Column9727" dataDxfId="6797"/>
    <tableColumn id="9744" xr3:uid="{015C7DD1-79EE-4C4B-88F5-31620339C6F9}" name="Column9728" dataDxfId="6796"/>
    <tableColumn id="9745" xr3:uid="{8AB7FD75-8B9C-4A71-9BF2-B3E92C845675}" name="Column9729" dataDxfId="6795"/>
    <tableColumn id="9746" xr3:uid="{265FCFF3-1E33-448E-9FED-8FF2CFD07AAC}" name="Column9730" dataDxfId="6794"/>
    <tableColumn id="9747" xr3:uid="{CDBA4A58-70FB-4D5F-A329-67006CEB8A3C}" name="Column9731" dataDxfId="6793"/>
    <tableColumn id="9748" xr3:uid="{0F041484-13F5-4770-BA7F-D9BA7A08AC38}" name="Column9732" dataDxfId="6792"/>
    <tableColumn id="9749" xr3:uid="{A53C8EB8-B9C8-4F20-8150-FFB223791EA3}" name="Column9733" dataDxfId="6791"/>
    <tableColumn id="9750" xr3:uid="{C1998B4F-3B6C-41C3-AA57-F59A93F4E754}" name="Column9734" dataDxfId="6790"/>
    <tableColumn id="9751" xr3:uid="{194C851A-B7B6-4847-B7A8-FC3AF2B23D3B}" name="Column9735" dataDxfId="6789"/>
    <tableColumn id="9752" xr3:uid="{F1488BC1-EECA-4ABF-9BF1-3A8D2AFC03E9}" name="Column9736" dataDxfId="6788"/>
    <tableColumn id="9753" xr3:uid="{763B7059-2DB9-479F-90D5-8818F12B350C}" name="Column9737" dataDxfId="6787"/>
    <tableColumn id="9754" xr3:uid="{DCF6B44D-32CE-4959-BAB9-61EC27F3F251}" name="Column9738" dataDxfId="6786"/>
    <tableColumn id="9755" xr3:uid="{B67AD20F-8CED-48AE-92BE-894C6B8DE8E7}" name="Column9739" dataDxfId="6785"/>
    <tableColumn id="9756" xr3:uid="{4E5CC1B9-B125-4233-B100-B4C2FC098FCA}" name="Column9740" dataDxfId="6784"/>
    <tableColumn id="9757" xr3:uid="{372675A3-7C5E-4854-8407-34F5C6805027}" name="Column9741" dataDxfId="6783"/>
    <tableColumn id="9758" xr3:uid="{E4034DB7-F5FA-4035-8386-8D094D967B0F}" name="Column9742" dataDxfId="6782"/>
    <tableColumn id="9759" xr3:uid="{A018B2F3-FF95-41B3-AA21-7F9A090688EC}" name="Column9743" dataDxfId="6781"/>
    <tableColumn id="9760" xr3:uid="{2818C0E4-A42F-4DEE-8DCC-2D1F3E1F5FAA}" name="Column9744" dataDxfId="6780"/>
    <tableColumn id="9761" xr3:uid="{7250E0E8-CCAC-414B-93A4-F05239C62BF1}" name="Column9745" dataDxfId="6779"/>
    <tableColumn id="9762" xr3:uid="{60B0D473-141B-43CB-B6B7-36AE52FA3AE1}" name="Column9746" dataDxfId="6778"/>
    <tableColumn id="9763" xr3:uid="{C3AF178A-0043-4C93-8EB6-62072956C809}" name="Column9747" dataDxfId="6777"/>
    <tableColumn id="9764" xr3:uid="{B9581F66-10DC-4EAC-BDA7-03AF7AE492CE}" name="Column9748" dataDxfId="6776"/>
    <tableColumn id="9765" xr3:uid="{62E96BD5-E7DC-4499-92C6-99466445FF55}" name="Column9749" dataDxfId="6775"/>
    <tableColumn id="9766" xr3:uid="{7213DEFA-D601-4E7F-9AEB-D5BAD9672F63}" name="Column9750" dataDxfId="6774"/>
    <tableColumn id="9767" xr3:uid="{44EEE5E3-113C-4C05-8845-7B1BB56A0AD9}" name="Column9751" dataDxfId="6773"/>
    <tableColumn id="9768" xr3:uid="{0ADBA108-EA28-438C-982D-46E443005821}" name="Column9752" dataDxfId="6772"/>
    <tableColumn id="9769" xr3:uid="{0A5EF04E-88E4-4C24-9634-DDEB94A6486E}" name="Column9753" dataDxfId="6771"/>
    <tableColumn id="9770" xr3:uid="{28C93D95-B2FB-4A49-9AA0-9850F4314E8B}" name="Column9754" dataDxfId="6770"/>
    <tableColumn id="9771" xr3:uid="{67D5BF62-8AFE-4FE0-9793-CEE127D7A50D}" name="Column9755" dataDxfId="6769"/>
    <tableColumn id="9772" xr3:uid="{0D11A052-6AB9-40BC-8334-3D6C6E4690F2}" name="Column9756" dataDxfId="6768"/>
    <tableColumn id="9773" xr3:uid="{D27075DE-D75C-4561-89F6-3E149B5E795E}" name="Column9757" dataDxfId="6767"/>
    <tableColumn id="9774" xr3:uid="{127B918A-71BF-42AF-A3FC-50DE2715EE87}" name="Column9758" dataDxfId="6766"/>
    <tableColumn id="9775" xr3:uid="{F711E611-3551-4E0A-B784-AC66C4792CEF}" name="Column9759" dataDxfId="6765"/>
    <tableColumn id="9776" xr3:uid="{8534ED19-168A-4A2A-ACE7-E860111B9E95}" name="Column9760" dataDxfId="6764"/>
    <tableColumn id="9777" xr3:uid="{32E92324-A464-43FC-AE12-12F783D909F5}" name="Column9761" dataDxfId="6763"/>
    <tableColumn id="9778" xr3:uid="{9CF25B4F-5606-45E5-AC65-8AE381B6C37C}" name="Column9762" dataDxfId="6762"/>
    <tableColumn id="9779" xr3:uid="{CE19877A-0A8B-4209-92E6-4CFBB781B358}" name="Column9763" dataDxfId="6761"/>
    <tableColumn id="9780" xr3:uid="{15E0A58B-239A-41FB-A8FE-5A8CB858F2C1}" name="Column9764" dataDxfId="6760"/>
    <tableColumn id="9781" xr3:uid="{AC11030C-77BC-411F-AF11-90580E058CA5}" name="Column9765" dataDxfId="6759"/>
    <tableColumn id="9782" xr3:uid="{BC880A06-7A5D-43FE-A37A-355B4186D254}" name="Column9766" dataDxfId="6758"/>
    <tableColumn id="9783" xr3:uid="{C7E0F78F-5063-46FE-B879-4E7C153CF303}" name="Column9767" dataDxfId="6757"/>
    <tableColumn id="9784" xr3:uid="{62397AF0-6E0C-427C-A82E-195ACD2CF320}" name="Column9768" dataDxfId="6756"/>
    <tableColumn id="9785" xr3:uid="{398CB4B9-E341-4CF0-B319-7BF9C3288C8F}" name="Column9769" dataDxfId="6755"/>
    <tableColumn id="9786" xr3:uid="{2289A31B-1BF3-4522-B20B-2AEE38737379}" name="Column9770" dataDxfId="6754"/>
    <tableColumn id="9787" xr3:uid="{E3A814B0-E8B2-4E61-A3F1-94A69076649C}" name="Column9771" dataDxfId="6753"/>
    <tableColumn id="9788" xr3:uid="{39044938-C4B4-4151-A4C0-E01863C12905}" name="Column9772" dataDxfId="6752"/>
    <tableColumn id="9789" xr3:uid="{0D0E6348-DDA0-414C-AC6F-E269EB11E099}" name="Column9773" dataDxfId="6751"/>
    <tableColumn id="9790" xr3:uid="{76F394C2-BF65-4FB1-A756-E18994FB6D2A}" name="Column9774" dataDxfId="6750"/>
    <tableColumn id="9791" xr3:uid="{4DDBDBE8-2446-4B5E-8BC2-805A2CB56DDE}" name="Column9775" dataDxfId="6749"/>
    <tableColumn id="9792" xr3:uid="{0F87086F-20C5-4316-A6BF-FB7611EC6A0D}" name="Column9776" dataDxfId="6748"/>
    <tableColumn id="9793" xr3:uid="{988960C2-BD42-4C1C-90B4-134C308D0334}" name="Column9777" dataDxfId="6747"/>
    <tableColumn id="9794" xr3:uid="{238A10DD-A190-4300-97E7-B63EF8C3EC03}" name="Column9778" dataDxfId="6746"/>
    <tableColumn id="9795" xr3:uid="{3C8874D6-5AE2-4F31-8B5E-15B2AF4834C8}" name="Column9779" dataDxfId="6745"/>
    <tableColumn id="9796" xr3:uid="{ACD80E38-CB90-43A9-92C0-4F54D7CB71C8}" name="Column9780" dataDxfId="6744"/>
    <tableColumn id="9797" xr3:uid="{97E0291A-B483-466D-B332-B4706B5EDF54}" name="Column9781" dataDxfId="6743"/>
    <tableColumn id="9798" xr3:uid="{6FD990E0-5F18-462C-9FF5-2DA6DBE851E3}" name="Column9782" dataDxfId="6742"/>
    <tableColumn id="9799" xr3:uid="{ABDF442D-EF47-487D-B3F6-87AF80B30385}" name="Column9783" dataDxfId="6741"/>
    <tableColumn id="9800" xr3:uid="{F928B2F9-F689-4FFB-8D83-2E5EECFEFACA}" name="Column9784" dataDxfId="6740"/>
    <tableColumn id="9801" xr3:uid="{76F96B0B-7071-4850-9DA7-9666386FDD5B}" name="Column9785" dataDxfId="6739"/>
    <tableColumn id="9802" xr3:uid="{ACBAAD1A-1B28-4D79-B13F-A0D6D8DB6BDB}" name="Column9786" dataDxfId="6738"/>
    <tableColumn id="9803" xr3:uid="{5C85B504-C950-4E62-AC0D-7DC6558B3E55}" name="Column9787" dataDxfId="6737"/>
    <tableColumn id="9804" xr3:uid="{19CBBEDE-0390-45A9-BB32-FDC7AF6A7117}" name="Column9788" dataDxfId="6736"/>
    <tableColumn id="9805" xr3:uid="{76820E82-080C-4F67-B690-ACDAE0FA803E}" name="Column9789" dataDxfId="6735"/>
    <tableColumn id="9806" xr3:uid="{4EF719DB-0392-413A-AD36-7146198431EB}" name="Column9790" dataDxfId="6734"/>
    <tableColumn id="9807" xr3:uid="{DA07DC45-2089-429A-9118-0442367713A3}" name="Column9791" dataDxfId="6733"/>
    <tableColumn id="9808" xr3:uid="{492E1711-3777-4DDD-BA30-1FDE16A1F791}" name="Column9792" dataDxfId="6732"/>
    <tableColumn id="9809" xr3:uid="{3F2528F4-1171-4F9F-8F92-3D5816F25D29}" name="Column9793" dataDxfId="6731"/>
    <tableColumn id="9810" xr3:uid="{4D8F0113-87F7-4F8F-B228-F7B85872779F}" name="Column9794" dataDxfId="6730"/>
    <tableColumn id="9811" xr3:uid="{EB6E5C37-3D39-4C63-A7F5-A5E29A38D5ED}" name="Column9795" dataDxfId="6729"/>
    <tableColumn id="9812" xr3:uid="{36B2A00D-A8C2-49C3-B386-CA363BF16714}" name="Column9796" dataDxfId="6728"/>
    <tableColumn id="9813" xr3:uid="{21FCD654-E634-4860-9114-B77EFDF9AE4E}" name="Column9797" dataDxfId="6727"/>
    <tableColumn id="9814" xr3:uid="{78E4D412-46FD-41F9-A0B0-0205EA3A8311}" name="Column9798" dataDxfId="6726"/>
    <tableColumn id="9815" xr3:uid="{1583711E-E13F-49BC-884E-32ED7133DD54}" name="Column9799" dataDxfId="6725"/>
    <tableColumn id="9816" xr3:uid="{2EBBA272-EE6A-4353-8F1E-4F141B577B84}" name="Column9800" dataDxfId="6724"/>
    <tableColumn id="9817" xr3:uid="{06F282E6-B202-43EE-8F22-68562E586E1D}" name="Column9801" dataDxfId="6723"/>
    <tableColumn id="9818" xr3:uid="{C5AFA45B-56E6-47F2-8C52-6471532E8BA2}" name="Column9802" dataDxfId="6722"/>
    <tableColumn id="9819" xr3:uid="{CFBFB345-3122-4704-B06A-6D21F0AA792B}" name="Column9803" dataDxfId="6721"/>
    <tableColumn id="9820" xr3:uid="{CBCD9D15-DE08-4F04-A684-F0A425558842}" name="Column9804" dataDxfId="6720"/>
    <tableColumn id="9821" xr3:uid="{A2375A97-96B8-45FA-B498-7231D3D4F32D}" name="Column9805" dataDxfId="6719"/>
    <tableColumn id="9822" xr3:uid="{4CC2BCBD-7743-4E03-A00B-DADCAE46F60A}" name="Column9806" dataDxfId="6718"/>
    <tableColumn id="9823" xr3:uid="{9391FB62-6A27-4EFC-8CDD-86E09BC86ED6}" name="Column9807" dataDxfId="6717"/>
    <tableColumn id="9824" xr3:uid="{DA0581F0-D252-4066-AEFD-8806D46B7BB8}" name="Column9808" dataDxfId="6716"/>
    <tableColumn id="9825" xr3:uid="{E82CC01B-0864-484E-A779-FB88F986C3A6}" name="Column9809" dataDxfId="6715"/>
    <tableColumn id="9826" xr3:uid="{C83BCA46-8291-4F9F-80F0-8240AF7B2441}" name="Column9810" dataDxfId="6714"/>
    <tableColumn id="9827" xr3:uid="{462DBCE9-D454-46F1-9D75-6709E5E2B4F4}" name="Column9811" dataDxfId="6713"/>
    <tableColumn id="9828" xr3:uid="{C1019F24-B7AF-4306-AB4E-19056F7ECC98}" name="Column9812" dataDxfId="6712"/>
    <tableColumn id="9829" xr3:uid="{E2B250AD-C1BE-4DDB-B12A-2CAA5605369A}" name="Column9813" dataDxfId="6711"/>
    <tableColumn id="9830" xr3:uid="{1513CB64-4C06-47ED-8577-35D748436282}" name="Column9814" dataDxfId="6710"/>
    <tableColumn id="9831" xr3:uid="{B3D5BBCE-1603-4542-B59B-A18DEAF7639E}" name="Column9815" dataDxfId="6709"/>
    <tableColumn id="9832" xr3:uid="{3843525B-67B6-4FEE-AC96-2DA950F173AB}" name="Column9816" dataDxfId="6708"/>
    <tableColumn id="9833" xr3:uid="{53609D7A-51A7-415B-A066-57AFD961C1D0}" name="Column9817" dataDxfId="6707"/>
    <tableColumn id="9834" xr3:uid="{8B16DAE2-F7B3-4E8E-B790-3B68F06687D7}" name="Column9818" dataDxfId="6706"/>
    <tableColumn id="9835" xr3:uid="{555456B4-62E0-46AB-9835-0D1C34591923}" name="Column9819" dataDxfId="6705"/>
    <tableColumn id="9836" xr3:uid="{54266919-6E78-406C-86E3-8DBF9E59EFDC}" name="Column9820" dataDxfId="6704"/>
    <tableColumn id="9837" xr3:uid="{D161D849-CD99-4876-BBEF-4D16D96E8F5B}" name="Column9821" dataDxfId="6703"/>
    <tableColumn id="9838" xr3:uid="{926203C8-5218-4150-A179-2EC4174E5E43}" name="Column9822" dataDxfId="6702"/>
    <tableColumn id="9839" xr3:uid="{9B80D32C-8B54-4C76-9281-8CD5BF44CF11}" name="Column9823" dataDxfId="6701"/>
    <tableColumn id="9840" xr3:uid="{B96AABA0-E323-4CFD-80DA-196E324B2540}" name="Column9824" dataDxfId="6700"/>
    <tableColumn id="9841" xr3:uid="{6578F339-0245-43A5-8873-92E1045C2BBE}" name="Column9825" dataDxfId="6699"/>
    <tableColumn id="9842" xr3:uid="{0AEE18FA-BC14-4D8C-85B7-F4F29827D47E}" name="Column9826" dataDxfId="6698"/>
    <tableColumn id="9843" xr3:uid="{51BACB60-ADE4-44B0-8836-E6F8314A12DD}" name="Column9827" dataDxfId="6697"/>
    <tableColumn id="9844" xr3:uid="{164E3E0A-121C-47F1-B875-F9030DF23D39}" name="Column9828" dataDxfId="6696"/>
    <tableColumn id="9845" xr3:uid="{59A08184-4218-4C13-B7F8-0921B64B81F3}" name="Column9829" dataDxfId="6695"/>
    <tableColumn id="9846" xr3:uid="{16DAD764-19DA-4E94-A142-12D2A15B8AA6}" name="Column9830" dataDxfId="6694"/>
    <tableColumn id="9847" xr3:uid="{BB96D82F-7C02-47C7-8C5E-E68B09CAE15E}" name="Column9831" dataDxfId="6693"/>
    <tableColumn id="9848" xr3:uid="{DAB70AB6-3424-4D76-ACFD-86699398346A}" name="Column9832" dataDxfId="6692"/>
    <tableColumn id="9849" xr3:uid="{453FC346-8DA4-4284-A2CC-CB7E7032D999}" name="Column9833" dataDxfId="6691"/>
    <tableColumn id="9850" xr3:uid="{1AA3B961-0AC7-473E-8916-46AC11769EA4}" name="Column9834" dataDxfId="6690"/>
    <tableColumn id="9851" xr3:uid="{29B2F3C2-F981-4DAA-AAA5-C18C9AD73499}" name="Column9835" dataDxfId="6689"/>
    <tableColumn id="9852" xr3:uid="{D6DCD55B-A27C-4545-9177-FB895D22FBC5}" name="Column9836" dataDxfId="6688"/>
    <tableColumn id="9853" xr3:uid="{9DF879CD-04DA-4754-918C-60B90F7470EA}" name="Column9837" dataDxfId="6687"/>
    <tableColumn id="9854" xr3:uid="{878DAAD1-8AD2-4723-91DF-92660DD4A13F}" name="Column9838" dataDxfId="6686"/>
    <tableColumn id="9855" xr3:uid="{4BBD81F3-8EFD-4CA4-BF18-228B06F8F9AF}" name="Column9839" dataDxfId="6685"/>
    <tableColumn id="9856" xr3:uid="{7F446DC2-CBE0-487A-B654-824D087A67C7}" name="Column9840" dataDxfId="6684"/>
    <tableColumn id="9857" xr3:uid="{9492A3AD-5823-40F2-85F5-1BD4C17B87BB}" name="Column9841" dataDxfId="6683"/>
    <tableColumn id="9858" xr3:uid="{F4E1FA2D-E2D5-414C-9153-46FD63F6A140}" name="Column9842" dataDxfId="6682"/>
    <tableColumn id="9859" xr3:uid="{39A489A5-BCA0-4BD5-A5B4-6B48E2709F37}" name="Column9843" dataDxfId="6681"/>
    <tableColumn id="9860" xr3:uid="{D29B1605-BBA7-49EF-B1E0-29DD1112EDA1}" name="Column9844" dataDxfId="6680"/>
    <tableColumn id="9861" xr3:uid="{9F76B480-7C06-45F6-AC19-812ED49146F2}" name="Column9845" dataDxfId="6679"/>
    <tableColumn id="9862" xr3:uid="{0DEB9EB9-1734-4A91-9A31-8860BCD191B8}" name="Column9846" dataDxfId="6678"/>
    <tableColumn id="9863" xr3:uid="{D80E56E5-9216-4453-99C4-291AE43AC7BC}" name="Column9847" dataDxfId="6677"/>
    <tableColumn id="9864" xr3:uid="{1387BAF0-4A2E-4572-AC69-8DE7C5E00E97}" name="Column9848" dataDxfId="6676"/>
    <tableColumn id="9865" xr3:uid="{7F4330A3-C5B2-4188-B3E1-9DEEC99BBDCB}" name="Column9849" dataDxfId="6675"/>
    <tableColumn id="9866" xr3:uid="{97909ABE-BEE5-44EB-909D-65897581E8CE}" name="Column9850" dataDxfId="6674"/>
    <tableColumn id="9867" xr3:uid="{ECE0CE98-9DAE-4ADD-A49D-EFF42751D239}" name="Column9851" dataDxfId="6673"/>
    <tableColumn id="9868" xr3:uid="{6925EB12-FD75-463A-9B43-8C8BB5DEB3C6}" name="Column9852" dataDxfId="6672"/>
    <tableColumn id="9869" xr3:uid="{67A590CB-7825-49FA-817C-D9BE0AD4ECE8}" name="Column9853" dataDxfId="6671"/>
    <tableColumn id="9870" xr3:uid="{A21CDF35-EB89-4013-8029-0F8BCC707B7F}" name="Column9854" dataDxfId="6670"/>
    <tableColumn id="9871" xr3:uid="{42820820-EF84-4124-944B-307A31C5EBE1}" name="Column9855" dataDxfId="6669"/>
    <tableColumn id="9872" xr3:uid="{9502A077-BD6A-43FD-9604-3E79C4178F6C}" name="Column9856" dataDxfId="6668"/>
    <tableColumn id="9873" xr3:uid="{48E5AF45-B5F2-477C-9611-DE78CAC1CEDD}" name="Column9857" dataDxfId="6667"/>
    <tableColumn id="9874" xr3:uid="{4CB425EA-7D81-4099-9724-EE33FACFC2F4}" name="Column9858" dataDxfId="6666"/>
    <tableColumn id="9875" xr3:uid="{D68FE70D-2660-4190-B32C-02165BF5412A}" name="Column9859" dataDxfId="6665"/>
    <tableColumn id="9876" xr3:uid="{9EE79FCC-429B-48BA-8F71-65D237A8134F}" name="Column9860" dataDxfId="6664"/>
    <tableColumn id="9877" xr3:uid="{B4DE0353-D710-426F-8A85-D5764C59E538}" name="Column9861" dataDxfId="6663"/>
    <tableColumn id="9878" xr3:uid="{410B427C-B55E-417F-948E-7E6EB24DBADF}" name="Column9862" dataDxfId="6662"/>
    <tableColumn id="9879" xr3:uid="{9570E134-C5F4-4206-A4EC-39EFC3B4989B}" name="Column9863" dataDxfId="6661"/>
    <tableColumn id="9880" xr3:uid="{C6FFD110-DF3A-498D-AD32-42023FEBD044}" name="Column9864" dataDxfId="6660"/>
    <tableColumn id="9881" xr3:uid="{BC9D13D0-36BE-4528-879F-CC973847F8ED}" name="Column9865" dataDxfId="6659"/>
    <tableColumn id="9882" xr3:uid="{3448CB61-BB47-41D8-90A6-FB32AB28A769}" name="Column9866" dataDxfId="6658"/>
    <tableColumn id="9883" xr3:uid="{A687C177-07CC-4D4E-BAEB-54DC6390C368}" name="Column9867" dataDxfId="6657"/>
    <tableColumn id="9884" xr3:uid="{85DBC94C-854F-420C-86A8-7FB61055FC3F}" name="Column9868" dataDxfId="6656"/>
    <tableColumn id="9885" xr3:uid="{465E2665-7573-486F-8FDB-C5EFE0CE0687}" name="Column9869" dataDxfId="6655"/>
    <tableColumn id="9886" xr3:uid="{275DFB57-930C-41B8-96AB-72818A9216C5}" name="Column9870" dataDxfId="6654"/>
    <tableColumn id="9887" xr3:uid="{16F2076E-041F-48F8-B2E3-1B1615543575}" name="Column9871" dataDxfId="6653"/>
    <tableColumn id="9888" xr3:uid="{5E388C91-3A0E-45FD-BE55-8FF88E885E73}" name="Column9872" dataDxfId="6652"/>
    <tableColumn id="9889" xr3:uid="{519D933A-F7A8-4578-9B01-7F33E3117C62}" name="Column9873" dataDxfId="6651"/>
    <tableColumn id="9890" xr3:uid="{1C39549D-57D4-487F-9DFF-9AAEE1E3C669}" name="Column9874" dataDxfId="6650"/>
    <tableColumn id="9891" xr3:uid="{B2B97710-2B80-404E-89D9-A5C62B562D23}" name="Column9875" dataDxfId="6649"/>
    <tableColumn id="9892" xr3:uid="{53BB8746-6343-4AA7-A3BC-FDD2FC297333}" name="Column9876" dataDxfId="6648"/>
    <tableColumn id="9893" xr3:uid="{27DAC961-0589-4AE4-88B2-A297561517A8}" name="Column9877" dataDxfId="6647"/>
    <tableColumn id="9894" xr3:uid="{BC39FFBF-6918-4A40-9CE3-D8638A19D966}" name="Column9878" dataDxfId="6646"/>
    <tableColumn id="9895" xr3:uid="{2AABEFC7-5B98-4799-BDA2-1350153C60A1}" name="Column9879" dataDxfId="6645"/>
    <tableColumn id="9896" xr3:uid="{B7D15494-A3B6-4977-88DE-06816B6B7A0A}" name="Column9880" dataDxfId="6644"/>
    <tableColumn id="9897" xr3:uid="{A52B53E2-EC13-4AC3-8840-F537ADB9F484}" name="Column9881" dataDxfId="6643"/>
    <tableColumn id="9898" xr3:uid="{594E0CE3-6669-4D97-84EE-D3F5BECB60D6}" name="Column9882" dataDxfId="6642"/>
    <tableColumn id="9899" xr3:uid="{74DF40A2-6C80-4009-981E-56C1DE1FB921}" name="Column9883" dataDxfId="6641"/>
    <tableColumn id="9900" xr3:uid="{D2123594-F0B0-46BF-8257-38D01F6F6802}" name="Column9884" dataDxfId="6640"/>
    <tableColumn id="9901" xr3:uid="{8512FD09-B736-49BA-B657-EE2724B7814D}" name="Column9885" dataDxfId="6639"/>
    <tableColumn id="9902" xr3:uid="{84997946-E329-4FBF-A32D-4E6404DF3E94}" name="Column9886" dataDxfId="6638"/>
    <tableColumn id="9903" xr3:uid="{657EB4C1-B1FA-4CE9-ADBB-12D9521F46F9}" name="Column9887" dataDxfId="6637"/>
    <tableColumn id="9904" xr3:uid="{87D0A84C-8A37-42B9-8E9E-3D7377DF3186}" name="Column9888" dataDxfId="6636"/>
    <tableColumn id="9905" xr3:uid="{98C611BB-D226-49DD-A879-E1160AB00DB9}" name="Column9889" dataDxfId="6635"/>
    <tableColumn id="9906" xr3:uid="{484483B8-79CD-4AF4-A1A5-6957A9F4A7E4}" name="Column9890" dataDxfId="6634"/>
    <tableColumn id="9907" xr3:uid="{4FA62392-1DAE-4418-B2A0-52B5087A5E4C}" name="Column9891" dataDxfId="6633"/>
    <tableColumn id="9908" xr3:uid="{9C9F7AB4-4D42-4CBB-B10E-7D3C5C58C4D4}" name="Column9892" dataDxfId="6632"/>
    <tableColumn id="9909" xr3:uid="{D4C5F8F8-151B-447E-875F-30C8B731F5FB}" name="Column9893" dataDxfId="6631"/>
    <tableColumn id="9910" xr3:uid="{D83D43F7-B1D8-4869-B58E-D1C1815A80E5}" name="Column9894" dataDxfId="6630"/>
    <tableColumn id="9911" xr3:uid="{66ECB173-D332-4160-8AFB-54EB51848B9A}" name="Column9895" dataDxfId="6629"/>
    <tableColumn id="9912" xr3:uid="{48CACB08-28E0-47AC-A975-561F5748EE02}" name="Column9896" dataDxfId="6628"/>
    <tableColumn id="9913" xr3:uid="{342C7EF5-11C5-4BD0-8C3F-0ABA9C2F5DD3}" name="Column9897" dataDxfId="6627"/>
    <tableColumn id="9914" xr3:uid="{923203E0-17E5-4498-9D28-199991B3B774}" name="Column9898" dataDxfId="6626"/>
    <tableColumn id="9915" xr3:uid="{6F14CCA2-2F3B-480E-9F3F-93F80B798B8B}" name="Column9899" dataDxfId="6625"/>
    <tableColumn id="9916" xr3:uid="{45376504-9464-4CD7-AA55-5EFEB678A758}" name="Column9900" dataDxfId="6624"/>
    <tableColumn id="9917" xr3:uid="{C09F0510-5E80-4D33-A26D-5E7F75C7DC98}" name="Column9901" dataDxfId="6623"/>
    <tableColumn id="9918" xr3:uid="{658BEEB4-0E25-4955-94BD-C20D79F092E6}" name="Column9902" dataDxfId="6622"/>
    <tableColumn id="9919" xr3:uid="{35568E24-6AEE-447B-8439-7FE69E083019}" name="Column9903" dataDxfId="6621"/>
    <tableColumn id="9920" xr3:uid="{5F411808-1D89-47D2-82CE-FBEDD494B8AD}" name="Column9904" dataDxfId="6620"/>
    <tableColumn id="9921" xr3:uid="{B2CD6D49-C05D-42D1-A7DD-3D8373271B29}" name="Column9905" dataDxfId="6619"/>
    <tableColumn id="9922" xr3:uid="{60D52453-C433-4693-82B2-6D0165C883BB}" name="Column9906" dataDxfId="6618"/>
    <tableColumn id="9923" xr3:uid="{D58BEEAB-E7C1-45DC-B89D-24482C6D231E}" name="Column9907" dataDxfId="6617"/>
    <tableColumn id="9924" xr3:uid="{8378A682-CCF7-49D7-A81F-F02A4372D5D7}" name="Column9908" dataDxfId="6616"/>
    <tableColumn id="9925" xr3:uid="{27699336-B264-42DC-83D0-F748707B5A2A}" name="Column9909" dataDxfId="6615"/>
    <tableColumn id="9926" xr3:uid="{CDC5309A-19B1-42AB-8F6E-7E696004164A}" name="Column9910" dataDxfId="6614"/>
    <tableColumn id="9927" xr3:uid="{AA7B8253-960C-4D9C-A4C1-3FB7C3FF943F}" name="Column9911" dataDxfId="6613"/>
    <tableColumn id="9928" xr3:uid="{20809CBE-835B-4640-A65F-5A2230C351AE}" name="Column9912" dataDxfId="6612"/>
    <tableColumn id="9929" xr3:uid="{F09148DC-C96F-4F06-98C3-980B908B8B73}" name="Column9913" dataDxfId="6611"/>
    <tableColumn id="9930" xr3:uid="{4FCB3C58-4A99-41F0-8E18-F641811D12AD}" name="Column9914" dataDxfId="6610"/>
    <tableColumn id="9931" xr3:uid="{185D472A-8437-4480-8E9F-3961027EB83A}" name="Column9915" dataDxfId="6609"/>
    <tableColumn id="9932" xr3:uid="{7D68E1CA-B940-4278-9EEE-C833F0C72B04}" name="Column9916" dataDxfId="6608"/>
    <tableColumn id="9933" xr3:uid="{8826CD56-A3BB-43CB-8A9B-BC51C1AE8B30}" name="Column9917" dataDxfId="6607"/>
    <tableColumn id="9934" xr3:uid="{EC5F8764-F234-45C5-8078-8FF14C9EAA63}" name="Column9918" dataDxfId="6606"/>
    <tableColumn id="9935" xr3:uid="{7AA14ECD-B44B-43CA-8F27-547319209BE2}" name="Column9919" dataDxfId="6605"/>
    <tableColumn id="9936" xr3:uid="{35076354-6598-445C-9681-05FE1B032E4E}" name="Column9920" dataDxfId="6604"/>
    <tableColumn id="9937" xr3:uid="{D8306287-10D5-4824-B66D-7400B774E8C2}" name="Column9921" dataDxfId="6603"/>
    <tableColumn id="9938" xr3:uid="{76A3C0B0-C253-4BEB-8E21-0A2A06CF144C}" name="Column9922" dataDxfId="6602"/>
    <tableColumn id="9939" xr3:uid="{AF81CF0D-A6A8-41EA-A031-B4B914F379BE}" name="Column9923" dataDxfId="6601"/>
    <tableColumn id="9940" xr3:uid="{EEDD0052-93D9-4CC0-AF3B-3B112FFC8438}" name="Column9924" dataDxfId="6600"/>
    <tableColumn id="9941" xr3:uid="{1D23FDBF-0042-43C9-B97D-5E4C7C46A36C}" name="Column9925" dataDxfId="6599"/>
    <tableColumn id="9942" xr3:uid="{7AD1C653-259F-44AD-8472-EFBF66267861}" name="Column9926" dataDxfId="6598"/>
    <tableColumn id="9943" xr3:uid="{C8935BA1-6554-4586-911D-DB3353F17C55}" name="Column9927" dataDxfId="6597"/>
    <tableColumn id="9944" xr3:uid="{7FB1B20F-9475-4471-9978-ED0B629F0363}" name="Column9928" dataDxfId="6596"/>
    <tableColumn id="9945" xr3:uid="{592A4E6E-B2B8-4EF3-83F8-8ACC7A662A88}" name="Column9929" dataDxfId="6595"/>
    <tableColumn id="9946" xr3:uid="{2BA0256A-FA35-4180-93F9-628B09A9B979}" name="Column9930" dataDxfId="6594"/>
    <tableColumn id="9947" xr3:uid="{530C2859-8BDC-401D-ADD3-EBB19F6738A1}" name="Column9931" dataDxfId="6593"/>
    <tableColumn id="9948" xr3:uid="{4D4B6041-AF47-48C3-BDBA-CD7EEE0C5758}" name="Column9932" dataDxfId="6592"/>
    <tableColumn id="9949" xr3:uid="{BD29B14B-8F32-495D-9EE7-E0B2AADAC188}" name="Column9933" dataDxfId="6591"/>
    <tableColumn id="9950" xr3:uid="{C10FEF18-B1D6-4B2D-A00F-AE93CC963502}" name="Column9934" dataDxfId="6590"/>
    <tableColumn id="9951" xr3:uid="{8AA8C172-E1F1-4FD6-8D96-E3A60B50BF12}" name="Column9935" dataDxfId="6589"/>
    <tableColumn id="9952" xr3:uid="{BCAC00AA-5B57-4F5A-B3A3-05C3F39BC095}" name="Column9936" dataDxfId="6588"/>
    <tableColumn id="9953" xr3:uid="{9058CAAD-1AD5-414A-8C7A-BEAFBD7392BB}" name="Column9937" dataDxfId="6587"/>
    <tableColumn id="9954" xr3:uid="{833ED995-0F66-45C4-87CA-47F4175659C2}" name="Column9938" dataDxfId="6586"/>
    <tableColumn id="9955" xr3:uid="{36F9A29F-EABC-4E04-872F-04D948CCDC0C}" name="Column9939" dataDxfId="6585"/>
    <tableColumn id="9956" xr3:uid="{F3B100FE-A184-4716-B7B0-A676A1EE6EF7}" name="Column9940" dataDxfId="6584"/>
    <tableColumn id="9957" xr3:uid="{08203E7D-45E2-4CBB-ACCB-21CFD64F620A}" name="Column9941" dataDxfId="6583"/>
    <tableColumn id="9958" xr3:uid="{18872FA4-8535-4F8F-A299-586B37FDE26C}" name="Column9942" dataDxfId="6582"/>
    <tableColumn id="9959" xr3:uid="{5DDF8FDE-FCC1-4CFA-8C9E-0A175A954D96}" name="Column9943" dataDxfId="6581"/>
    <tableColumn id="9960" xr3:uid="{62051842-EA44-43A8-A410-73AB6F4F9C40}" name="Column9944" dataDxfId="6580"/>
    <tableColumn id="9961" xr3:uid="{9C0A3E45-A8A5-454B-AD1C-1E6E10395225}" name="Column9945" dataDxfId="6579"/>
    <tableColumn id="9962" xr3:uid="{DD5EEA8C-8C67-41B9-ACCC-7DDC8D5932FD}" name="Column9946" dataDxfId="6578"/>
    <tableColumn id="9963" xr3:uid="{4826799D-46C7-4BFE-BD9F-67A3C00FD0D4}" name="Column9947" dataDxfId="6577"/>
    <tableColumn id="9964" xr3:uid="{F67F6571-B781-4177-90CF-134A3A19BBD5}" name="Column9948" dataDxfId="6576"/>
    <tableColumn id="9965" xr3:uid="{9D4EF339-A41F-4982-A11D-4E1433693CFC}" name="Column9949" dataDxfId="6575"/>
    <tableColumn id="9966" xr3:uid="{6F66A6A2-A4CC-4CD0-9690-48F724D82964}" name="Column9950" dataDxfId="6574"/>
    <tableColumn id="9967" xr3:uid="{20F8B8C2-4B05-41BD-9A03-20959EA9F095}" name="Column9951" dataDxfId="6573"/>
    <tableColumn id="9968" xr3:uid="{B6E9EBAF-39C6-48D7-82BE-FF2ED7305E7E}" name="Column9952" dataDxfId="6572"/>
    <tableColumn id="9969" xr3:uid="{2CC258F3-E72F-40C6-B783-194DE1C0070E}" name="Column9953" dataDxfId="6571"/>
    <tableColumn id="9970" xr3:uid="{5ACF3CD5-AC33-4F3A-B76B-2C06586F5076}" name="Column9954" dataDxfId="6570"/>
    <tableColumn id="9971" xr3:uid="{D487274B-177D-4FFA-9B93-755D427CEAE4}" name="Column9955" dataDxfId="6569"/>
    <tableColumn id="9972" xr3:uid="{CC8803BB-7DAB-4E2A-9564-11AAA12A14EF}" name="Column9956" dataDxfId="6568"/>
    <tableColumn id="9973" xr3:uid="{CDD4459D-5E31-4DBE-A347-FA5DCAA84285}" name="Column9957" dataDxfId="6567"/>
    <tableColumn id="9974" xr3:uid="{0B78F341-A749-455C-940C-53F488BB1DC9}" name="Column9958" dataDxfId="6566"/>
    <tableColumn id="9975" xr3:uid="{85C68472-13BF-4598-9D9B-0B06A5881550}" name="Column9959" dataDxfId="6565"/>
    <tableColumn id="9976" xr3:uid="{99E3388A-8928-41AA-9E26-FA151D2B7CAC}" name="Column9960" dataDxfId="6564"/>
    <tableColumn id="9977" xr3:uid="{D20FC2AD-6CFB-466A-BB81-F888365DC0F0}" name="Column9961" dataDxfId="6563"/>
    <tableColumn id="9978" xr3:uid="{8D7A2B4C-AE12-4DBC-908E-85E14C670160}" name="Column9962" dataDxfId="6562"/>
    <tableColumn id="9979" xr3:uid="{4BD5467E-D1C2-4904-8083-EA71E808E78D}" name="Column9963" dataDxfId="6561"/>
    <tableColumn id="9980" xr3:uid="{C17326B5-7A9A-4FC6-9CB2-44A7319E9538}" name="Column9964" dataDxfId="6560"/>
    <tableColumn id="9981" xr3:uid="{77BC6039-95EA-451A-BFF2-C23DAC814A10}" name="Column9965" dataDxfId="6559"/>
    <tableColumn id="9982" xr3:uid="{26BF1693-E8AE-4C36-881A-31EB6835E6BE}" name="Column9966" dataDxfId="6558"/>
    <tableColumn id="9983" xr3:uid="{E57662BB-9762-47EF-9C74-E3B26017DB9D}" name="Column9967" dataDxfId="6557"/>
    <tableColumn id="9984" xr3:uid="{0611AE64-65A4-44C0-998D-B3E6523BF58A}" name="Column9968" dataDxfId="6556"/>
    <tableColumn id="9985" xr3:uid="{7A2E7E0B-EC1E-4279-9A7A-153ADBDF9636}" name="Column9969" dataDxfId="6555"/>
    <tableColumn id="9986" xr3:uid="{AEA74C43-6255-46FC-BC8A-A309806AAFB8}" name="Column9970" dataDxfId="6554"/>
    <tableColumn id="9987" xr3:uid="{F5049035-CCFF-4B06-A86D-5D25D19019AA}" name="Column9971" dataDxfId="6553"/>
    <tableColumn id="9988" xr3:uid="{ADE7F554-5A36-499E-B213-CEBC0B1B0B15}" name="Column9972" dataDxfId="6552"/>
    <tableColumn id="9989" xr3:uid="{9D5025E6-B5A5-4CF3-94C0-523F07F90EEC}" name="Column9973" dataDxfId="6551"/>
    <tableColumn id="9990" xr3:uid="{0C7F7AD2-87F9-495B-ACC1-A8C8CAC3F83B}" name="Column9974" dataDxfId="6550"/>
    <tableColumn id="9991" xr3:uid="{16B271D8-67BC-48B0-9538-7552FD112FEF}" name="Column9975" dataDxfId="6549"/>
    <tableColumn id="9992" xr3:uid="{6D8287BC-D6B7-4815-8D1E-2961C73D335C}" name="Column9976" dataDxfId="6548"/>
    <tableColumn id="9993" xr3:uid="{9FF74497-9C7D-498D-BB48-F5B52BA3A1C4}" name="Column9977" dataDxfId="6547"/>
    <tableColumn id="9994" xr3:uid="{1BAFDE5D-4BDF-435B-914F-9379E5D85C94}" name="Column9978" dataDxfId="6546"/>
    <tableColumn id="9995" xr3:uid="{AAB1E65B-AC17-43EC-A39F-ACE0D4AC85D0}" name="Column9979" dataDxfId="6545"/>
    <tableColumn id="9996" xr3:uid="{0CADD155-82DF-402A-80C8-DAD4FDA2786D}" name="Column9980" dataDxfId="6544"/>
    <tableColumn id="9997" xr3:uid="{697F4407-B0A8-4181-94AD-16AD1371367B}" name="Column9981" dataDxfId="6543"/>
    <tableColumn id="9998" xr3:uid="{A47CE60C-5726-41D5-B91A-5B662E1201EB}" name="Column9982" dataDxfId="6542"/>
    <tableColumn id="9999" xr3:uid="{CB25F882-C5C1-41AA-ADDC-35EB696F8540}" name="Column9983" dataDxfId="6541"/>
    <tableColumn id="10000" xr3:uid="{5BD8ACD8-BCB6-4D16-B29F-38D9576AA182}" name="Column9984" dataDxfId="6540"/>
    <tableColumn id="10001" xr3:uid="{1779546E-735D-4FE6-87E7-1E481B8C2824}" name="Column9985" dataDxfId="6539"/>
    <tableColumn id="10002" xr3:uid="{2151A160-4836-48DC-A0AB-3AD7DED9B324}" name="Column9986" dataDxfId="6538"/>
    <tableColumn id="10003" xr3:uid="{A1947755-12E4-45F7-8883-2BD76AA10D87}" name="Column9987" dataDxfId="6537"/>
    <tableColumn id="10004" xr3:uid="{2E3F5BCC-E07D-4C4F-8CA7-345758FEE04F}" name="Column9988" dataDxfId="6536"/>
    <tableColumn id="10005" xr3:uid="{172186C9-A70E-4305-9504-343B93F47009}" name="Column9989" dataDxfId="6535"/>
    <tableColumn id="10006" xr3:uid="{4BBFBA34-6AC4-4031-8F32-3F04BA020649}" name="Column9990" dataDxfId="6534"/>
    <tableColumn id="10007" xr3:uid="{6F771A55-97D9-43E0-8450-5FB38DCBCD34}" name="Column9991" dataDxfId="6533"/>
    <tableColumn id="10008" xr3:uid="{E21EE1F6-FF9F-4EC3-8FAA-6A643EDCD28D}" name="Column9992" dataDxfId="6532"/>
    <tableColumn id="10009" xr3:uid="{7049B03C-B0DC-4910-87D9-B3014B2D00F9}" name="Column9993" dataDxfId="6531"/>
    <tableColumn id="10010" xr3:uid="{ADD8697A-1130-4F8D-B9D5-591C4E983F31}" name="Column9994" dataDxfId="6530"/>
    <tableColumn id="10011" xr3:uid="{8725B590-BC3D-48FE-8D45-E6445CDD8FD6}" name="Column9995" dataDxfId="6529"/>
    <tableColumn id="10012" xr3:uid="{7A5843BC-8360-4DAC-9B77-F63C271753E0}" name="Column9996" dataDxfId="6528"/>
    <tableColumn id="10013" xr3:uid="{2F58E6EC-E1FB-473E-84ED-A55DC56FC5C1}" name="Column9997" dataDxfId="6527"/>
    <tableColumn id="10014" xr3:uid="{6D4893AB-DEAC-42F2-B0EE-53B65042577E}" name="Column9998" dataDxfId="6526"/>
    <tableColumn id="10015" xr3:uid="{DECA1983-BE2E-46EC-A6EF-E1DACF098E6B}" name="Column9999" dataDxfId="6525"/>
    <tableColumn id="10016" xr3:uid="{17DF3F4B-B92B-4D0F-9380-D1B03582A690}" name="Column10000" dataDxfId="6524"/>
    <tableColumn id="10017" xr3:uid="{8FBDB5EC-F569-4FD8-B6E6-B444771D7FA0}" name="Column10001" dataDxfId="6523"/>
    <tableColumn id="10018" xr3:uid="{E18D045A-2565-48AA-8DF3-4BDF81AA2BAE}" name="Column10002" dataDxfId="6522"/>
    <tableColumn id="10019" xr3:uid="{3EBB44D7-8685-4F68-95E7-7F68FCC5E1FD}" name="Column10003" dataDxfId="6521"/>
    <tableColumn id="10020" xr3:uid="{3BA852AA-DB00-4EDB-A1DB-28BB6D1464F4}" name="Column10004" dataDxfId="6520"/>
    <tableColumn id="10021" xr3:uid="{5AC6E446-210F-40BD-A56B-EE1D16FABBB8}" name="Column10005" dataDxfId="6519"/>
    <tableColumn id="10022" xr3:uid="{189843B0-46B9-4DF7-B523-254CD1A31BFB}" name="Column10006" dataDxfId="6518"/>
    <tableColumn id="10023" xr3:uid="{19572B49-9786-499A-9FF3-B7428B344BE1}" name="Column10007" dataDxfId="6517"/>
    <tableColumn id="10024" xr3:uid="{FDC1A7FE-8897-48CB-8EE1-14C8C18FCD9E}" name="Column10008" dataDxfId="6516"/>
    <tableColumn id="10025" xr3:uid="{A08D5C92-A6A9-458B-89F4-2A380EAEDC20}" name="Column10009" dataDxfId="6515"/>
    <tableColumn id="10026" xr3:uid="{4CAF3CE1-615D-4123-B4B0-FA29DDD30F54}" name="Column10010" dataDxfId="6514"/>
    <tableColumn id="10027" xr3:uid="{2A1256BB-3DD1-4BE0-960F-358D52164ED3}" name="Column10011" dataDxfId="6513"/>
    <tableColumn id="10028" xr3:uid="{595CE35D-5237-4C59-9AA1-B4E70EA00A6F}" name="Column10012" dataDxfId="6512"/>
    <tableColumn id="10029" xr3:uid="{FEC970C6-6251-400D-B492-A9357736396D}" name="Column10013" dataDxfId="6511"/>
    <tableColumn id="10030" xr3:uid="{581A0884-6331-419A-A847-7C117D206613}" name="Column10014" dataDxfId="6510"/>
    <tableColumn id="10031" xr3:uid="{DECBF58B-A7C9-481B-94C1-80C194D8B6CF}" name="Column10015" dataDxfId="6509"/>
    <tableColumn id="10032" xr3:uid="{2CA50C7C-3EFB-4516-A89D-2F3B6AC18471}" name="Column10016" dataDxfId="6508"/>
    <tableColumn id="10033" xr3:uid="{5AD192CE-56E2-4F38-80DF-26F664CB9D11}" name="Column10017" dataDxfId="6507"/>
    <tableColumn id="10034" xr3:uid="{C22E10FF-4C16-4DEB-A46B-4075A330E548}" name="Column10018" dataDxfId="6506"/>
    <tableColumn id="10035" xr3:uid="{C1B70841-51C7-4BE5-B0D6-A7A02D96D4B8}" name="Column10019" dataDxfId="6505"/>
    <tableColumn id="10036" xr3:uid="{3804557A-BC4A-4312-AB9B-4ADAA66A992B}" name="Column10020" dataDxfId="6504"/>
    <tableColumn id="10037" xr3:uid="{18B81A84-F6C6-4B79-890A-30E4695A9D73}" name="Column10021" dataDxfId="6503"/>
    <tableColumn id="10038" xr3:uid="{4913983E-09DD-4EFC-95C7-7FB90A8FD610}" name="Column10022" dataDxfId="6502"/>
    <tableColumn id="10039" xr3:uid="{B8820FAC-E07B-4AD5-9F34-14041C7FCD02}" name="Column10023" dataDxfId="6501"/>
    <tableColumn id="10040" xr3:uid="{652490B1-DE5D-4DBF-98AF-44D3EE3771C1}" name="Column10024" dataDxfId="6500"/>
    <tableColumn id="10041" xr3:uid="{C4E156A9-4F35-4E63-A7C7-BB644C907559}" name="Column10025" dataDxfId="6499"/>
    <tableColumn id="10042" xr3:uid="{46D6A941-21D5-4380-91A6-CB0457BB7346}" name="Column10026" dataDxfId="6498"/>
    <tableColumn id="10043" xr3:uid="{B8497881-557E-4524-8EA2-B68A76C9F10D}" name="Column10027" dataDxfId="6497"/>
    <tableColumn id="10044" xr3:uid="{4CB5B84C-DEB1-43BB-A43C-9B08E803077A}" name="Column10028" dataDxfId="6496"/>
    <tableColumn id="10045" xr3:uid="{47CDF1A1-5238-4102-A416-2E30C77095F6}" name="Column10029" dataDxfId="6495"/>
    <tableColumn id="10046" xr3:uid="{ED29B3DB-7012-48ED-905E-2717CDFBF386}" name="Column10030" dataDxfId="6494"/>
    <tableColumn id="10047" xr3:uid="{E1318A11-2491-4FB0-96FB-5BDACC6ED993}" name="Column10031" dataDxfId="6493"/>
    <tableColumn id="10048" xr3:uid="{43C7909F-526E-4B4A-8F60-57F0C69E0A07}" name="Column10032" dataDxfId="6492"/>
    <tableColumn id="10049" xr3:uid="{8A1CF9E5-5BEF-49C5-BC9A-77EBD27B82E6}" name="Column10033" dataDxfId="6491"/>
    <tableColumn id="10050" xr3:uid="{B8998A52-A61B-482F-910F-A7EB9741B0CA}" name="Column10034" dataDxfId="6490"/>
    <tableColumn id="10051" xr3:uid="{6499CC71-C621-4F35-827A-5948D46B8244}" name="Column10035" dataDxfId="6489"/>
    <tableColumn id="10052" xr3:uid="{4102F818-6144-4C45-8B51-23FDF0E97D5B}" name="Column10036" dataDxfId="6488"/>
    <tableColumn id="10053" xr3:uid="{55B36E4F-860D-41C3-9243-75F070BABF95}" name="Column10037" dataDxfId="6487"/>
    <tableColumn id="10054" xr3:uid="{26BA0263-36E9-47D6-BD84-EA95CEFFCB1B}" name="Column10038" dataDxfId="6486"/>
    <tableColumn id="10055" xr3:uid="{5BC549D3-6BB2-411C-8FE8-7E0C75939B28}" name="Column10039" dataDxfId="6485"/>
    <tableColumn id="10056" xr3:uid="{5CCD9F7C-029C-4984-8CC3-BC66322285F9}" name="Column10040" dataDxfId="6484"/>
    <tableColumn id="10057" xr3:uid="{138BC6A2-FCC7-4EC0-AE5E-08CBB4C6AC36}" name="Column10041" dataDxfId="6483"/>
    <tableColumn id="10058" xr3:uid="{510C9DED-2E5F-47FC-9EFA-4C058CC74B9F}" name="Column10042" dataDxfId="6482"/>
    <tableColumn id="10059" xr3:uid="{469999AD-F6F4-44E8-ABD2-344E3BC12795}" name="Column10043" dataDxfId="6481"/>
    <tableColumn id="10060" xr3:uid="{4DD4119F-AA58-453B-8ADE-CD3FB70A218A}" name="Column10044" dataDxfId="6480"/>
    <tableColumn id="10061" xr3:uid="{6A44DA51-FFA5-4E3C-BA85-9DE6498EF550}" name="Column10045" dataDxfId="6479"/>
    <tableColumn id="10062" xr3:uid="{72ABF51D-E8A4-4875-82CC-B9FB6FACF58D}" name="Column10046" dataDxfId="6478"/>
    <tableColumn id="10063" xr3:uid="{856DB818-7C9C-48DA-970E-D9F5E4F624AC}" name="Column10047" dataDxfId="6477"/>
    <tableColumn id="10064" xr3:uid="{47CEC717-3E13-4C92-B688-40A16B98113B}" name="Column10048" dataDxfId="6476"/>
    <tableColumn id="10065" xr3:uid="{09EE3D99-9B20-401A-ACDB-FD7FB037CAE7}" name="Column10049" dataDxfId="6475"/>
    <tableColumn id="10066" xr3:uid="{2D08F08A-DA56-48C8-953D-E3A164CB4586}" name="Column10050" dataDxfId="6474"/>
    <tableColumn id="10067" xr3:uid="{C36CD0A2-E83B-4AE0-8F1A-F165BFEC550F}" name="Column10051" dataDxfId="6473"/>
    <tableColumn id="10068" xr3:uid="{AAA3D8AB-CD31-4DAA-A813-9231C63EA21F}" name="Column10052" dataDxfId="6472"/>
    <tableColumn id="10069" xr3:uid="{3F1D6AE8-D896-4809-B236-C209ABCB8D8B}" name="Column10053" dataDxfId="6471"/>
    <tableColumn id="10070" xr3:uid="{0DBC4454-807B-40AC-A5D1-939825D42EF9}" name="Column10054" dataDxfId="6470"/>
    <tableColumn id="10071" xr3:uid="{EA48A01B-C055-44EC-B6F1-7EE048CDC9EE}" name="Column10055" dataDxfId="6469"/>
    <tableColumn id="10072" xr3:uid="{CBB3F153-D4E8-46C4-8B18-7724702088CD}" name="Column10056" dataDxfId="6468"/>
    <tableColumn id="10073" xr3:uid="{5434E619-90DC-457D-9E79-CE15FEA5A6BA}" name="Column10057" dataDxfId="6467"/>
    <tableColumn id="10074" xr3:uid="{C138499E-D94B-42D0-8B0E-46277BED77A7}" name="Column10058" dataDxfId="6466"/>
    <tableColumn id="10075" xr3:uid="{6E8C4A85-F79D-4E15-8411-0C89D335922E}" name="Column10059" dataDxfId="6465"/>
    <tableColumn id="10076" xr3:uid="{F580DF6A-6D42-40A8-9F9D-D211542A54F4}" name="Column10060" dataDxfId="6464"/>
    <tableColumn id="10077" xr3:uid="{4A912814-963F-4258-B816-BA0D56220779}" name="Column10061" dataDxfId="6463"/>
    <tableColumn id="10078" xr3:uid="{AD3E91C9-EB47-41D4-BE14-C24B7EFD8A7B}" name="Column10062" dataDxfId="6462"/>
    <tableColumn id="10079" xr3:uid="{A5B18E18-3093-44E4-82C9-4CC4D510CA31}" name="Column10063" dataDxfId="6461"/>
    <tableColumn id="10080" xr3:uid="{EFE7E03D-E2AF-4545-95CB-E434A6A15E2A}" name="Column10064" dataDxfId="6460"/>
    <tableColumn id="10081" xr3:uid="{D7341859-C332-490F-9B2E-7BCC801F0CB9}" name="Column10065" dataDxfId="6459"/>
    <tableColumn id="10082" xr3:uid="{B610DF3C-FF7E-4B39-97F5-0F7B4F2CAAA2}" name="Column10066" dataDxfId="6458"/>
    <tableColumn id="10083" xr3:uid="{A8190D13-CFC3-4909-AA26-FEAACE60C002}" name="Column10067" dataDxfId="6457"/>
    <tableColumn id="10084" xr3:uid="{87266E3F-5ADE-4BB8-9757-DEC922272159}" name="Column10068" dataDxfId="6456"/>
    <tableColumn id="10085" xr3:uid="{3E94DD97-4BCA-4A75-9077-018C6C6BD4D8}" name="Column10069" dataDxfId="6455"/>
    <tableColumn id="10086" xr3:uid="{D0774EA8-5E58-4FED-AD63-8579DE92100C}" name="Column10070" dataDxfId="6454"/>
    <tableColumn id="10087" xr3:uid="{A46E096C-8D9F-411D-BEA6-0AE652E0E217}" name="Column10071" dataDxfId="6453"/>
    <tableColumn id="10088" xr3:uid="{ABD79624-1B3D-4D18-8976-E55C2B832DAF}" name="Column10072" dataDxfId="6452"/>
    <tableColumn id="10089" xr3:uid="{980296E5-551E-46DD-BA2E-3AA57FCE57AE}" name="Column10073" dataDxfId="6451"/>
    <tableColumn id="10090" xr3:uid="{3EB40EF7-3688-44DF-A6B9-0B0DD264D4CC}" name="Column10074" dataDxfId="6450"/>
    <tableColumn id="10091" xr3:uid="{5BF063F1-C096-4F7B-8ED6-103756C858B6}" name="Column10075" dataDxfId="6449"/>
    <tableColumn id="10092" xr3:uid="{835D81D9-007F-42A5-AF8F-F4F3E6743E67}" name="Column10076" dataDxfId="6448"/>
    <tableColumn id="10093" xr3:uid="{22E8B9EA-F6AD-4FE5-8452-E90B11C7F2F1}" name="Column10077" dataDxfId="6447"/>
    <tableColumn id="10094" xr3:uid="{EFE4D6C2-0F45-4F8D-9DD2-E01DB2B2FD3E}" name="Column10078" dataDxfId="6446"/>
    <tableColumn id="10095" xr3:uid="{B1C71077-4D3B-422D-A40A-2469110F2622}" name="Column10079" dataDxfId="6445"/>
    <tableColumn id="10096" xr3:uid="{80CD7D38-F8EC-4A2C-A25E-83DF14B3DC53}" name="Column10080" dataDxfId="6444"/>
    <tableColumn id="10097" xr3:uid="{E25C9919-AC4B-4F9F-AD44-603F872682B6}" name="Column10081" dataDxfId="6443"/>
    <tableColumn id="10098" xr3:uid="{29378786-1D9A-486F-8082-2166482C87A6}" name="Column10082" dataDxfId="6442"/>
    <tableColumn id="10099" xr3:uid="{79948545-95DD-4BA6-8DB9-6D190B0F4CDD}" name="Column10083" dataDxfId="6441"/>
    <tableColumn id="10100" xr3:uid="{90031FFB-1BCF-473B-A472-6F77C8FFB205}" name="Column10084" dataDxfId="6440"/>
    <tableColumn id="10101" xr3:uid="{7F0C387A-1792-40AB-B4ED-D050FC5CF8ED}" name="Column10085" dataDxfId="6439"/>
    <tableColumn id="10102" xr3:uid="{BCB463AA-EC66-41E7-88D1-20D2687400DE}" name="Column10086" dataDxfId="6438"/>
    <tableColumn id="10103" xr3:uid="{6003863C-793D-4444-BA49-FD6AB8D90AA6}" name="Column10087" dataDxfId="6437"/>
    <tableColumn id="10104" xr3:uid="{27D3B92A-03D1-4A65-AD6B-2A2A7EDF4581}" name="Column10088" dataDxfId="6436"/>
    <tableColumn id="10105" xr3:uid="{8FEDB1B5-2C2A-4403-982D-770B1346F82F}" name="Column10089" dataDxfId="6435"/>
    <tableColumn id="10106" xr3:uid="{2C56AA7A-A354-4555-A8D1-EAA6361E3CA3}" name="Column10090" dataDxfId="6434"/>
    <tableColumn id="10107" xr3:uid="{A1CD048C-465C-4921-93E4-4E27A3420E01}" name="Column10091" dataDxfId="6433"/>
    <tableColumn id="10108" xr3:uid="{979B3CCB-BC80-49EC-83D2-584DA5FB877B}" name="Column10092" dataDxfId="6432"/>
    <tableColumn id="10109" xr3:uid="{9373EE1C-2380-479A-BF28-E6E3806D53C9}" name="Column10093" dataDxfId="6431"/>
    <tableColumn id="10110" xr3:uid="{68A8C5E5-4FB3-4291-B80B-4BE02D51F100}" name="Column10094" dataDxfId="6430"/>
    <tableColumn id="10111" xr3:uid="{0A1992AC-B1C0-407C-B79F-0A14BBB6AE17}" name="Column10095" dataDxfId="6429"/>
    <tableColumn id="10112" xr3:uid="{D46036AD-B3DE-4D58-AA09-1BEF954812C8}" name="Column10096" dataDxfId="6428"/>
    <tableColumn id="10113" xr3:uid="{5119359E-3D59-4E26-ADAE-5955719364E0}" name="Column10097" dataDxfId="6427"/>
    <tableColumn id="10114" xr3:uid="{FE999FC3-06D3-4AAD-95E2-9B2DDEDAA118}" name="Column10098" dataDxfId="6426"/>
    <tableColumn id="10115" xr3:uid="{46A329BD-9554-40A3-8023-F749F0286185}" name="Column10099" dataDxfId="6425"/>
    <tableColumn id="10116" xr3:uid="{97486E4A-F77E-4FD3-9A11-32E840C171EC}" name="Column10100" dataDxfId="6424"/>
    <tableColumn id="10117" xr3:uid="{12F23BDC-B485-45B9-BAB0-60C2C3A396F7}" name="Column10101" dataDxfId="6423"/>
    <tableColumn id="10118" xr3:uid="{2395E8AC-E5C9-4C2D-B28B-C70424424E46}" name="Column10102" dataDxfId="6422"/>
    <tableColumn id="10119" xr3:uid="{8A8027FC-3EE0-42CF-89AC-229DD4D34D94}" name="Column10103" dataDxfId="6421"/>
    <tableColumn id="10120" xr3:uid="{A003957D-70B0-45E1-880B-A5DC4D5076DB}" name="Column10104" dataDxfId="6420"/>
    <tableColumn id="10121" xr3:uid="{B4DC7986-04F9-40C8-ABD6-3316CF55BC6B}" name="Column10105" dataDxfId="6419"/>
    <tableColumn id="10122" xr3:uid="{B9A47B37-A4C3-409C-A0D8-B5CB61E9EA4D}" name="Column10106" dataDxfId="6418"/>
    <tableColumn id="10123" xr3:uid="{CDD0CEB9-93D0-4FB6-A66D-1648CB44F2DF}" name="Column10107" dataDxfId="6417"/>
    <tableColumn id="10124" xr3:uid="{851333FE-53A2-4485-9D8A-FE1661A2CD54}" name="Column10108" dataDxfId="6416"/>
    <tableColumn id="10125" xr3:uid="{BF1BC25D-AFBA-4641-8093-14AB6D553683}" name="Column10109" dataDxfId="6415"/>
    <tableColumn id="10126" xr3:uid="{71647ED9-B4E8-4F3D-9E68-2125DDE6E443}" name="Column10110" dataDxfId="6414"/>
    <tableColumn id="10127" xr3:uid="{3F20B6C7-73F3-4ABE-B302-F57099B95CD4}" name="Column10111" dataDxfId="6413"/>
    <tableColumn id="10128" xr3:uid="{B4BDFB8E-DE2A-4F8F-95F0-ADC844B2E2BB}" name="Column10112" dataDxfId="6412"/>
    <tableColumn id="10129" xr3:uid="{D2CEBC6C-5F2F-421C-9336-4EF779649708}" name="Column10113" dataDxfId="6411"/>
    <tableColumn id="10130" xr3:uid="{CAA7DBDB-A2F2-4CAA-A8F6-456C435968E7}" name="Column10114" dataDxfId="6410"/>
    <tableColumn id="10131" xr3:uid="{F780782D-7F97-4A77-9EC4-1792202945FD}" name="Column10115" dataDxfId="6409"/>
    <tableColumn id="10132" xr3:uid="{807E7D81-D72E-4CF9-9CA1-E5D1CE670D8E}" name="Column10116" dataDxfId="6408"/>
    <tableColumn id="10133" xr3:uid="{79BFCF8F-4D04-4173-BFB7-4F78F2CDEAE1}" name="Column10117" dataDxfId="6407"/>
    <tableColumn id="10134" xr3:uid="{1D800559-5A45-446F-B75B-051748EEFB0A}" name="Column10118" dataDxfId="6406"/>
    <tableColumn id="10135" xr3:uid="{20A86B1A-5CF9-4623-972E-1F0587681D1D}" name="Column10119" dataDxfId="6405"/>
    <tableColumn id="10136" xr3:uid="{45A17F68-2EE2-4367-B6EF-B7DD4041C556}" name="Column10120" dataDxfId="6404"/>
    <tableColumn id="10137" xr3:uid="{36EA00DA-0910-401D-8A92-E4A174BAF36C}" name="Column10121" dataDxfId="6403"/>
    <tableColumn id="10138" xr3:uid="{3AEBD322-4789-4059-8AA2-EC87A43418F4}" name="Column10122" dataDxfId="6402"/>
    <tableColumn id="10139" xr3:uid="{2415D112-1420-4E03-A83F-940AD92AEC0C}" name="Column10123" dataDxfId="6401"/>
    <tableColumn id="10140" xr3:uid="{E9A5FEE5-373F-4337-AE39-047A730FF031}" name="Column10124" dataDxfId="6400"/>
    <tableColumn id="10141" xr3:uid="{15734AF1-2FF6-4BDE-BA38-97DFC37B2CFB}" name="Column10125" dataDxfId="6399"/>
    <tableColumn id="10142" xr3:uid="{1431F445-68E2-4981-83B7-9D69B33A805B}" name="Column10126" dataDxfId="6398"/>
    <tableColumn id="10143" xr3:uid="{8A1922FC-3DD8-47EC-ADF1-C6952B0EC821}" name="Column10127" dataDxfId="6397"/>
    <tableColumn id="10144" xr3:uid="{85CA125A-D1C0-43AF-978A-332C4CF409F6}" name="Column10128" dataDxfId="6396"/>
    <tableColumn id="10145" xr3:uid="{B604FB00-8B38-4E8C-BB1C-0F31B23F00DD}" name="Column10129" dataDxfId="6395"/>
    <tableColumn id="10146" xr3:uid="{CB5815B5-CA63-4DF2-8FC1-20AE1F616D68}" name="Column10130" dataDxfId="6394"/>
    <tableColumn id="10147" xr3:uid="{9E93D247-D4AE-4F35-93AD-CA60245FF56C}" name="Column10131" dataDxfId="6393"/>
    <tableColumn id="10148" xr3:uid="{E8187482-9B7C-479D-ACCE-1F4F99AE1CBC}" name="Column10132" dataDxfId="6392"/>
    <tableColumn id="10149" xr3:uid="{B1C56BCA-175D-406A-838D-6E0F2C5619EB}" name="Column10133" dataDxfId="6391"/>
    <tableColumn id="10150" xr3:uid="{FCA8041B-1A64-47CC-A8FB-94E9EAA9470B}" name="Column10134" dataDxfId="6390"/>
    <tableColumn id="10151" xr3:uid="{DC8A6495-075A-41E6-86DA-F8F68FA63106}" name="Column10135" dataDxfId="6389"/>
    <tableColumn id="10152" xr3:uid="{BA7139E9-8963-472D-BDAF-FF93004DF1A4}" name="Column10136" dataDxfId="6388"/>
    <tableColumn id="10153" xr3:uid="{F1497DF4-6625-4265-B281-E8951B3BAA92}" name="Column10137" dataDxfId="6387"/>
    <tableColumn id="10154" xr3:uid="{C842D833-6315-4093-A46B-8AD1C4D70174}" name="Column10138" dataDxfId="6386"/>
    <tableColumn id="10155" xr3:uid="{461A3220-253B-430F-AF86-080DED6469E1}" name="Column10139" dataDxfId="6385"/>
    <tableColumn id="10156" xr3:uid="{143E6CE1-532A-461C-90E9-D0B9B1E758F2}" name="Column10140" dataDxfId="6384"/>
    <tableColumn id="10157" xr3:uid="{B969A9E9-EE09-4B63-80F3-A09FC4159B40}" name="Column10141" dataDxfId="6383"/>
    <tableColumn id="10158" xr3:uid="{B6950395-6A23-423D-BA46-C8244E35151D}" name="Column10142" dataDxfId="6382"/>
    <tableColumn id="10159" xr3:uid="{3F621B65-0624-4C19-B260-86EA470CCA84}" name="Column10143" dataDxfId="6381"/>
    <tableColumn id="10160" xr3:uid="{69913E04-3662-416D-9378-6EFE314A68BA}" name="Column10144" dataDxfId="6380"/>
    <tableColumn id="10161" xr3:uid="{1A577491-205C-4A58-B011-8A3F526F81B9}" name="Column10145" dataDxfId="6379"/>
    <tableColumn id="10162" xr3:uid="{45ABC1A6-17B1-422C-AAA9-7199392E698B}" name="Column10146" dataDxfId="6378"/>
    <tableColumn id="10163" xr3:uid="{371C2BDE-F044-4888-A90A-ED590EF23671}" name="Column10147" dataDxfId="6377"/>
    <tableColumn id="10164" xr3:uid="{D53C0D1D-CBF5-4350-8AA6-09FF1602E720}" name="Column10148" dataDxfId="6376"/>
    <tableColumn id="10165" xr3:uid="{6E6C5753-4522-43BA-A5E7-CE8E8A11F0F1}" name="Column10149" dataDxfId="6375"/>
    <tableColumn id="10166" xr3:uid="{6584C6F9-3B71-41FA-9FD0-A0867AA4997F}" name="Column10150" dataDxfId="6374"/>
    <tableColumn id="10167" xr3:uid="{B2A806B0-8ADD-45E9-B9D2-D5B97C915459}" name="Column10151" dataDxfId="6373"/>
    <tableColumn id="10168" xr3:uid="{AB796305-8F21-4AD1-BB00-EF058FBEC426}" name="Column10152" dataDxfId="6372"/>
    <tableColumn id="10169" xr3:uid="{D138A92A-B5F7-4955-976E-ADC93527B238}" name="Column10153" dataDxfId="6371"/>
    <tableColumn id="10170" xr3:uid="{7505AE99-DB87-4156-B047-820F7F84B61F}" name="Column10154" dataDxfId="6370"/>
    <tableColumn id="10171" xr3:uid="{7F1002F8-FBB3-4191-AA3B-651C65B1C72F}" name="Column10155" dataDxfId="6369"/>
    <tableColumn id="10172" xr3:uid="{0005DC4B-CD2F-4A89-AF8D-8941104E43F6}" name="Column10156" dataDxfId="6368"/>
    <tableColumn id="10173" xr3:uid="{7C2F66C2-6683-4DC7-A4E1-E66647D57190}" name="Column10157" dataDxfId="6367"/>
    <tableColumn id="10174" xr3:uid="{084CA241-58D2-43B2-9174-40C9410E58C9}" name="Column10158" dataDxfId="6366"/>
    <tableColumn id="10175" xr3:uid="{3E6BF62B-9097-476E-BDBB-D8D767FE38F0}" name="Column10159" dataDxfId="6365"/>
    <tableColumn id="10176" xr3:uid="{E2306BCA-AA14-48C9-A633-5B0461D25CA4}" name="Column10160" dataDxfId="6364"/>
    <tableColumn id="10177" xr3:uid="{A35F848A-316F-47E3-947E-28BA44512349}" name="Column10161" dataDxfId="6363"/>
    <tableColumn id="10178" xr3:uid="{34847B3E-3C54-4DA3-9B64-8EF15533896A}" name="Column10162" dataDxfId="6362"/>
    <tableColumn id="10179" xr3:uid="{5756F2B8-DD1B-49A9-B9EA-C17A9CFEB108}" name="Column10163" dataDxfId="6361"/>
    <tableColumn id="10180" xr3:uid="{6CA5336A-D8C1-4F54-B812-CE9BD7B9D999}" name="Column10164" dataDxfId="6360"/>
    <tableColumn id="10181" xr3:uid="{66C26FEA-A8C7-43F3-AE99-5F352782F702}" name="Column10165" dataDxfId="6359"/>
    <tableColumn id="10182" xr3:uid="{3A4F0A1E-1046-4C94-93A8-71D8C6FEA876}" name="Column10166" dataDxfId="6358"/>
    <tableColumn id="10183" xr3:uid="{314781D5-7342-4ED4-A74A-728460CEA7D8}" name="Column10167" dataDxfId="6357"/>
    <tableColumn id="10184" xr3:uid="{F76B0F6B-5A5D-4369-BB7A-1304A3F0C388}" name="Column10168" dataDxfId="6356"/>
    <tableColumn id="10185" xr3:uid="{CB98D46D-88EB-4AFE-9CC7-B0187D955C33}" name="Column10169" dataDxfId="6355"/>
    <tableColumn id="10186" xr3:uid="{4CA31E2A-E1C1-450B-B1B6-331D2758B64A}" name="Column10170" dataDxfId="6354"/>
    <tableColumn id="10187" xr3:uid="{7560ECB2-BC68-4D2A-B9CE-188DAD7AC9E2}" name="Column10171" dataDxfId="6353"/>
    <tableColumn id="10188" xr3:uid="{BB88CCDE-9635-4243-864E-CFC1D2F931E4}" name="Column10172" dataDxfId="6352"/>
    <tableColumn id="10189" xr3:uid="{96896E3B-B81A-4037-8D52-A514DE455C94}" name="Column10173" dataDxfId="6351"/>
    <tableColumn id="10190" xr3:uid="{56EFC7B1-BE4A-4889-8020-1CDB49266A72}" name="Column10174" dataDxfId="6350"/>
    <tableColumn id="10191" xr3:uid="{030FFBA3-C874-4D34-B991-9A2A74A5D959}" name="Column10175" dataDxfId="6349"/>
    <tableColumn id="10192" xr3:uid="{366C928A-7F78-4DFF-A429-C2C9583E493C}" name="Column10176" dataDxfId="6348"/>
    <tableColumn id="10193" xr3:uid="{22BC2938-AB21-41B4-B648-767B21FF1390}" name="Column10177" dataDxfId="6347"/>
    <tableColumn id="10194" xr3:uid="{3BC40937-E72C-44A2-B8BB-F5581B61EC76}" name="Column10178" dataDxfId="6346"/>
    <tableColumn id="10195" xr3:uid="{AEDD1942-6638-4EC4-B16D-C09F4DD1BF3F}" name="Column10179" dataDxfId="6345"/>
    <tableColumn id="10196" xr3:uid="{7117D84D-626B-427A-AEDE-97DD63549C36}" name="Column10180" dataDxfId="6344"/>
    <tableColumn id="10197" xr3:uid="{DFD01AB5-1B9D-434C-8DCF-19E8EA8226C2}" name="Column10181" dataDxfId="6343"/>
    <tableColumn id="10198" xr3:uid="{5A7F6B31-1047-4CCE-807A-2816B3AAAA3C}" name="Column10182" dataDxfId="6342"/>
    <tableColumn id="10199" xr3:uid="{FE500534-840C-4175-A95F-689173EA4F88}" name="Column10183" dataDxfId="6341"/>
    <tableColumn id="10200" xr3:uid="{4D24B5A1-8FBB-4104-9CE4-453CA5939CE1}" name="Column10184" dataDxfId="6340"/>
    <tableColumn id="10201" xr3:uid="{832F1BE2-7630-4703-998B-099967CE8BA0}" name="Column10185" dataDxfId="6339"/>
    <tableColumn id="10202" xr3:uid="{6C2F6544-0C9B-436F-AE2D-441656B8C809}" name="Column10186" dataDxfId="6338"/>
    <tableColumn id="10203" xr3:uid="{E21FACBC-ABBF-4782-8F08-1C9E50839772}" name="Column10187" dataDxfId="6337"/>
    <tableColumn id="10204" xr3:uid="{C178D148-EC72-4950-80DE-1F20678A76C4}" name="Column10188" dataDxfId="6336"/>
    <tableColumn id="10205" xr3:uid="{28522901-6F90-4931-9E06-A537B5EC143F}" name="Column10189" dataDxfId="6335"/>
    <tableColumn id="10206" xr3:uid="{C9116971-59FB-480E-B893-64AB6C7AB991}" name="Column10190" dataDxfId="6334"/>
    <tableColumn id="10207" xr3:uid="{552CC0B2-6938-4992-8F7C-76B348AFADD0}" name="Column10191" dataDxfId="6333"/>
    <tableColumn id="10208" xr3:uid="{480AECE6-57A6-408F-807F-8A3AE388E0E5}" name="Column10192" dataDxfId="6332"/>
    <tableColumn id="10209" xr3:uid="{EB708401-F09D-4D77-94B3-5EF9928E70E4}" name="Column10193" dataDxfId="6331"/>
    <tableColumn id="10210" xr3:uid="{12288D07-6A6D-4637-9E1C-F3AC51CCF811}" name="Column10194" dataDxfId="6330"/>
    <tableColumn id="10211" xr3:uid="{6B98B0F5-FCFE-42D1-B623-67061160F930}" name="Column10195" dataDxfId="6329"/>
    <tableColumn id="10212" xr3:uid="{EF9F9D94-43C8-43AB-A50F-E377D32E339E}" name="Column10196" dataDxfId="6328"/>
    <tableColumn id="10213" xr3:uid="{9E1EBFD3-3557-4734-8AEB-847435902F55}" name="Column10197" dataDxfId="6327"/>
    <tableColumn id="10214" xr3:uid="{0E98FBCE-BCBC-4B7B-8410-809A1ED07B12}" name="Column10198" dataDxfId="6326"/>
    <tableColumn id="10215" xr3:uid="{4571E5C8-B73A-4E47-8971-87007C0D2C49}" name="Column10199" dataDxfId="6325"/>
    <tableColumn id="10216" xr3:uid="{730BF964-81D5-4291-9661-F6A12246276A}" name="Column10200" dataDxfId="6324"/>
    <tableColumn id="10217" xr3:uid="{583D3CD1-09C8-4705-9AA6-BC7B0E5A359E}" name="Column10201" dataDxfId="6323"/>
    <tableColumn id="10218" xr3:uid="{F83A5AED-B90C-4568-B059-8AF4BA75B5D3}" name="Column10202" dataDxfId="6322"/>
    <tableColumn id="10219" xr3:uid="{797E7241-C4AD-4228-8EDF-08A88946E6ED}" name="Column10203" dataDxfId="6321"/>
    <tableColumn id="10220" xr3:uid="{65677C2C-3E2F-4CA6-8126-701994253A97}" name="Column10204" dataDxfId="6320"/>
    <tableColumn id="10221" xr3:uid="{3C60F54F-F194-4E00-9FDD-72EACEEC9DCD}" name="Column10205" dataDxfId="6319"/>
    <tableColumn id="10222" xr3:uid="{0827E5A2-CB63-4AE8-9CC9-6F9B8A8FD5B2}" name="Column10206" dataDxfId="6318"/>
    <tableColumn id="10223" xr3:uid="{1D7A7BF3-39A8-4AC7-9B49-CE410D2DBEFE}" name="Column10207" dataDxfId="6317"/>
    <tableColumn id="10224" xr3:uid="{755867B2-A85D-4AD3-9F26-3D9F7913B893}" name="Column10208" dataDxfId="6316"/>
    <tableColumn id="10225" xr3:uid="{BF36B5DD-44CF-4C88-B714-21D2CC3A4773}" name="Column10209" dataDxfId="6315"/>
    <tableColumn id="10226" xr3:uid="{861F6E22-8529-43B2-8586-04ECB05D8F99}" name="Column10210" dataDxfId="6314"/>
    <tableColumn id="10227" xr3:uid="{86E0FA1D-A4BB-4F80-8059-3CEF23EB84BA}" name="Column10211" dataDxfId="6313"/>
    <tableColumn id="10228" xr3:uid="{0CC7E090-1A24-4E6A-BF23-02E3F5993154}" name="Column10212" dataDxfId="6312"/>
    <tableColumn id="10229" xr3:uid="{CC9C3763-FF38-4494-A86A-ED2082D4DB17}" name="Column10213" dataDxfId="6311"/>
    <tableColumn id="10230" xr3:uid="{5BB713A9-645C-4172-8E97-CB199564F8F7}" name="Column10214" dataDxfId="6310"/>
    <tableColumn id="10231" xr3:uid="{C206DDE4-200A-440C-8D9A-C96FE1CD1AB6}" name="Column10215" dataDxfId="6309"/>
    <tableColumn id="10232" xr3:uid="{DA96AC71-01C6-4F59-B7B0-4BAA34081972}" name="Column10216" dataDxfId="6308"/>
    <tableColumn id="10233" xr3:uid="{7DC0FF4D-8299-45DC-97C1-0B7D928CB569}" name="Column10217" dataDxfId="6307"/>
    <tableColumn id="10234" xr3:uid="{DCFEA14C-8C02-4044-A151-4C0F46B9AB6A}" name="Column10218" dataDxfId="6306"/>
    <tableColumn id="10235" xr3:uid="{41A5BB78-39ED-40BC-9285-51628EA36D53}" name="Column10219" dataDxfId="6305"/>
    <tableColumn id="10236" xr3:uid="{22062B8B-5B87-42D9-96E9-C6624FA65BEB}" name="Column10220" dataDxfId="6304"/>
    <tableColumn id="10237" xr3:uid="{372757A8-B4AE-4D8A-A163-4A753B8D1937}" name="Column10221" dataDxfId="6303"/>
    <tableColumn id="10238" xr3:uid="{F50D8E90-8C50-476C-91D2-101E0D1FD5B7}" name="Column10222" dataDxfId="6302"/>
    <tableColumn id="10239" xr3:uid="{5B65B910-06F7-48BB-8522-4E0BD7DBE59E}" name="Column10223" dataDxfId="6301"/>
    <tableColumn id="10240" xr3:uid="{B0CD3E46-D5EE-42AD-ACC2-7374B6B23E37}" name="Column10224" dataDxfId="6300"/>
    <tableColumn id="10241" xr3:uid="{5F27DAAB-08E7-49E0-9EE1-678D1485CB86}" name="Column10225" dataDxfId="6299"/>
    <tableColumn id="10242" xr3:uid="{8D94E4D7-FE8D-4F8D-9391-EED2F17767DE}" name="Column10226" dataDxfId="6298"/>
    <tableColumn id="10243" xr3:uid="{25DE9442-8643-466F-A57A-0E3C2DF245E3}" name="Column10227" dataDxfId="6297"/>
    <tableColumn id="10244" xr3:uid="{D3DD0A86-CE84-4A18-BD9C-A872C1F3355F}" name="Column10228" dataDxfId="6296"/>
    <tableColumn id="10245" xr3:uid="{5DE38599-F379-49D7-B380-100D6EC93B79}" name="Column10229" dataDxfId="6295"/>
    <tableColumn id="10246" xr3:uid="{5654CE8B-52A7-4A0C-AD23-D3B0B962D521}" name="Column10230" dataDxfId="6294"/>
    <tableColumn id="10247" xr3:uid="{8E5D34E9-007B-4086-81D7-64709FD6EDA0}" name="Column10231" dataDxfId="6293"/>
    <tableColumn id="10248" xr3:uid="{FB455667-0529-4FBD-8BDA-380318B63490}" name="Column10232" dataDxfId="6292"/>
    <tableColumn id="10249" xr3:uid="{B2E2A873-8232-4F87-81BB-3BA6B5B0F8DC}" name="Column10233" dataDxfId="6291"/>
    <tableColumn id="10250" xr3:uid="{AAE99AD4-E460-480F-AD39-A2EF07B39EFC}" name="Column10234" dataDxfId="6290"/>
    <tableColumn id="10251" xr3:uid="{D7384104-2F69-4952-B1BB-5DCC737285AD}" name="Column10235" dataDxfId="6289"/>
    <tableColumn id="10252" xr3:uid="{C1FE0B1C-FC5B-434D-A86D-C40CCA312232}" name="Column10236" dataDxfId="6288"/>
    <tableColumn id="10253" xr3:uid="{70929725-5755-4374-ADA6-107B95BA22A6}" name="Column10237" dataDxfId="6287"/>
    <tableColumn id="10254" xr3:uid="{428295FB-4DC9-45F6-9C9F-36777C7FCF97}" name="Column10238" dataDxfId="6286"/>
    <tableColumn id="10255" xr3:uid="{1B99F61F-5074-40EC-AE89-C195E02AE49D}" name="Column10239" dataDxfId="6285"/>
    <tableColumn id="10256" xr3:uid="{25F6BD78-9A6F-4E39-9F08-96751A0EF5F0}" name="Column10240" dataDxfId="6284"/>
    <tableColumn id="10257" xr3:uid="{28E227A8-58D9-4503-8068-3FA9E7919A30}" name="Column10241" dataDxfId="6283"/>
    <tableColumn id="10258" xr3:uid="{BD4364FA-EEF4-478F-B705-12EEEE756C42}" name="Column10242" dataDxfId="6282"/>
    <tableColumn id="10259" xr3:uid="{EC76FBE5-2FF7-48F8-9C9E-52BF699F60F7}" name="Column10243" dataDxfId="6281"/>
    <tableColumn id="10260" xr3:uid="{C07E7909-1EE1-4252-879E-40F5308C95E2}" name="Column10244" dataDxfId="6280"/>
    <tableColumn id="10261" xr3:uid="{7A917F1D-5701-444F-8D50-1DC3D0629FA7}" name="Column10245" dataDxfId="6279"/>
    <tableColumn id="10262" xr3:uid="{4AF7CFBE-66F1-4F30-82F5-74538F986AED}" name="Column10246" dataDxfId="6278"/>
    <tableColumn id="10263" xr3:uid="{2AA6BFE8-0BAD-4D1C-8D79-7AE625C1FF68}" name="Column10247" dataDxfId="6277"/>
    <tableColumn id="10264" xr3:uid="{1F0D2B2C-2FC8-4B13-9F2E-1A2C8AE6040A}" name="Column10248" dataDxfId="6276"/>
    <tableColumn id="10265" xr3:uid="{3374BE70-1625-459E-900F-2344D43C4BA7}" name="Column10249" dataDxfId="6275"/>
    <tableColumn id="10266" xr3:uid="{1C41AFCB-7D92-4557-A274-F0BBA833B36A}" name="Column10250" dataDxfId="6274"/>
    <tableColumn id="10267" xr3:uid="{7BD08B79-5784-4BCF-82EE-46932D659BEA}" name="Column10251" dataDxfId="6273"/>
    <tableColumn id="10268" xr3:uid="{4FD8DD1B-4AA4-47B0-AE3E-4408EB7455C4}" name="Column10252" dataDxfId="6272"/>
    <tableColumn id="10269" xr3:uid="{2EA3A217-6FD5-4E6E-A93C-1F3FDCCE185A}" name="Column10253" dataDxfId="6271"/>
    <tableColumn id="10270" xr3:uid="{E955BFF8-B8A4-44ED-A268-7F3DDA3D6343}" name="Column10254" dataDxfId="6270"/>
    <tableColumn id="10271" xr3:uid="{2C7C2718-B5FA-4792-85AE-2A5456633A19}" name="Column10255" dataDxfId="6269"/>
    <tableColumn id="10272" xr3:uid="{50E33BF6-02BE-4CC3-A385-932C0534B097}" name="Column10256" dataDxfId="6268"/>
    <tableColumn id="10273" xr3:uid="{D4A7A8FF-D2BF-4B0C-B852-1195A0D31E71}" name="Column10257" dataDxfId="6267"/>
    <tableColumn id="10274" xr3:uid="{42B8EF9D-D28D-43E4-A8E4-1DC7ED67C31E}" name="Column10258" dataDxfId="6266"/>
    <tableColumn id="10275" xr3:uid="{0DD827F2-2143-42AB-BF10-A0F07F80E0C8}" name="Column10259" dataDxfId="6265"/>
    <tableColumn id="10276" xr3:uid="{1A9DC86D-31D9-4D21-99C3-9E5C709B02B0}" name="Column10260" dataDxfId="6264"/>
    <tableColumn id="10277" xr3:uid="{3896AEEB-C385-41B3-8F96-F6DD9C5FAD10}" name="Column10261" dataDxfId="6263"/>
    <tableColumn id="10278" xr3:uid="{F1E99187-B8AA-46DA-965F-E481420692D8}" name="Column10262" dataDxfId="6262"/>
    <tableColumn id="10279" xr3:uid="{E0E14D7B-FF4D-4787-A4F9-71A2F2E362B6}" name="Column10263" dataDxfId="6261"/>
    <tableColumn id="10280" xr3:uid="{ED60FEA3-5E7A-43E8-B917-765F21196C33}" name="Column10264" dataDxfId="6260"/>
    <tableColumn id="10281" xr3:uid="{794DBAEA-3ED8-4D18-A70F-D38F7B83B59C}" name="Column10265" dataDxfId="6259"/>
    <tableColumn id="10282" xr3:uid="{0A9ABB2B-082C-42FD-8BE4-410AA8B768B9}" name="Column10266" dataDxfId="6258"/>
    <tableColumn id="10283" xr3:uid="{3EC36514-4E47-4013-BB14-3196C839BA2B}" name="Column10267" dataDxfId="6257"/>
    <tableColumn id="10284" xr3:uid="{C4E82544-5B69-47FA-9401-CC095680A8D3}" name="Column10268" dataDxfId="6256"/>
    <tableColumn id="10285" xr3:uid="{A9D2547B-8722-443A-895E-A6FAF649FF36}" name="Column10269" dataDxfId="6255"/>
    <tableColumn id="10286" xr3:uid="{9E48B745-37B3-4B29-8728-C9556457B724}" name="Column10270" dataDxfId="6254"/>
    <tableColumn id="10287" xr3:uid="{F619FEE2-64FA-404B-9377-133909129F35}" name="Column10271" dataDxfId="6253"/>
    <tableColumn id="10288" xr3:uid="{DB842D21-2EC1-4B1D-ACD7-A16F4DDAAFDF}" name="Column10272" dataDxfId="6252"/>
    <tableColumn id="10289" xr3:uid="{EF2D4291-1AC1-4F36-BF0D-3EDCAA31ECBF}" name="Column10273" dataDxfId="6251"/>
    <tableColumn id="10290" xr3:uid="{990C4E9F-BF22-49D6-AB0F-D74D8F2AADBA}" name="Column10274" dataDxfId="6250"/>
    <tableColumn id="10291" xr3:uid="{C9CFAD4C-6E47-47FB-B575-7D9CCC1056EE}" name="Column10275" dataDxfId="6249"/>
    <tableColumn id="10292" xr3:uid="{222EF308-B89F-475D-8178-20AB1E3AE63F}" name="Column10276" dataDxfId="6248"/>
    <tableColumn id="10293" xr3:uid="{C88BE3E8-3869-4B32-A79B-9CFA273E30DF}" name="Column10277" dataDxfId="6247"/>
    <tableColumn id="10294" xr3:uid="{4336C5FC-7438-4B79-931B-73F7CF097F5C}" name="Column10278" dataDxfId="6246"/>
    <tableColumn id="10295" xr3:uid="{7BE8BA79-4EF6-4363-A139-0756FE1766C1}" name="Column10279" dataDxfId="6245"/>
    <tableColumn id="10296" xr3:uid="{A78C6D96-EE27-4992-89C2-14D3C9C9842A}" name="Column10280" dataDxfId="6244"/>
    <tableColumn id="10297" xr3:uid="{C84157C0-A577-4837-9718-281B7B3CFA5B}" name="Column10281" dataDxfId="6243"/>
    <tableColumn id="10298" xr3:uid="{7E674552-A800-456D-8481-4AD4986E924C}" name="Column10282" dataDxfId="6242"/>
    <tableColumn id="10299" xr3:uid="{A7A579AF-078E-417E-A2E9-A63039EA9345}" name="Column10283" dataDxfId="6241"/>
    <tableColumn id="10300" xr3:uid="{DCD67569-7BAB-41DF-99BC-D29CAC507D21}" name="Column10284" dataDxfId="6240"/>
    <tableColumn id="10301" xr3:uid="{0587D962-E340-487F-9820-E63F09B76468}" name="Column10285" dataDxfId="6239"/>
    <tableColumn id="10302" xr3:uid="{4B26BD78-8683-4B7B-88F3-A7A3ECB28691}" name="Column10286" dataDxfId="6238"/>
    <tableColumn id="10303" xr3:uid="{E0B084AF-D952-47AF-BA3A-FA8CEA6F99F2}" name="Column10287" dataDxfId="6237"/>
    <tableColumn id="10304" xr3:uid="{B86264BA-048B-4309-BD46-22C2A44FF1F7}" name="Column10288" dataDxfId="6236"/>
    <tableColumn id="10305" xr3:uid="{EC397823-ADD1-44D9-BA38-E52D42E044DB}" name="Column10289" dataDxfId="6235"/>
    <tableColumn id="10306" xr3:uid="{3B59FC2C-FCA2-406D-96EE-E7D4AC16A2DD}" name="Column10290" dataDxfId="6234"/>
    <tableColumn id="10307" xr3:uid="{C3A9D914-5DC4-4261-B8E9-B9B6BF35F637}" name="Column10291" dataDxfId="6233"/>
    <tableColumn id="10308" xr3:uid="{76C72467-4383-441B-8340-F569DD9EFA16}" name="Column10292" dataDxfId="6232"/>
    <tableColumn id="10309" xr3:uid="{88FFD088-8513-4278-B2ED-D162BBFE825F}" name="Column10293" dataDxfId="6231"/>
    <tableColumn id="10310" xr3:uid="{9383BFBF-D9B0-4405-96F0-A118487B6612}" name="Column10294" dataDxfId="6230"/>
    <tableColumn id="10311" xr3:uid="{ABA2FAAB-36B3-4380-9955-66CFB19D213D}" name="Column10295" dataDxfId="6229"/>
    <tableColumn id="10312" xr3:uid="{3D02F3FC-D1E5-49F5-8367-7339274B2B0B}" name="Column10296" dataDxfId="6228"/>
    <tableColumn id="10313" xr3:uid="{94555E1C-296D-45F6-8CE6-92ACBEE8B164}" name="Column10297" dataDxfId="6227"/>
    <tableColumn id="10314" xr3:uid="{171F4F3C-C052-42DB-8C61-4C881C7B5C48}" name="Column10298" dataDxfId="6226"/>
    <tableColumn id="10315" xr3:uid="{7429CF4E-795E-4F6E-903B-69772434379D}" name="Column10299" dataDxfId="6225"/>
    <tableColumn id="10316" xr3:uid="{C30EA9A1-E151-40A5-94E0-4DD18917E373}" name="Column10300" dataDxfId="6224"/>
    <tableColumn id="10317" xr3:uid="{48F73AD6-E6B1-41DA-BE83-24D39C5B6400}" name="Column10301" dataDxfId="6223"/>
    <tableColumn id="10318" xr3:uid="{98F24E56-8975-44D3-85C4-7BCE96E80D49}" name="Column10302" dataDxfId="6222"/>
    <tableColumn id="10319" xr3:uid="{562796C8-0F8D-45B8-B106-18376D7DF367}" name="Column10303" dataDxfId="6221"/>
    <tableColumn id="10320" xr3:uid="{92E19C5D-647B-42F5-AFBC-B35AAAFEF643}" name="Column10304" dataDxfId="6220"/>
    <tableColumn id="10321" xr3:uid="{08CD1E87-7C2F-4F78-A24E-13EED5C75147}" name="Column10305" dataDxfId="6219"/>
    <tableColumn id="10322" xr3:uid="{A254C2AF-18EC-4D7D-806C-475730C03D33}" name="Column10306" dataDxfId="6218"/>
    <tableColumn id="10323" xr3:uid="{6FE3E22C-BB35-41DF-B459-5A2225A957AC}" name="Column10307" dataDxfId="6217"/>
    <tableColumn id="10324" xr3:uid="{B8104589-0D92-4579-BC7B-B41B77ECC1A6}" name="Column10308" dataDxfId="6216"/>
    <tableColumn id="10325" xr3:uid="{7434A303-1B5C-4C9A-A6EA-19A7005A9F8E}" name="Column10309" dataDxfId="6215"/>
    <tableColumn id="10326" xr3:uid="{D584174C-0628-4E01-852F-B9A18FF78405}" name="Column10310" dataDxfId="6214"/>
    <tableColumn id="10327" xr3:uid="{F0D2A9D2-CE92-4FBF-8278-A25CF56665A8}" name="Column10311" dataDxfId="6213"/>
    <tableColumn id="10328" xr3:uid="{25E037EB-FDA5-47B4-A25D-E5283DF154B6}" name="Column10312" dataDxfId="6212"/>
    <tableColumn id="10329" xr3:uid="{1D097233-EEF1-4A84-8424-396EACC8AC2B}" name="Column10313" dataDxfId="6211"/>
    <tableColumn id="10330" xr3:uid="{4E85F59C-339D-4E86-ADC4-996124F2BB2E}" name="Column10314" dataDxfId="6210"/>
    <tableColumn id="10331" xr3:uid="{3EDC6150-F698-48C7-BFD4-D5401EA2441D}" name="Column10315" dataDxfId="6209"/>
    <tableColumn id="10332" xr3:uid="{6333C151-6336-4018-ACF5-FEF848EEF5D2}" name="Column10316" dataDxfId="6208"/>
    <tableColumn id="10333" xr3:uid="{4D932DDC-EB44-4F0B-A078-FCAFE8E1EC25}" name="Column10317" dataDxfId="6207"/>
    <tableColumn id="10334" xr3:uid="{D9434369-764D-472F-A057-CB614C52ECD6}" name="Column10318" dataDxfId="6206"/>
    <tableColumn id="10335" xr3:uid="{24646C35-B110-4035-B6B9-66E28A622BA1}" name="Column10319" dataDxfId="6205"/>
    <tableColumn id="10336" xr3:uid="{94DE71A8-7C28-4712-9A96-DEF16F307F09}" name="Column10320" dataDxfId="6204"/>
    <tableColumn id="10337" xr3:uid="{BDD29C6B-B7DD-4466-ABA8-C6A0D79D4CF9}" name="Column10321" dataDxfId="6203"/>
    <tableColumn id="10338" xr3:uid="{215AED31-C9AE-45A0-97D3-FA9ED8395948}" name="Column10322" dataDxfId="6202"/>
    <tableColumn id="10339" xr3:uid="{EA87119E-7083-4F26-B697-73B96BBCEC33}" name="Column10323" dataDxfId="6201"/>
    <tableColumn id="10340" xr3:uid="{4881A4AA-DBF0-4010-A08C-791DD577EFA1}" name="Column10324" dataDxfId="6200"/>
    <tableColumn id="10341" xr3:uid="{CAD7D336-EC03-483E-B347-0E6D461BE34F}" name="Column10325" dataDxfId="6199"/>
    <tableColumn id="10342" xr3:uid="{F5E99920-20FE-4CE7-98DE-82A3EBEC178D}" name="Column10326" dataDxfId="6198"/>
    <tableColumn id="10343" xr3:uid="{7CF741F9-8652-4360-BB01-6CB45A1A30B9}" name="Column10327" dataDxfId="6197"/>
    <tableColumn id="10344" xr3:uid="{19C25143-DE77-4790-9C95-4CA5C4D74204}" name="Column10328" dataDxfId="6196"/>
    <tableColumn id="10345" xr3:uid="{58890DD9-F6DA-45CB-8FD5-DBE33D794761}" name="Column10329" dataDxfId="6195"/>
    <tableColumn id="10346" xr3:uid="{4BD00D85-1AEE-477E-8E7B-1D732A208238}" name="Column10330" dataDxfId="6194"/>
    <tableColumn id="10347" xr3:uid="{F66FB408-175E-4BD5-BF4D-AEF4CDB96E53}" name="Column10331" dataDxfId="6193"/>
    <tableColumn id="10348" xr3:uid="{F3CC78F7-B866-488D-A172-7B8B2DFCA4DC}" name="Column10332" dataDxfId="6192"/>
    <tableColumn id="10349" xr3:uid="{9D2C42CA-5CA2-4F09-9C19-424C96C15F06}" name="Column10333" dataDxfId="6191"/>
    <tableColumn id="10350" xr3:uid="{771551EE-A19B-4747-927B-6FCBE827D364}" name="Column10334" dataDxfId="6190"/>
    <tableColumn id="10351" xr3:uid="{C5CAC07F-D548-4639-B5AB-6EB1CFBBEC16}" name="Column10335" dataDxfId="6189"/>
    <tableColumn id="10352" xr3:uid="{EF95CA77-393F-438B-A3B7-6F752AEB21E1}" name="Column10336" dataDxfId="6188"/>
    <tableColumn id="10353" xr3:uid="{137BB608-C570-4C68-83C3-C7A9D998C62D}" name="Column10337" dataDxfId="6187"/>
    <tableColumn id="10354" xr3:uid="{03A30E01-F762-449A-B43D-6737B0BC5A09}" name="Column10338" dataDxfId="6186"/>
    <tableColumn id="10355" xr3:uid="{86DBE5E4-C8D2-4CAF-8299-1A371F9941F8}" name="Column10339" dataDxfId="6185"/>
    <tableColumn id="10356" xr3:uid="{AC98F603-36E0-4A5D-8D6F-257D3A325184}" name="Column10340" dataDxfId="6184"/>
    <tableColumn id="10357" xr3:uid="{7CBC5D02-5219-4E9C-ACDA-E97B5837A025}" name="Column10341" dataDxfId="6183"/>
    <tableColumn id="10358" xr3:uid="{3040B60F-16B7-4BE9-BE1C-FF031675951A}" name="Column10342" dataDxfId="6182"/>
    <tableColumn id="10359" xr3:uid="{30E917D0-9D7D-41C7-A987-6915F25F69D1}" name="Column10343" dataDxfId="6181"/>
    <tableColumn id="10360" xr3:uid="{E475571A-2C8F-4318-B007-DBA14E2EAE6E}" name="Column10344" dataDxfId="6180"/>
    <tableColumn id="10361" xr3:uid="{225962C3-1666-4662-ABF0-FDFBDFE66B79}" name="Column10345" dataDxfId="6179"/>
    <tableColumn id="10362" xr3:uid="{D9337DF6-AA2B-4F89-BEFB-0E4BDD8D5129}" name="Column10346" dataDxfId="6178"/>
    <tableColumn id="10363" xr3:uid="{448BB8DC-AB77-4F76-878B-82975D6712CE}" name="Column10347" dataDxfId="6177"/>
    <tableColumn id="10364" xr3:uid="{DF6484D2-4B81-49C7-BFE3-1E5F5D43D57E}" name="Column10348" dataDxfId="6176"/>
    <tableColumn id="10365" xr3:uid="{2A70C0F5-D8CD-4DA0-97B5-5772FFFC556D}" name="Column10349" dataDxfId="6175"/>
    <tableColumn id="10366" xr3:uid="{831E34A5-97F9-48C9-A938-177EFF78AEF4}" name="Column10350" dataDxfId="6174"/>
    <tableColumn id="10367" xr3:uid="{A172F7B4-0D74-444A-B2A1-C5BC235DDE0C}" name="Column10351" dataDxfId="6173"/>
    <tableColumn id="10368" xr3:uid="{60EC3488-E579-448D-95CD-C7F799A62911}" name="Column10352" dataDxfId="6172"/>
    <tableColumn id="10369" xr3:uid="{DCB17E29-BFFA-4F68-99A7-7E8CDE8120FF}" name="Column10353" dataDxfId="6171"/>
    <tableColumn id="10370" xr3:uid="{08362612-4B4C-4EF2-951A-B131C3281D47}" name="Column10354" dataDxfId="6170"/>
    <tableColumn id="10371" xr3:uid="{09EBF6D3-0965-4938-AAB6-A08E77392CD2}" name="Column10355" dataDxfId="6169"/>
    <tableColumn id="10372" xr3:uid="{624B86F0-5F4A-4B90-AD9B-FC35E69827A1}" name="Column10356" dataDxfId="6168"/>
    <tableColumn id="10373" xr3:uid="{6D2B7782-FDAB-468F-B14D-2259F85CA4DB}" name="Column10357" dataDxfId="6167"/>
    <tableColumn id="10374" xr3:uid="{0E63050E-3A78-4433-BC01-038A4313E7B9}" name="Column10358" dataDxfId="6166"/>
    <tableColumn id="10375" xr3:uid="{77A4FEE1-3ED6-4A37-BFAA-56E06A6B79C9}" name="Column10359" dataDxfId="6165"/>
    <tableColumn id="10376" xr3:uid="{A50B2FA5-8BCB-4394-849D-0FB190A06048}" name="Column10360" dataDxfId="6164"/>
    <tableColumn id="10377" xr3:uid="{97F8D6AA-627F-40E0-B6D2-2A4E573403D6}" name="Column10361" dataDxfId="6163"/>
    <tableColumn id="10378" xr3:uid="{DB564487-8DD5-436B-9B72-269798F5C14C}" name="Column10362" dataDxfId="6162"/>
    <tableColumn id="10379" xr3:uid="{16F4E574-85BC-416C-B484-98372AECE843}" name="Column10363" dataDxfId="6161"/>
    <tableColumn id="10380" xr3:uid="{B9F0B1C2-CD06-4E4D-A735-DA1026F908D4}" name="Column10364" dataDxfId="6160"/>
    <tableColumn id="10381" xr3:uid="{FE8B773F-69B5-4EA8-A5AD-5EAB2AE449D8}" name="Column10365" dataDxfId="6159"/>
    <tableColumn id="10382" xr3:uid="{EABEF90A-BB4A-4CE6-B046-A5F3A4BE32F3}" name="Column10366" dataDxfId="6158"/>
    <tableColumn id="10383" xr3:uid="{C971B553-2984-48E7-B6CA-71DDEADE0FC7}" name="Column10367" dataDxfId="6157"/>
    <tableColumn id="10384" xr3:uid="{B917FD53-33D2-4D40-87E4-47D86607154A}" name="Column10368" dataDxfId="6156"/>
    <tableColumn id="10385" xr3:uid="{A75A08C6-9E39-4C96-B10C-AB782BA32407}" name="Column10369" dataDxfId="6155"/>
    <tableColumn id="10386" xr3:uid="{FCDDD35F-A90E-4418-AC46-2A3D525B2697}" name="Column10370" dataDxfId="6154"/>
    <tableColumn id="10387" xr3:uid="{EC5D4948-73AE-45FB-8587-84CF254221D0}" name="Column10371" dataDxfId="6153"/>
    <tableColumn id="10388" xr3:uid="{DC3D4B76-21D9-4B8D-A754-E94ACE97C91D}" name="Column10372" dataDxfId="6152"/>
    <tableColumn id="10389" xr3:uid="{A19B287A-5591-4EDB-8E7E-2B818F00E0B6}" name="Column10373" dataDxfId="6151"/>
    <tableColumn id="10390" xr3:uid="{6D60B70C-A7CA-46FF-A50E-9815565E4045}" name="Column10374" dataDxfId="6150"/>
    <tableColumn id="10391" xr3:uid="{A3A76077-B62C-4BA1-981F-257C1CEAF9EB}" name="Column10375" dataDxfId="6149"/>
    <tableColumn id="10392" xr3:uid="{DE18ACA8-B5A0-4AB0-B5B4-4C958F587461}" name="Column10376" dataDxfId="6148"/>
    <tableColumn id="10393" xr3:uid="{465B159A-8EAE-4D88-A1A3-2AA9B601E118}" name="Column10377" dataDxfId="6147"/>
    <tableColumn id="10394" xr3:uid="{F0D4866A-7AD8-49E1-89AC-4A4207C8BA32}" name="Column10378" dataDxfId="6146"/>
    <tableColumn id="10395" xr3:uid="{35383E80-8FC7-4EEB-BAC5-678A5E9DC578}" name="Column10379" dataDxfId="6145"/>
    <tableColumn id="10396" xr3:uid="{6CF05755-0C6B-4896-BCFB-34243714E749}" name="Column10380" dataDxfId="6144"/>
    <tableColumn id="10397" xr3:uid="{2E84B9BC-334C-40A7-BF9F-9C96A1E2A44F}" name="Column10381" dataDxfId="6143"/>
    <tableColumn id="10398" xr3:uid="{2C71EDFD-BFF7-4809-AE52-D7B2930F3E6C}" name="Column10382" dataDxfId="6142"/>
    <tableColumn id="10399" xr3:uid="{CE56D155-EF6D-45BF-A10E-141D06A6585B}" name="Column10383" dataDxfId="6141"/>
    <tableColumn id="10400" xr3:uid="{97980ABC-E155-4480-923C-F32E1CC222E3}" name="Column10384" dataDxfId="6140"/>
    <tableColumn id="10401" xr3:uid="{DC26915E-C161-45D0-AE26-D4E7A8D374DB}" name="Column10385" dataDxfId="6139"/>
    <tableColumn id="10402" xr3:uid="{BB9C58F1-06AC-4DBC-9808-B7D212832105}" name="Column10386" dataDxfId="6138"/>
    <tableColumn id="10403" xr3:uid="{4CFD4259-B380-4B40-8897-62F0DEEA752A}" name="Column10387" dataDxfId="6137"/>
    <tableColumn id="10404" xr3:uid="{441EB888-E3B5-4E6C-9B0F-5A5C925DCCEF}" name="Column10388" dataDxfId="6136"/>
    <tableColumn id="10405" xr3:uid="{A2CF4C1A-C0B5-4B04-AD17-238D0136ACA0}" name="Column10389" dataDxfId="6135"/>
    <tableColumn id="10406" xr3:uid="{411B074A-11A8-497D-B6AA-F7C399452E24}" name="Column10390" dataDxfId="6134"/>
    <tableColumn id="10407" xr3:uid="{D3F59A19-4B14-41AD-884C-6BD3B3A76C45}" name="Column10391" dataDxfId="6133"/>
    <tableColumn id="10408" xr3:uid="{2081DF22-06DA-46E1-8E02-F08DD9D66728}" name="Column10392" dataDxfId="6132"/>
    <tableColumn id="10409" xr3:uid="{F16B9E31-5A12-4A92-9D04-32BC76D10CE1}" name="Column10393" dataDxfId="6131"/>
    <tableColumn id="10410" xr3:uid="{3E141841-7F96-484B-ACEA-00E08376989F}" name="Column10394" dataDxfId="6130"/>
    <tableColumn id="10411" xr3:uid="{4E909566-B6F3-4532-838A-0C923A7FDA9E}" name="Column10395" dataDxfId="6129"/>
    <tableColumn id="10412" xr3:uid="{9E33A3FB-0D4D-47EB-AA4E-446D0E6BF785}" name="Column10396" dataDxfId="6128"/>
    <tableColumn id="10413" xr3:uid="{20F62832-A180-4200-8478-5946E450BF8C}" name="Column10397" dataDxfId="6127"/>
    <tableColumn id="10414" xr3:uid="{17189B73-91F7-4706-94CA-7F3649BED347}" name="Column10398" dataDxfId="6126"/>
    <tableColumn id="10415" xr3:uid="{BBF9BDB8-424F-4460-B0FE-9E4B1B03427E}" name="Column10399" dataDxfId="6125"/>
    <tableColumn id="10416" xr3:uid="{13A57D1B-5091-4DF7-9CBA-E2AAC94ED0BD}" name="Column10400" dataDxfId="6124"/>
    <tableColumn id="10417" xr3:uid="{818E0FC1-2924-4BB5-9D48-19D84863EAD0}" name="Column10401" dataDxfId="6123"/>
    <tableColumn id="10418" xr3:uid="{46445591-8812-44AF-8107-33AAFF5566A0}" name="Column10402" dataDxfId="6122"/>
    <tableColumn id="10419" xr3:uid="{6F46FFF2-C120-4B45-AF06-6084A6D6304A}" name="Column10403" dataDxfId="6121"/>
    <tableColumn id="10420" xr3:uid="{9DFC9D31-CE50-4BA1-A5D7-51E60FAB3649}" name="Column10404" dataDxfId="6120"/>
    <tableColumn id="10421" xr3:uid="{B231B27F-C88E-4101-85B9-FDA481C243A6}" name="Column10405" dataDxfId="6119"/>
    <tableColumn id="10422" xr3:uid="{D9CBCD6F-89F9-4D75-B261-2E83EB3B34F1}" name="Column10406" dataDxfId="6118"/>
    <tableColumn id="10423" xr3:uid="{43BB44D9-05E3-4891-8AF4-556B459EC55B}" name="Column10407" dataDxfId="6117"/>
    <tableColumn id="10424" xr3:uid="{7ED2AF32-9F8D-4888-A9B5-AC47CCB4DFAF}" name="Column10408" dataDxfId="6116"/>
    <tableColumn id="10425" xr3:uid="{E86461BF-95A3-486E-85CB-53662EB007A4}" name="Column10409" dataDxfId="6115"/>
    <tableColumn id="10426" xr3:uid="{FABBE000-205C-4DC1-9CA6-971ED70F8B93}" name="Column10410" dataDxfId="6114"/>
    <tableColumn id="10427" xr3:uid="{702B1031-2712-434D-B1BB-B985F30F2983}" name="Column10411" dataDxfId="6113"/>
    <tableColumn id="10428" xr3:uid="{734A5142-239C-4B99-952F-D971488096E5}" name="Column10412" dataDxfId="6112"/>
    <tableColumn id="10429" xr3:uid="{8B38B49D-BA76-4C4A-85E5-00A94CAAE555}" name="Column10413" dataDxfId="6111"/>
    <tableColumn id="10430" xr3:uid="{9D78C68C-4237-485D-80D6-D3F059F28E78}" name="Column10414" dataDxfId="6110"/>
    <tableColumn id="10431" xr3:uid="{95EE7D33-BADD-42EB-A82C-0623C552F505}" name="Column10415" dataDxfId="6109"/>
    <tableColumn id="10432" xr3:uid="{C44CF7CD-F126-4837-9618-108D1F4BFADA}" name="Column10416" dataDxfId="6108"/>
    <tableColumn id="10433" xr3:uid="{DE1BCC36-A8BA-42A8-9F75-9230D19A3339}" name="Column10417" dataDxfId="6107"/>
    <tableColumn id="10434" xr3:uid="{F4FB5C6B-840D-46B5-9CD2-9BDB4B231A44}" name="Column10418" dataDxfId="6106"/>
    <tableColumn id="10435" xr3:uid="{E343D5B3-C9F5-49F0-ACDD-180B311DEC21}" name="Column10419" dataDxfId="6105"/>
    <tableColumn id="10436" xr3:uid="{40238827-9F53-4385-88EE-63209141E2F8}" name="Column10420" dataDxfId="6104"/>
    <tableColumn id="10437" xr3:uid="{A3A3AA82-931B-4C32-8794-BA74C9A55DFC}" name="Column10421" dataDxfId="6103"/>
    <tableColumn id="10438" xr3:uid="{4F849BB0-A8E6-44B9-9E44-18F7770B112F}" name="Column10422" dataDxfId="6102"/>
    <tableColumn id="10439" xr3:uid="{A2EB9A7B-B07C-4C00-BC3B-ADB7034B2E9B}" name="Column10423" dataDxfId="6101"/>
    <tableColumn id="10440" xr3:uid="{B7136621-0335-4205-ABF7-158A4AE9C8F6}" name="Column10424" dataDxfId="6100"/>
    <tableColumn id="10441" xr3:uid="{88E1B70B-4976-4B02-9646-E2CE5F7E28AD}" name="Column10425" dataDxfId="6099"/>
    <tableColumn id="10442" xr3:uid="{B2B0FC73-071A-45FD-935F-F68D3AF0D913}" name="Column10426" dataDxfId="6098"/>
    <tableColumn id="10443" xr3:uid="{CCDA87B7-31AB-4F00-94DF-FCCA828E585C}" name="Column10427" dataDxfId="6097"/>
    <tableColumn id="10444" xr3:uid="{11B9E386-FC49-425F-AD60-BA9488604488}" name="Column10428" dataDxfId="6096"/>
    <tableColumn id="10445" xr3:uid="{11812053-2261-4A38-97F7-FC39693A1CAC}" name="Column10429" dataDxfId="6095"/>
    <tableColumn id="10446" xr3:uid="{28490C31-76B9-45B4-9C0F-1C9F43391E3E}" name="Column10430" dataDxfId="6094"/>
    <tableColumn id="10447" xr3:uid="{1D91EDBE-1243-46C1-8D5E-EB52677F6CE5}" name="Column10431" dataDxfId="6093"/>
    <tableColumn id="10448" xr3:uid="{BC5A5329-106B-489A-8B37-CD0C28EA9EE8}" name="Column10432" dataDxfId="6092"/>
    <tableColumn id="10449" xr3:uid="{3A771257-5E43-43ED-9545-65541F2EF590}" name="Column10433" dataDxfId="6091"/>
    <tableColumn id="10450" xr3:uid="{A2EF230D-C82F-4D1B-BB50-3AE89AF03A69}" name="Column10434" dataDxfId="6090"/>
    <tableColumn id="10451" xr3:uid="{266CA447-2047-48A0-B323-0DDE2657A46C}" name="Column10435" dataDxfId="6089"/>
    <tableColumn id="10452" xr3:uid="{6A6194E1-7444-42A7-9C1D-0268871DDC7C}" name="Column10436" dataDxfId="6088"/>
    <tableColumn id="10453" xr3:uid="{8C72AC11-03AE-407B-B5A2-D51A92D80559}" name="Column10437" dataDxfId="6087"/>
    <tableColumn id="10454" xr3:uid="{8B850308-E548-46C1-91B3-D90180F89EA2}" name="Column10438" dataDxfId="6086"/>
    <tableColumn id="10455" xr3:uid="{E74E1850-848D-4145-95C5-9FE2812D3EEE}" name="Column10439" dataDxfId="6085"/>
    <tableColumn id="10456" xr3:uid="{047ABDB5-C6A2-4D5D-804B-C7A9DC1DEBCA}" name="Column10440" dataDxfId="6084"/>
    <tableColumn id="10457" xr3:uid="{77E4CCBC-228C-42A4-BA75-190445FB05BC}" name="Column10441" dataDxfId="6083"/>
    <tableColumn id="10458" xr3:uid="{E831206C-A5F6-4530-AF31-E82BD89B7132}" name="Column10442" dataDxfId="6082"/>
    <tableColumn id="10459" xr3:uid="{18BD3A3A-0A88-43B6-B62A-35DA9D0F36AF}" name="Column10443" dataDxfId="6081"/>
    <tableColumn id="10460" xr3:uid="{E187D4E8-9474-4097-931F-85AC586E6363}" name="Column10444" dataDxfId="6080"/>
    <tableColumn id="10461" xr3:uid="{00A303F0-5DC4-4AD9-93CA-224774DB121E}" name="Column10445" dataDxfId="6079"/>
    <tableColumn id="10462" xr3:uid="{B0D26283-025F-4E06-A0FE-AC23F66DCB4A}" name="Column10446" dataDxfId="6078"/>
    <tableColumn id="10463" xr3:uid="{A97BE9F3-C813-4126-A6D6-FBA5AC181CB8}" name="Column10447" dataDxfId="6077"/>
    <tableColumn id="10464" xr3:uid="{3C091D03-806F-4C79-98DD-137566DD478A}" name="Column10448" dataDxfId="6076"/>
    <tableColumn id="10465" xr3:uid="{0784F188-E774-4B41-80A6-845D0663E050}" name="Column10449" dataDxfId="6075"/>
    <tableColumn id="10466" xr3:uid="{9C33D476-F9CA-48CE-B2E4-A2D8F230F51A}" name="Column10450" dataDxfId="6074"/>
    <tableColumn id="10467" xr3:uid="{A9E881E5-F02C-4E63-A3DF-F605452BC66B}" name="Column10451" dataDxfId="6073"/>
    <tableColumn id="10468" xr3:uid="{40E1DA71-FD60-4E0F-8585-F2A4446ACB3F}" name="Column10452" dataDxfId="6072"/>
    <tableColumn id="10469" xr3:uid="{E0EAED0C-8283-4893-9932-835675E5AF22}" name="Column10453" dataDxfId="6071"/>
    <tableColumn id="10470" xr3:uid="{C92835DF-3A12-42FA-9CC8-D86E8F1E5A91}" name="Column10454" dataDxfId="6070"/>
    <tableColumn id="10471" xr3:uid="{7E3E8963-F9CE-49C5-A894-1715F772CC45}" name="Column10455" dataDxfId="6069"/>
    <tableColumn id="10472" xr3:uid="{6D4F0581-FA2B-4434-A4F7-B59B64EBE7A8}" name="Column10456" dataDxfId="6068"/>
    <tableColumn id="10473" xr3:uid="{C4AC5C40-C12C-4056-AB9A-66A773A4B980}" name="Column10457" dataDxfId="6067"/>
    <tableColumn id="10474" xr3:uid="{0FE9B1D4-D718-451F-A110-8C0D037B811E}" name="Column10458" dataDxfId="6066"/>
    <tableColumn id="10475" xr3:uid="{F5D1CEED-884E-463A-9FAE-AD9624D1DB82}" name="Column10459" dataDxfId="6065"/>
    <tableColumn id="10476" xr3:uid="{2C576500-B6F0-4B97-8A37-72BD7B250941}" name="Column10460" dataDxfId="6064"/>
    <tableColumn id="10477" xr3:uid="{D7F36689-B137-44B5-9CD7-F91BAF0F7FFC}" name="Column10461" dataDxfId="6063"/>
    <tableColumn id="10478" xr3:uid="{D62B4417-0344-4E0C-A60B-05EA2D3E934D}" name="Column10462" dataDxfId="6062"/>
    <tableColumn id="10479" xr3:uid="{3F2996E3-0780-49B0-9623-87E4F7023C20}" name="Column10463" dataDxfId="6061"/>
    <tableColumn id="10480" xr3:uid="{180F39E3-8D40-4B09-9081-2D5D9958D4ED}" name="Column10464" dataDxfId="6060"/>
    <tableColumn id="10481" xr3:uid="{0342D5F4-F769-490F-B327-B96A0827E63B}" name="Column10465" dataDxfId="6059"/>
    <tableColumn id="10482" xr3:uid="{CDDD6818-63C6-4D83-821E-42D337EDC154}" name="Column10466" dataDxfId="6058"/>
    <tableColumn id="10483" xr3:uid="{EB4B55C3-BB4B-429A-BD63-CB798BCB7FCF}" name="Column10467" dataDxfId="6057"/>
    <tableColumn id="10484" xr3:uid="{C35E10CF-BE82-4D70-9C0C-D877F051FC12}" name="Column10468" dataDxfId="6056"/>
    <tableColumn id="10485" xr3:uid="{71D24324-14E8-468E-A07F-4EFFD0E9550A}" name="Column10469" dataDxfId="6055"/>
    <tableColumn id="10486" xr3:uid="{18E934BF-618C-4811-A805-743588280F65}" name="Column10470" dataDxfId="6054"/>
    <tableColumn id="10487" xr3:uid="{EA703502-7166-4718-BC3D-D03D6E442453}" name="Column10471" dataDxfId="6053"/>
    <tableColumn id="10488" xr3:uid="{97DA8281-2B39-4886-A0E1-1E9096BE4B1F}" name="Column10472" dataDxfId="6052"/>
    <tableColumn id="10489" xr3:uid="{164473AC-0441-458D-A49A-520F72344AE1}" name="Column10473" dataDxfId="6051"/>
    <tableColumn id="10490" xr3:uid="{05CCF21A-4B34-48A5-9FFC-F0B53C2227D0}" name="Column10474" dataDxfId="6050"/>
    <tableColumn id="10491" xr3:uid="{9CDE2CEB-32D9-49BC-96AA-9447CF478994}" name="Column10475" dataDxfId="6049"/>
    <tableColumn id="10492" xr3:uid="{D10A6FF5-4079-4571-8FDF-F9312739864D}" name="Column10476" dataDxfId="6048"/>
    <tableColumn id="10493" xr3:uid="{7EB5E0FF-1DE9-4924-A883-A5769B4A651E}" name="Column10477" dataDxfId="6047"/>
    <tableColumn id="10494" xr3:uid="{36ED2F60-31B8-448C-9CF7-87DDAD42EBF6}" name="Column10478" dataDxfId="6046"/>
    <tableColumn id="10495" xr3:uid="{60D6FD80-65A5-45B1-ADC4-B18F61CB21D6}" name="Column10479" dataDxfId="6045"/>
    <tableColumn id="10496" xr3:uid="{6C5B7685-14A2-44AB-86EF-22D0EBE81564}" name="Column10480" dataDxfId="6044"/>
    <tableColumn id="10497" xr3:uid="{0383D01D-AAC1-480D-BB21-3F2CAAA33A5B}" name="Column10481" dataDxfId="6043"/>
    <tableColumn id="10498" xr3:uid="{6746E416-540F-4FE5-B803-19C7A5830397}" name="Column10482" dataDxfId="6042"/>
    <tableColumn id="10499" xr3:uid="{5398DAA7-71F2-4E47-8072-AC59A1F5C59F}" name="Column10483" dataDxfId="6041"/>
    <tableColumn id="10500" xr3:uid="{EEC577FA-DC8E-49F9-97B6-BDB89EDF607D}" name="Column10484" dataDxfId="6040"/>
    <tableColumn id="10501" xr3:uid="{F5F6D654-1ADE-4BBC-91F5-7A8F49F342B6}" name="Column10485" dataDxfId="6039"/>
    <tableColumn id="10502" xr3:uid="{A9DD24A7-F378-4416-A135-46C66666F074}" name="Column10486" dataDxfId="6038"/>
    <tableColumn id="10503" xr3:uid="{4F7F900C-2C94-4C49-9232-4FBDFB458D06}" name="Column10487" dataDxfId="6037"/>
    <tableColumn id="10504" xr3:uid="{23A47C63-0888-4638-B6D2-3CA344040332}" name="Column10488" dataDxfId="6036"/>
    <tableColumn id="10505" xr3:uid="{4B4E03C9-5B8B-40F8-BA9D-0AF9F2C30150}" name="Column10489" dataDxfId="6035"/>
    <tableColumn id="10506" xr3:uid="{65592C1E-CAB8-45C4-84CF-DE1634E7F0FE}" name="Column10490" dataDxfId="6034"/>
    <tableColumn id="10507" xr3:uid="{73B25E06-0840-4430-B4FD-5191A7F7E88F}" name="Column10491" dataDxfId="6033"/>
    <tableColumn id="10508" xr3:uid="{4D53E531-31BB-4EB8-B10F-BA143DCAD694}" name="Column10492" dataDxfId="6032"/>
    <tableColumn id="10509" xr3:uid="{CC4B86B4-717C-4492-A5C7-5C4BBBE05874}" name="Column10493" dataDxfId="6031"/>
    <tableColumn id="10510" xr3:uid="{CC18B1F8-7D4A-402C-9024-AC9C19FF7A1D}" name="Column10494" dataDxfId="6030"/>
    <tableColumn id="10511" xr3:uid="{427BAF7E-8B5C-46BE-9C16-E99F072DDD4B}" name="Column10495" dataDxfId="6029"/>
    <tableColumn id="10512" xr3:uid="{F532ECDF-A71F-4E34-B6B4-420E693372F3}" name="Column10496" dataDxfId="6028"/>
    <tableColumn id="10513" xr3:uid="{9446D700-BDE6-46C8-812F-C2A25F44AFA8}" name="Column10497" dataDxfId="6027"/>
    <tableColumn id="10514" xr3:uid="{A8E4C598-F2FB-4FF3-8291-1B5AFDBB1BC7}" name="Column10498" dataDxfId="6026"/>
    <tableColumn id="10515" xr3:uid="{6B44DBC2-43C6-4F9F-8BC0-95C34C6983B3}" name="Column10499" dataDxfId="6025"/>
    <tableColumn id="10516" xr3:uid="{39F0EE15-0BB7-4C98-886E-3E542A88BA08}" name="Column10500" dataDxfId="6024"/>
    <tableColumn id="10517" xr3:uid="{0FEC1713-9B91-48BD-9D45-256A06928DA2}" name="Column10501" dataDxfId="6023"/>
    <tableColumn id="10518" xr3:uid="{C9A765C5-43C1-4F78-8E42-C7FA5A382C19}" name="Column10502" dataDxfId="6022"/>
    <tableColumn id="10519" xr3:uid="{FE7FB60C-0BF3-444B-8874-82678E8FA363}" name="Column10503" dataDxfId="6021"/>
    <tableColumn id="10520" xr3:uid="{4A9593CA-E6DE-425C-9DDB-DAA47734E86B}" name="Column10504" dataDxfId="6020"/>
    <tableColumn id="10521" xr3:uid="{4148FF64-E3B7-4B8D-B2DE-7CC5D46ACFBA}" name="Column10505" dataDxfId="6019"/>
    <tableColumn id="10522" xr3:uid="{BB1B8BFA-3679-4818-951A-C51CF721DB29}" name="Column10506" dataDxfId="6018"/>
    <tableColumn id="10523" xr3:uid="{C7B42E46-8188-4C98-9BB4-6E7F3FDEBB58}" name="Column10507" dataDxfId="6017"/>
    <tableColumn id="10524" xr3:uid="{55ABB740-C42C-46B7-A366-EB5E06233E97}" name="Column10508" dataDxfId="6016"/>
    <tableColumn id="10525" xr3:uid="{65B0CA9D-C76D-49FA-9789-5978BD7389FB}" name="Column10509" dataDxfId="6015"/>
    <tableColumn id="10526" xr3:uid="{D59FC9D0-034C-4B22-A5DA-9FB532ECFBC1}" name="Column10510" dataDxfId="6014"/>
    <tableColumn id="10527" xr3:uid="{939E0A1B-49F7-4ABC-8031-1580C77B2E5B}" name="Column10511" dataDxfId="6013"/>
    <tableColumn id="10528" xr3:uid="{801AD842-E725-4BFB-9F54-0AF68A6D6414}" name="Column10512" dataDxfId="6012"/>
    <tableColumn id="10529" xr3:uid="{BDB87FBD-C9C4-4D48-B1E5-8311D6833630}" name="Column10513" dataDxfId="6011"/>
    <tableColumn id="10530" xr3:uid="{F48E0E66-FCC0-4908-BB91-542D19F1DB2A}" name="Column10514" dataDxfId="6010"/>
    <tableColumn id="10531" xr3:uid="{8F5F8C20-7426-49FA-9187-07FD1DFBC247}" name="Column10515" dataDxfId="6009"/>
    <tableColumn id="10532" xr3:uid="{EE55E780-5FCB-40E9-920A-1BB510ACA3A8}" name="Column10516" dataDxfId="6008"/>
    <tableColumn id="10533" xr3:uid="{D33C5161-F35E-46C5-BA05-7612E40ED09E}" name="Column10517" dataDxfId="6007"/>
    <tableColumn id="10534" xr3:uid="{7E688F52-AD93-4C8E-9BB4-2F1D19ECCF59}" name="Column10518" dataDxfId="6006"/>
    <tableColumn id="10535" xr3:uid="{E3031C83-15AF-438C-8405-494D5F637097}" name="Column10519" dataDxfId="6005"/>
    <tableColumn id="10536" xr3:uid="{7CF78E62-F385-462D-A78E-3A21F3BAE565}" name="Column10520" dataDxfId="6004"/>
    <tableColumn id="10537" xr3:uid="{1CCB4413-D5D0-4248-82B0-D2369C2AA9BA}" name="Column10521" dataDxfId="6003"/>
    <tableColumn id="10538" xr3:uid="{1848083F-AD95-488E-B88E-608F8ABB80FE}" name="Column10522" dataDxfId="6002"/>
    <tableColumn id="10539" xr3:uid="{9DFEA781-B129-4F28-81F8-09A867FDB517}" name="Column10523" dataDxfId="6001"/>
    <tableColumn id="10540" xr3:uid="{D14E261E-8BC4-45D5-9FBB-338FE7570B72}" name="Column10524" dataDxfId="6000"/>
    <tableColumn id="10541" xr3:uid="{5B3F23C6-F8F7-4846-A029-D6F7DCBEB9DC}" name="Column10525" dataDxfId="5999"/>
    <tableColumn id="10542" xr3:uid="{566E04ED-BE25-4E08-B85A-189AA54BC0F5}" name="Column10526" dataDxfId="5998"/>
    <tableColumn id="10543" xr3:uid="{CA32050D-E15F-4AD2-85AC-88D90902C5BB}" name="Column10527" dataDxfId="5997"/>
    <tableColumn id="10544" xr3:uid="{02235A67-D456-4ADC-A7B6-12AA7A478E96}" name="Column10528" dataDxfId="5996"/>
    <tableColumn id="10545" xr3:uid="{8B2E7F87-F951-4279-982F-BF73BCBE6ADE}" name="Column10529" dataDxfId="5995"/>
    <tableColumn id="10546" xr3:uid="{C9C9E674-4F32-442B-B7D7-69319C8B9B0E}" name="Column10530" dataDxfId="5994"/>
    <tableColumn id="10547" xr3:uid="{B59FA67E-31A4-4F97-BF51-4E13AA334925}" name="Column10531" dataDxfId="5993"/>
    <tableColumn id="10548" xr3:uid="{109806B5-34C5-4C7A-AAAA-3E3B7776C578}" name="Column10532" dataDxfId="5992"/>
    <tableColumn id="10549" xr3:uid="{FF4424E1-89B4-4C92-866D-3CEF834E2B6D}" name="Column10533" dataDxfId="5991"/>
    <tableColumn id="10550" xr3:uid="{CC91B739-4325-4D61-A311-DDC0C90FC916}" name="Column10534" dataDxfId="5990"/>
    <tableColumn id="10551" xr3:uid="{CDFAEF6F-F368-471B-BA59-94BD3ABC808E}" name="Column10535" dataDxfId="5989"/>
    <tableColumn id="10552" xr3:uid="{5E880920-91F0-49F8-8EEF-DF9F397CB743}" name="Column10536" dataDxfId="5988"/>
    <tableColumn id="10553" xr3:uid="{ECD06108-9797-4DD2-9333-49A313EBD009}" name="Column10537" dataDxfId="5987"/>
    <tableColumn id="10554" xr3:uid="{B17A6471-EECC-4C60-B3C3-7646848513B9}" name="Column10538" dataDxfId="5986"/>
    <tableColumn id="10555" xr3:uid="{EB16A19E-437E-43E8-B4C3-56D03A07135C}" name="Column10539" dataDxfId="5985"/>
    <tableColumn id="10556" xr3:uid="{57123D26-2BE5-417B-9903-61A8AE57D0CC}" name="Column10540" dataDxfId="5984"/>
    <tableColumn id="10557" xr3:uid="{7C8A0EE0-048A-4926-B882-A622BB4969BA}" name="Column10541" dataDxfId="5983"/>
    <tableColumn id="10558" xr3:uid="{E42F8F49-B912-406D-912A-053283DF9BEB}" name="Column10542" dataDxfId="5982"/>
    <tableColumn id="10559" xr3:uid="{E8F98222-E38B-4C12-A9A3-6CB7E4D2D3B3}" name="Column10543" dataDxfId="5981"/>
    <tableColumn id="10560" xr3:uid="{396652E2-286A-4660-A156-2911B30F0F31}" name="Column10544" dataDxfId="5980"/>
    <tableColumn id="10561" xr3:uid="{15D89081-022C-4E63-BBD4-DF56827DB05B}" name="Column10545" dataDxfId="5979"/>
    <tableColumn id="10562" xr3:uid="{4EB6B9F7-1CDA-4084-B156-823B65EE3D77}" name="Column10546" dataDxfId="5978"/>
    <tableColumn id="10563" xr3:uid="{9469D70E-808A-47D8-B00D-BD394A9D017A}" name="Column10547" dataDxfId="5977"/>
    <tableColumn id="10564" xr3:uid="{2C483865-5E88-4B1D-9E33-D1B4FF54C66A}" name="Column10548" dataDxfId="5976"/>
    <tableColumn id="10565" xr3:uid="{380622EA-501E-4534-BB17-5AADD81F949F}" name="Column10549" dataDxfId="5975"/>
    <tableColumn id="10566" xr3:uid="{9E1B9501-CD7D-4D25-8127-1ED41850697E}" name="Column10550" dataDxfId="5974"/>
    <tableColumn id="10567" xr3:uid="{914DE324-0636-4241-8946-0A89403AC222}" name="Column10551" dataDxfId="5973"/>
    <tableColumn id="10568" xr3:uid="{17F9F20A-5832-4793-8EBF-251319433B34}" name="Column10552" dataDxfId="5972"/>
    <tableColumn id="10569" xr3:uid="{C8BD7D1E-FEDD-424C-8920-26A1FFDB15CE}" name="Column10553" dataDxfId="5971"/>
    <tableColumn id="10570" xr3:uid="{C235B1FB-BF7F-44C0-92AD-8551134EBA52}" name="Column10554" dataDxfId="5970"/>
    <tableColumn id="10571" xr3:uid="{38E7322A-A862-43F2-9F51-3128AE692E8A}" name="Column10555" dataDxfId="5969"/>
    <tableColumn id="10572" xr3:uid="{FAD029C4-7C76-413E-BF60-A112A3A85E23}" name="Column10556" dataDxfId="5968"/>
    <tableColumn id="10573" xr3:uid="{0BC79FC6-ECE4-48FB-BE87-046A8E836235}" name="Column10557" dataDxfId="5967"/>
    <tableColumn id="10574" xr3:uid="{6E55F5D0-9CBB-45EB-A230-89CCCAA361CA}" name="Column10558" dataDxfId="5966"/>
    <tableColumn id="10575" xr3:uid="{825EA5B2-9136-4C66-AA20-69B8E7A46DF7}" name="Column10559" dataDxfId="5965"/>
    <tableColumn id="10576" xr3:uid="{C4D97456-9FD8-4E5C-9FC8-2778079481B4}" name="Column10560" dataDxfId="5964"/>
    <tableColumn id="10577" xr3:uid="{9BB6F620-C7B9-4220-A1E6-7FA264C00E29}" name="Column10561" dataDxfId="5963"/>
    <tableColumn id="10578" xr3:uid="{D252B357-F7D8-40C1-B066-912147D23422}" name="Column10562" dataDxfId="5962"/>
    <tableColumn id="10579" xr3:uid="{BBB62D47-E5A4-41CE-96C5-86278789AA39}" name="Column10563" dataDxfId="5961"/>
    <tableColumn id="10580" xr3:uid="{421CB7EF-7C3E-4F5B-BE69-14778613B351}" name="Column10564" dataDxfId="5960"/>
    <tableColumn id="10581" xr3:uid="{7A5B9F60-B9E8-4F52-8054-B5E0A0760B7C}" name="Column10565" dataDxfId="5959"/>
    <tableColumn id="10582" xr3:uid="{163F50E2-4C6E-465D-AED9-37EE49FF8FFB}" name="Column10566" dataDxfId="5958"/>
    <tableColumn id="10583" xr3:uid="{2A529874-3686-44C0-99F9-B6FAAAE83D72}" name="Column10567" dataDxfId="5957"/>
    <tableColumn id="10584" xr3:uid="{7412F744-A972-450E-9AC0-D51D036DD3D0}" name="Column10568" dataDxfId="5956"/>
    <tableColumn id="10585" xr3:uid="{2B52DD89-2FB7-44AD-8321-09C5D8E9E4F8}" name="Column10569" dataDxfId="5955"/>
    <tableColumn id="10586" xr3:uid="{C00D785F-F988-45CB-B35B-673A18FB8456}" name="Column10570" dataDxfId="5954"/>
    <tableColumn id="10587" xr3:uid="{0C577C71-5E7F-4F71-8DA0-B7839D312DE9}" name="Column10571" dataDxfId="5953"/>
    <tableColumn id="10588" xr3:uid="{23790E0B-AAE9-49EF-B9EA-A9BDC52B5014}" name="Column10572" dataDxfId="5952"/>
    <tableColumn id="10589" xr3:uid="{659F9637-2C19-4545-819B-94123215B17A}" name="Column10573" dataDxfId="5951"/>
    <tableColumn id="10590" xr3:uid="{AEC09168-EFD5-412B-A615-15910F3DF324}" name="Column10574" dataDxfId="5950"/>
    <tableColumn id="10591" xr3:uid="{B7192622-F006-445C-8548-A064BBB7D4F6}" name="Column10575" dataDxfId="5949"/>
    <tableColumn id="10592" xr3:uid="{DCC4D913-D6AD-4652-A7D0-B2ECEF0E6021}" name="Column10576" dataDxfId="5948"/>
    <tableColumn id="10593" xr3:uid="{EC551155-A923-4CDA-BFDC-F02BB0A018FB}" name="Column10577" dataDxfId="5947"/>
    <tableColumn id="10594" xr3:uid="{9CED8138-07EA-48F1-9E49-5FF0204E52CD}" name="Column10578" dataDxfId="5946"/>
    <tableColumn id="10595" xr3:uid="{ADB1F746-44F4-4C1E-A993-69694E7B9195}" name="Column10579" dataDxfId="5945"/>
    <tableColumn id="10596" xr3:uid="{581E367B-8BD5-4148-9943-F26FB4DDDEE8}" name="Column10580" dataDxfId="5944"/>
    <tableColumn id="10597" xr3:uid="{BB2AEEBB-F4DF-4D69-87D3-6C66F16120F7}" name="Column10581" dataDxfId="5943"/>
    <tableColumn id="10598" xr3:uid="{06656517-A6D6-4B2A-B26F-F6F0F114128B}" name="Column10582" dataDxfId="5942"/>
    <tableColumn id="10599" xr3:uid="{A0FB3270-1A1A-4891-92D4-547FA330891A}" name="Column10583" dataDxfId="5941"/>
    <tableColumn id="10600" xr3:uid="{EB5FA16D-1F3C-4D83-B914-C4CAD2262ED9}" name="Column10584" dataDxfId="5940"/>
    <tableColumn id="10601" xr3:uid="{0539A87F-520E-449C-B73D-AE0C01EFFFCD}" name="Column10585" dataDxfId="5939"/>
    <tableColumn id="10602" xr3:uid="{888795B3-78F8-4D5A-AAF1-1E0A66DEE2F0}" name="Column10586" dataDxfId="5938"/>
    <tableColumn id="10603" xr3:uid="{A179DDDA-8B39-4920-A23C-519D84A72DD7}" name="Column10587" dataDxfId="5937"/>
    <tableColumn id="10604" xr3:uid="{D86D895B-4BFC-464C-BAD5-31A48EAE61CF}" name="Column10588" dataDxfId="5936"/>
    <tableColumn id="10605" xr3:uid="{D9E50CC5-0E36-4011-8987-8BFF6AA8F49A}" name="Column10589" dataDxfId="5935"/>
    <tableColumn id="10606" xr3:uid="{F92D5524-20FC-46CB-B4C1-DAD7AA0EF7C0}" name="Column10590" dataDxfId="5934"/>
    <tableColumn id="10607" xr3:uid="{F5C2837B-8994-4360-9C62-7115663C1F3E}" name="Column10591" dataDxfId="5933"/>
    <tableColumn id="10608" xr3:uid="{F5F86047-E568-4B1C-BCB0-394992F0A5CC}" name="Column10592" dataDxfId="5932"/>
    <tableColumn id="10609" xr3:uid="{92758F11-6277-4BF8-BE34-8CE15D656A0B}" name="Column10593" dataDxfId="5931"/>
    <tableColumn id="10610" xr3:uid="{09CD6A9D-7A7E-4CD1-B4DA-E10CD5417E3E}" name="Column10594" dataDxfId="5930"/>
    <tableColumn id="10611" xr3:uid="{07F1A10D-E5A1-4569-9B0A-EC3E9912E89B}" name="Column10595" dataDxfId="5929"/>
    <tableColumn id="10612" xr3:uid="{B69BE749-93E1-4715-9B02-A8867790D878}" name="Column10596" dataDxfId="5928"/>
    <tableColumn id="10613" xr3:uid="{632B77EC-A528-4A8B-B4FE-3E53FFAA62A7}" name="Column10597" dataDxfId="5927"/>
    <tableColumn id="10614" xr3:uid="{EB819780-C5DA-405B-8578-0B96338795C6}" name="Column10598" dataDxfId="5926"/>
    <tableColumn id="10615" xr3:uid="{0F176EF7-1F51-47EE-ADDB-B9A205CEECED}" name="Column10599" dataDxfId="5925"/>
    <tableColumn id="10616" xr3:uid="{F8F5B74D-4307-4F11-8870-23EAEA3460BD}" name="Column10600" dataDxfId="5924"/>
    <tableColumn id="10617" xr3:uid="{03391A85-F675-438D-8F54-A90B23E4984F}" name="Column10601" dataDxfId="5923"/>
    <tableColumn id="10618" xr3:uid="{DDFFD61E-0301-4B52-9C11-E4DA2EE00A97}" name="Column10602" dataDxfId="5922"/>
    <tableColumn id="10619" xr3:uid="{02D5763F-0D37-488A-8193-4C9222D77E84}" name="Column10603" dataDxfId="5921"/>
    <tableColumn id="10620" xr3:uid="{13FC18F7-C5BA-4F6D-9753-921559A932DB}" name="Column10604" dataDxfId="5920"/>
    <tableColumn id="10621" xr3:uid="{0D37543E-F077-44B6-9248-0056C1FF798E}" name="Column10605" dataDxfId="5919"/>
    <tableColumn id="10622" xr3:uid="{C41ED1BD-D2AF-430F-9836-701025CE3D33}" name="Column10606" dataDxfId="5918"/>
    <tableColumn id="10623" xr3:uid="{BB884907-E934-4552-84B3-CB790CEBFA7E}" name="Column10607" dataDxfId="5917"/>
    <tableColumn id="10624" xr3:uid="{C83F33EF-7363-44A7-B925-096A242D814C}" name="Column10608" dataDxfId="5916"/>
    <tableColumn id="10625" xr3:uid="{4F6171F3-FDFF-47A0-ABC7-F8716DE1BAFD}" name="Column10609" dataDxfId="5915"/>
    <tableColumn id="10626" xr3:uid="{6F51D03A-CEFC-4958-878E-557945EA0685}" name="Column10610" dataDxfId="5914"/>
    <tableColumn id="10627" xr3:uid="{19FFA814-3CD3-4DF4-98EF-5D99AB2D0931}" name="Column10611" dataDxfId="5913"/>
    <tableColumn id="10628" xr3:uid="{4E660007-5041-475B-9BB4-DA964C6AB682}" name="Column10612" dataDxfId="5912"/>
    <tableColumn id="10629" xr3:uid="{8E416F25-77ED-4D24-910F-15EAF19F617C}" name="Column10613" dataDxfId="5911"/>
    <tableColumn id="10630" xr3:uid="{21BE8DDF-FB96-4B25-BAB1-9666C069D419}" name="Column10614" dataDxfId="5910"/>
    <tableColumn id="10631" xr3:uid="{0F9BC2FB-C575-42C4-AF61-470986122B4B}" name="Column10615" dataDxfId="5909"/>
    <tableColumn id="10632" xr3:uid="{4B3FFA3B-EC51-4559-BAEC-CB01A2880BE3}" name="Column10616" dataDxfId="5908"/>
    <tableColumn id="10633" xr3:uid="{056D55A8-15B3-4D67-80B2-4D3E25B2266D}" name="Column10617" dataDxfId="5907"/>
    <tableColumn id="10634" xr3:uid="{AC55ED7F-5D9D-4087-9D70-155F52872038}" name="Column10618" dataDxfId="5906"/>
    <tableColumn id="10635" xr3:uid="{60B1B035-92E0-4FB3-9A26-C6244256CB52}" name="Column10619" dataDxfId="5905"/>
    <tableColumn id="10636" xr3:uid="{38D492E3-A4D1-40DD-B14B-1CEADE70A561}" name="Column10620" dataDxfId="5904"/>
    <tableColumn id="10637" xr3:uid="{638639A3-6F83-41BF-A145-C802684E3254}" name="Column10621" dataDxfId="5903"/>
    <tableColumn id="10638" xr3:uid="{7F3ED1C7-608E-4D12-9B0C-6706226F659F}" name="Column10622" dataDxfId="5902"/>
    <tableColumn id="10639" xr3:uid="{1D46566B-0AC0-4431-8BC7-8F108A8EBB8C}" name="Column10623" dataDxfId="5901"/>
    <tableColumn id="10640" xr3:uid="{182AE45A-9C08-4A29-86E7-C46B4A0F900F}" name="Column10624" dataDxfId="5900"/>
    <tableColumn id="10641" xr3:uid="{06B9A31C-7E2C-4072-A583-0F929A4F657F}" name="Column10625" dataDxfId="5899"/>
    <tableColumn id="10642" xr3:uid="{170FDE26-8F5C-4AD1-9639-724378127F14}" name="Column10626" dataDxfId="5898"/>
    <tableColumn id="10643" xr3:uid="{149891AD-C6CF-49B3-AA37-53C60941993B}" name="Column10627" dataDxfId="5897"/>
    <tableColumn id="10644" xr3:uid="{E6ABA72C-AEF5-4615-9C77-40BE5936AB1D}" name="Column10628" dataDxfId="5896"/>
    <tableColumn id="10645" xr3:uid="{CD76C535-AC9A-4670-AE8B-A8AA0135B6D2}" name="Column10629" dataDxfId="5895"/>
    <tableColumn id="10646" xr3:uid="{08698820-CDF4-4F19-A5BF-3F78B09D533F}" name="Column10630" dataDxfId="5894"/>
    <tableColumn id="10647" xr3:uid="{9D92C2EE-6963-4A2C-B0F3-34DC20BF8D20}" name="Column10631" dataDxfId="5893"/>
    <tableColumn id="10648" xr3:uid="{1721FBD4-3BB2-40A0-8B6A-00A8C6412B14}" name="Column10632" dataDxfId="5892"/>
    <tableColumn id="10649" xr3:uid="{552D1C9E-DAA5-4676-B548-0C264FA97FC1}" name="Column10633" dataDxfId="5891"/>
    <tableColumn id="10650" xr3:uid="{ECE0085C-0F5D-4EC8-9031-3C21A7D86BD7}" name="Column10634" dataDxfId="5890"/>
    <tableColumn id="10651" xr3:uid="{710FBF65-6D96-498B-90BC-5EBBCFD9B330}" name="Column10635" dataDxfId="5889"/>
    <tableColumn id="10652" xr3:uid="{E146A42C-0961-4629-84F7-10DAAC53D289}" name="Column10636" dataDxfId="5888"/>
    <tableColumn id="10653" xr3:uid="{ADC6459B-3C5A-47F6-A2ED-CDF601ED3551}" name="Column10637" dataDxfId="5887"/>
    <tableColumn id="10654" xr3:uid="{C8C1C06D-2095-4AD5-85DA-9BFEF1633781}" name="Column10638" dataDxfId="5886"/>
    <tableColumn id="10655" xr3:uid="{9FEFA335-B7EB-491B-8AE6-5DF37EC53D8A}" name="Column10639" dataDxfId="5885"/>
    <tableColumn id="10656" xr3:uid="{C9DCB81F-DE47-4672-A2D4-F807A0E24EA0}" name="Column10640" dataDxfId="5884"/>
    <tableColumn id="10657" xr3:uid="{F2D85DFF-4625-4051-B062-3AFD4E3743C0}" name="Column10641" dataDxfId="5883"/>
    <tableColumn id="10658" xr3:uid="{78D369DE-B3BA-4D96-B19E-DBF7DDDECB73}" name="Column10642" dataDxfId="5882"/>
    <tableColumn id="10659" xr3:uid="{C7522B1F-2323-4B67-AB36-944B00009D7D}" name="Column10643" dataDxfId="5881"/>
    <tableColumn id="10660" xr3:uid="{64D32C4B-F0AF-4F47-ABB4-A278A376FF1D}" name="Column10644" dataDxfId="5880"/>
    <tableColumn id="10661" xr3:uid="{E9761E8F-B4B1-4386-BE86-96F29BA98988}" name="Column10645" dataDxfId="5879"/>
    <tableColumn id="10662" xr3:uid="{6253297B-5E69-41B9-98B5-702C286AE80B}" name="Column10646" dataDxfId="5878"/>
    <tableColumn id="10663" xr3:uid="{3156BCF2-6F23-4007-863B-F1DCDA1FF0CC}" name="Column10647" dataDxfId="5877"/>
    <tableColumn id="10664" xr3:uid="{2006D832-C163-4A83-8804-4571BBE32241}" name="Column10648" dataDxfId="5876"/>
    <tableColumn id="10665" xr3:uid="{022268D3-CD08-4E80-94FF-38589F66299C}" name="Column10649" dataDxfId="5875"/>
    <tableColumn id="10666" xr3:uid="{D101C48C-0AA6-4EFC-A95A-41B2E648CDC6}" name="Column10650" dataDxfId="5874"/>
    <tableColumn id="10667" xr3:uid="{BBF4F02B-DCA8-4C17-B511-9BD239079663}" name="Column10651" dataDxfId="5873"/>
    <tableColumn id="10668" xr3:uid="{7B0A0FDB-128E-4CF0-A040-7B76495C364A}" name="Column10652" dataDxfId="5872"/>
    <tableColumn id="10669" xr3:uid="{0E4B72AA-4FCB-4EF9-B2DE-DA3A30666F1C}" name="Column10653" dataDxfId="5871"/>
    <tableColumn id="10670" xr3:uid="{BCDDC375-969C-4F92-BCE7-60A7C10DF2AF}" name="Column10654" dataDxfId="5870"/>
    <tableColumn id="10671" xr3:uid="{DC5FF504-01FC-409E-9F1A-1A0E44A793C5}" name="Column10655" dataDxfId="5869"/>
    <tableColumn id="10672" xr3:uid="{4D189EC7-4AD4-4281-8D3A-24E49B9CF9A9}" name="Column10656" dataDxfId="5868"/>
    <tableColumn id="10673" xr3:uid="{CFFE7F6A-5BA4-4F33-90E0-D584F2BC35AA}" name="Column10657" dataDxfId="5867"/>
    <tableColumn id="10674" xr3:uid="{62FD15E0-1266-44F7-B064-D61E8A120A32}" name="Column10658" dataDxfId="5866"/>
    <tableColumn id="10675" xr3:uid="{F4C959B2-D550-4031-9332-01B1C35CFED7}" name="Column10659" dataDxfId="5865"/>
    <tableColumn id="10676" xr3:uid="{C2D5115E-8050-4B89-9ACE-C3E323B57276}" name="Column10660" dataDxfId="5864"/>
    <tableColumn id="10677" xr3:uid="{CD40952E-A591-4413-822E-8F8FB7E45D29}" name="Column10661" dataDxfId="5863"/>
    <tableColumn id="10678" xr3:uid="{693C8747-D2B9-4008-A7DE-3D56852F6AFA}" name="Column10662" dataDxfId="5862"/>
    <tableColumn id="10679" xr3:uid="{2E5B6772-8493-4584-AD2A-752F9D76CB75}" name="Column10663" dataDxfId="5861"/>
    <tableColumn id="10680" xr3:uid="{81E451EC-1903-48D2-84EC-68346319A051}" name="Column10664" dataDxfId="5860"/>
    <tableColumn id="10681" xr3:uid="{5138285D-1798-4B1C-AE92-89E9045DF5D0}" name="Column10665" dataDxfId="5859"/>
    <tableColumn id="10682" xr3:uid="{A289813D-D053-456C-9789-73E63F76C180}" name="Column10666" dataDxfId="5858"/>
    <tableColumn id="10683" xr3:uid="{B376F6AA-4406-4505-8221-4BC772F23054}" name="Column10667" dataDxfId="5857"/>
    <tableColumn id="10684" xr3:uid="{40A310FB-FDC0-4D98-AEA6-408D5D6DB3E9}" name="Column10668" dataDxfId="5856"/>
    <tableColumn id="10685" xr3:uid="{7ED822FE-096C-446B-812F-D0E05355FF2C}" name="Column10669" dataDxfId="5855"/>
    <tableColumn id="10686" xr3:uid="{D1C0B826-4F3C-4E83-8A3C-B4CA02B48525}" name="Column10670" dataDxfId="5854"/>
    <tableColumn id="10687" xr3:uid="{48987AAE-2783-4C23-B8BD-2467E191193A}" name="Column10671" dataDxfId="5853"/>
    <tableColumn id="10688" xr3:uid="{42EB9172-33C7-40BA-BE31-DBDA656C6EB4}" name="Column10672" dataDxfId="5852"/>
    <tableColumn id="10689" xr3:uid="{15159A6C-CCAD-47D9-81C3-A0900BFB8F51}" name="Column10673" dataDxfId="5851"/>
    <tableColumn id="10690" xr3:uid="{3FAA5AB6-66E0-47A1-9BF0-573F6DE16345}" name="Column10674" dataDxfId="5850"/>
    <tableColumn id="10691" xr3:uid="{95F1C806-BAE3-48B8-A1BE-E35581A23B4A}" name="Column10675" dataDxfId="5849"/>
    <tableColumn id="10692" xr3:uid="{25C08CD9-82F5-4A74-A0AC-219EFA23158D}" name="Column10676" dataDxfId="5848"/>
    <tableColumn id="10693" xr3:uid="{3F5FA6DC-4B5A-43A5-ABCD-B761BCCA88E5}" name="Column10677" dataDxfId="5847"/>
    <tableColumn id="10694" xr3:uid="{4914E549-14EA-42E6-B968-1A82832A34B6}" name="Column10678" dataDxfId="5846"/>
    <tableColumn id="10695" xr3:uid="{9DDD4D57-545D-4AB9-BC7B-3A66D1308FE8}" name="Column10679" dataDxfId="5845"/>
    <tableColumn id="10696" xr3:uid="{AE93DB80-A743-4CF1-8936-57C6FC0D1A2B}" name="Column10680" dataDxfId="5844"/>
    <tableColumn id="10697" xr3:uid="{A9083595-8ADF-43AA-9522-ABF21DAD1015}" name="Column10681" dataDxfId="5843"/>
    <tableColumn id="10698" xr3:uid="{709AFC7F-0AE0-487F-BE15-37B2D6F8D613}" name="Column10682" dataDxfId="5842"/>
    <tableColumn id="10699" xr3:uid="{D9CE8848-AF63-4383-A608-6EEF5A150292}" name="Column10683" dataDxfId="5841"/>
    <tableColumn id="10700" xr3:uid="{6DEA2C81-82BC-490C-B857-B419EE1B1887}" name="Column10684" dataDxfId="5840"/>
    <tableColumn id="10701" xr3:uid="{90CEB25E-5064-47B5-8A34-0EBD186DF2AC}" name="Column10685" dataDxfId="5839"/>
    <tableColumn id="10702" xr3:uid="{9438FCCA-ECC3-4B00-9407-EF4BB2CABEC4}" name="Column10686" dataDxfId="5838"/>
    <tableColumn id="10703" xr3:uid="{80A18B68-957F-4C63-84A4-983772F3B110}" name="Column10687" dataDxfId="5837"/>
    <tableColumn id="10704" xr3:uid="{7407FD72-D6D3-4F71-8CC3-31FE9B0EC26B}" name="Column10688" dataDxfId="5836"/>
    <tableColumn id="10705" xr3:uid="{DC4502AF-B8AD-4ADD-ABC8-818B9FBAC9A9}" name="Column10689" dataDxfId="5835"/>
    <tableColumn id="10706" xr3:uid="{B8352BB5-1E35-4ADC-8897-F55F28CE7592}" name="Column10690" dataDxfId="5834"/>
    <tableColumn id="10707" xr3:uid="{5EA8B68E-0A7D-4A9C-AA2C-38828B684B92}" name="Column10691" dataDxfId="5833"/>
    <tableColumn id="10708" xr3:uid="{5BC30E7C-213E-4169-BC0F-D2510F3FABF3}" name="Column10692" dataDxfId="5832"/>
    <tableColumn id="10709" xr3:uid="{2CC516A5-6E5C-461B-B14A-C65ADFA62271}" name="Column10693" dataDxfId="5831"/>
    <tableColumn id="10710" xr3:uid="{9D3B71A6-36BB-4A70-93EC-317E170B1F15}" name="Column10694" dataDxfId="5830"/>
    <tableColumn id="10711" xr3:uid="{2BFD05C3-045E-4EC3-A2FB-3DCC14031752}" name="Column10695" dataDxfId="5829"/>
    <tableColumn id="10712" xr3:uid="{B158C524-188A-4A6D-8B87-6276A31276EC}" name="Column10696" dataDxfId="5828"/>
    <tableColumn id="10713" xr3:uid="{EF707C96-5927-44C0-BEC7-00C5EFB6210F}" name="Column10697" dataDxfId="5827"/>
    <tableColumn id="10714" xr3:uid="{05137D7C-2491-4A4D-9142-32638D26976B}" name="Column10698" dataDxfId="5826"/>
    <tableColumn id="10715" xr3:uid="{D5364788-F218-47B3-B212-123024061FFC}" name="Column10699" dataDxfId="5825"/>
    <tableColumn id="10716" xr3:uid="{B42D646F-EDF5-4E9E-9D2B-5EF3C322D3AB}" name="Column10700" dataDxfId="5824"/>
    <tableColumn id="10717" xr3:uid="{DDEB75CB-0C30-4F8B-B8D8-01095F2E6A2D}" name="Column10701" dataDxfId="5823"/>
    <tableColumn id="10718" xr3:uid="{97380FC2-8369-404C-A117-7970FD271376}" name="Column10702" dataDxfId="5822"/>
    <tableColumn id="10719" xr3:uid="{B74552E8-251A-46FE-938C-677B796EF9E7}" name="Column10703" dataDxfId="5821"/>
    <tableColumn id="10720" xr3:uid="{7077C96F-3312-4A4D-9710-5345F21EB0AB}" name="Column10704" dataDxfId="5820"/>
    <tableColumn id="10721" xr3:uid="{E04D5FA7-D923-4F35-9586-DC6E67561BCB}" name="Column10705" dataDxfId="5819"/>
    <tableColumn id="10722" xr3:uid="{D1A2E882-10C4-40A3-B00E-79C76325C0D7}" name="Column10706" dataDxfId="5818"/>
    <tableColumn id="10723" xr3:uid="{0C2E7EDE-59F8-487E-8A73-F4D4D4F0CB69}" name="Column10707" dataDxfId="5817"/>
    <tableColumn id="10724" xr3:uid="{4E202711-6D4D-46A4-8498-84439EA88C14}" name="Column10708" dataDxfId="5816"/>
    <tableColumn id="10725" xr3:uid="{095D9AB0-27CF-44A5-AE70-FB3E728C5C72}" name="Column10709" dataDxfId="5815"/>
    <tableColumn id="10726" xr3:uid="{C3C95583-F704-4C62-8A69-2302C30D616A}" name="Column10710" dataDxfId="5814"/>
    <tableColumn id="10727" xr3:uid="{E89A0BE7-A0B6-4FBD-8A2C-C86D51113016}" name="Column10711" dataDxfId="5813"/>
    <tableColumn id="10728" xr3:uid="{07F81CC4-147C-4EEA-B1C6-1CB2A094733E}" name="Column10712" dataDxfId="5812"/>
    <tableColumn id="10729" xr3:uid="{3DAC5AD8-2D7E-4FBD-8BC7-7DF766E940DF}" name="Column10713" dataDxfId="5811"/>
    <tableColumn id="10730" xr3:uid="{C997A669-F49E-48DA-962D-50148E28244D}" name="Column10714" dataDxfId="5810"/>
    <tableColumn id="10731" xr3:uid="{3AA548B8-99A0-479B-9700-BAC663CFC39F}" name="Column10715" dataDxfId="5809"/>
    <tableColumn id="10732" xr3:uid="{D5BDF41C-DE49-48E2-871F-3BEBEB056D22}" name="Column10716" dataDxfId="5808"/>
    <tableColumn id="10733" xr3:uid="{95170A7C-5B10-4CD4-A0D7-0C170A093BD8}" name="Column10717" dataDxfId="5807"/>
    <tableColumn id="10734" xr3:uid="{EBC0EB1E-B27E-4BB0-8073-74BAA26166C1}" name="Column10718" dataDxfId="5806"/>
    <tableColumn id="10735" xr3:uid="{D44F1476-6B7C-4A0D-B718-4F4380071CDB}" name="Column10719" dataDxfId="5805"/>
    <tableColumn id="10736" xr3:uid="{112D5391-7701-4A14-9FB9-165D0817D566}" name="Column10720" dataDxfId="5804"/>
    <tableColumn id="10737" xr3:uid="{F260B922-63A5-435F-AEFA-4272DB7BE7D5}" name="Column10721" dataDxfId="5803"/>
    <tableColumn id="10738" xr3:uid="{205917BE-B437-48A7-A19E-9EC898823162}" name="Column10722" dataDxfId="5802"/>
    <tableColumn id="10739" xr3:uid="{2C493221-4C83-4DC9-9247-FE7A55826B82}" name="Column10723" dataDxfId="5801"/>
    <tableColumn id="10740" xr3:uid="{0E8BD356-1B2D-4064-B6D2-5D14CCDF35D2}" name="Column10724" dataDxfId="5800"/>
    <tableColumn id="10741" xr3:uid="{CA6F95ED-06D7-4A94-A6AA-35405D2CEE33}" name="Column10725" dataDxfId="5799"/>
    <tableColumn id="10742" xr3:uid="{A49BF7E2-FAE8-4C03-9415-35CA5E34F617}" name="Column10726" dataDxfId="5798"/>
    <tableColumn id="10743" xr3:uid="{80B601AC-282A-4D91-A41A-701B73FED3DD}" name="Column10727" dataDxfId="5797"/>
    <tableColumn id="10744" xr3:uid="{0E07C336-5F25-4FCA-A3AE-465773AED0D1}" name="Column10728" dataDxfId="5796"/>
    <tableColumn id="10745" xr3:uid="{DF17733C-6561-43CE-A41A-6E7379AA8943}" name="Column10729" dataDxfId="5795"/>
    <tableColumn id="10746" xr3:uid="{EC2652AA-6F57-4A0E-B6BA-79EA1625F4B0}" name="Column10730" dataDxfId="5794"/>
    <tableColumn id="10747" xr3:uid="{E82B6312-481E-4A5E-9E37-A46AC1622F56}" name="Column10731" dataDxfId="5793"/>
    <tableColumn id="10748" xr3:uid="{86CA3C76-05AE-42B6-9B0B-ED8FA43E5936}" name="Column10732" dataDxfId="5792"/>
    <tableColumn id="10749" xr3:uid="{B050719D-811B-4926-B14F-514A622CFD80}" name="Column10733" dataDxfId="5791"/>
    <tableColumn id="10750" xr3:uid="{CC64F773-8FCD-4157-B58D-518EB98C60CC}" name="Column10734" dataDxfId="5790"/>
    <tableColumn id="10751" xr3:uid="{780E5DDF-3143-49E5-AE24-2E69FA4FA702}" name="Column10735" dataDxfId="5789"/>
    <tableColumn id="10752" xr3:uid="{816961B7-6C88-4126-A61D-DFCD9E24715F}" name="Column10736" dataDxfId="5788"/>
    <tableColumn id="10753" xr3:uid="{4EDD1AD2-A59E-46FE-A822-B90D4522ABB4}" name="Column10737" dataDxfId="5787"/>
    <tableColumn id="10754" xr3:uid="{EA643114-8148-4387-853B-FCB5FEA28FA8}" name="Column10738" dataDxfId="5786"/>
    <tableColumn id="10755" xr3:uid="{3060CAF3-D1FE-4870-9FDE-432AD29E68FC}" name="Column10739" dataDxfId="5785"/>
    <tableColumn id="10756" xr3:uid="{7F45DC4E-FF67-4AC7-8E9F-EEB9B5A78697}" name="Column10740" dataDxfId="5784"/>
    <tableColumn id="10757" xr3:uid="{6D5AFD3B-11F7-4900-8A09-BC01D1DD948A}" name="Column10741" dataDxfId="5783"/>
    <tableColumn id="10758" xr3:uid="{AFE6917E-0BBD-4B66-982D-8A90C7B94BF9}" name="Column10742" dataDxfId="5782"/>
    <tableColumn id="10759" xr3:uid="{6CF14950-2BB3-4133-86CD-CCDCFF1BC000}" name="Column10743" dataDxfId="5781"/>
    <tableColumn id="10760" xr3:uid="{14566E56-C6B7-4851-80C8-B214EACE18BB}" name="Column10744" dataDxfId="5780"/>
    <tableColumn id="10761" xr3:uid="{A212966B-DEB7-4369-BF81-F1B7611AAF14}" name="Column10745" dataDxfId="5779"/>
    <tableColumn id="10762" xr3:uid="{F889E033-75EB-4450-AEDD-DEF9DD4A282A}" name="Column10746" dataDxfId="5778"/>
    <tableColumn id="10763" xr3:uid="{687324C8-529A-4D14-8B8D-37A9DDE7B993}" name="Column10747" dataDxfId="5777"/>
    <tableColumn id="10764" xr3:uid="{A7CC627A-49CE-4F8A-A3A0-80E35E7E534B}" name="Column10748" dataDxfId="5776"/>
    <tableColumn id="10765" xr3:uid="{9D43EF5E-3047-4131-830A-A3B5712F780A}" name="Column10749" dataDxfId="5775"/>
    <tableColumn id="10766" xr3:uid="{B738D64A-2124-4E7D-9CDD-10136D63EE90}" name="Column10750" dataDxfId="5774"/>
    <tableColumn id="10767" xr3:uid="{33353410-70C5-4DF8-8D55-52473832A1C3}" name="Column10751" dataDxfId="5773"/>
    <tableColumn id="10768" xr3:uid="{9950362C-348C-4112-8CCE-134498A276FF}" name="Column10752" dataDxfId="5772"/>
    <tableColumn id="10769" xr3:uid="{440FF3C8-C364-40B3-9821-2AE24EBE7D70}" name="Column10753" dataDxfId="5771"/>
    <tableColumn id="10770" xr3:uid="{A0E3380E-955D-46CF-A179-B4C6FBE28916}" name="Column10754" dataDxfId="5770"/>
    <tableColumn id="10771" xr3:uid="{6009BF5E-AE32-42C9-8E2E-30C3C154917D}" name="Column10755" dataDxfId="5769"/>
    <tableColumn id="10772" xr3:uid="{17C32113-B400-4EA3-AEF4-17B3EBC5987C}" name="Column10756" dataDxfId="5768"/>
    <tableColumn id="10773" xr3:uid="{617226AB-E64A-48DC-95A6-780CC3FDD9D1}" name="Column10757" dataDxfId="5767"/>
    <tableColumn id="10774" xr3:uid="{CCBC60C5-4DF2-4AC6-8A17-F62FD73F067E}" name="Column10758" dataDxfId="5766"/>
    <tableColumn id="10775" xr3:uid="{9756CCBA-5019-407C-82EB-8C8731A16E00}" name="Column10759" dataDxfId="5765"/>
    <tableColumn id="10776" xr3:uid="{0ABEA1CB-A927-4BE3-A8E5-59D12FC3E437}" name="Column10760" dataDxfId="5764"/>
    <tableColumn id="10777" xr3:uid="{FE71619C-FC10-400F-9289-4D937965AFC5}" name="Column10761" dataDxfId="5763"/>
    <tableColumn id="10778" xr3:uid="{13EB4DE5-3D6D-406A-92CF-3FA7EFF85E2D}" name="Column10762" dataDxfId="5762"/>
    <tableColumn id="10779" xr3:uid="{40672798-84B0-4AE5-8A05-8A57F33D18D8}" name="Column10763" dataDxfId="5761"/>
    <tableColumn id="10780" xr3:uid="{D8217651-2422-439F-857E-331E067AD5B6}" name="Column10764" dataDxfId="5760"/>
    <tableColumn id="10781" xr3:uid="{3D150248-C6DF-4D85-BD2C-ED9B8C174E3D}" name="Column10765" dataDxfId="5759"/>
    <tableColumn id="10782" xr3:uid="{2AF357E1-1EA6-4B09-86AF-BF73A6BB0C4B}" name="Column10766" dataDxfId="5758"/>
    <tableColumn id="10783" xr3:uid="{4E87577B-8047-4408-A6AB-2A50B9C9FBD0}" name="Column10767" dataDxfId="5757"/>
    <tableColumn id="10784" xr3:uid="{D376DAD0-6C4D-4894-8079-B55D34762231}" name="Column10768" dataDxfId="5756"/>
    <tableColumn id="10785" xr3:uid="{CCBDB692-C5D7-4121-B90A-F429E2EA2228}" name="Column10769" dataDxfId="5755"/>
    <tableColumn id="10786" xr3:uid="{B55258F4-AB14-48F2-BEA1-745538548041}" name="Column10770" dataDxfId="5754"/>
    <tableColumn id="10787" xr3:uid="{45608ED9-B3F0-4531-9661-4A1849C0BD97}" name="Column10771" dataDxfId="5753"/>
    <tableColumn id="10788" xr3:uid="{3F72EE1A-D4B6-423D-A276-279235E3679D}" name="Column10772" dataDxfId="5752"/>
    <tableColumn id="10789" xr3:uid="{43ABE685-03BD-4784-A41B-E182CBBD0FA1}" name="Column10773" dataDxfId="5751"/>
    <tableColumn id="10790" xr3:uid="{BBA2A406-B041-4218-9B07-59819225D9C5}" name="Column10774" dataDxfId="5750"/>
    <tableColumn id="10791" xr3:uid="{C10174BC-79D1-48EF-B3FB-3E4ACD829E3D}" name="Column10775" dataDxfId="5749"/>
    <tableColumn id="10792" xr3:uid="{A07C06E0-0E49-4ECE-8D96-14DE61150337}" name="Column10776" dataDxfId="5748"/>
    <tableColumn id="10793" xr3:uid="{AB627372-D477-4D20-B3E0-B34A67637F2E}" name="Column10777" dataDxfId="5747"/>
    <tableColumn id="10794" xr3:uid="{DCF47223-2E40-4C9C-921D-0F728B9A11AB}" name="Column10778" dataDxfId="5746"/>
    <tableColumn id="10795" xr3:uid="{2EC3C78F-330B-48AA-940A-A416D0DA016B}" name="Column10779" dataDxfId="5745"/>
    <tableColumn id="10796" xr3:uid="{70029AD7-825F-4199-B161-0A7AC4863739}" name="Column10780" dataDxfId="5744"/>
    <tableColumn id="10797" xr3:uid="{4D9A9ACC-BC2A-4AC2-8477-A975C4779C98}" name="Column10781" dataDxfId="5743"/>
    <tableColumn id="10798" xr3:uid="{713460A7-F7AE-4780-BE99-CF221AECCDC5}" name="Column10782" dataDxfId="5742"/>
    <tableColumn id="10799" xr3:uid="{35F59E64-5B2B-4B9A-819A-69628C68E66D}" name="Column10783" dataDxfId="5741"/>
    <tableColumn id="10800" xr3:uid="{537E3878-C63E-4939-B4E0-63AC4B90EA19}" name="Column10784" dataDxfId="5740"/>
    <tableColumn id="10801" xr3:uid="{FDCA9926-4993-4043-905C-FCB55F1FDBF6}" name="Column10785" dataDxfId="5739"/>
    <tableColumn id="10802" xr3:uid="{F3AFF103-CBF7-4EDE-9070-1A18456818D5}" name="Column10786" dataDxfId="5738"/>
    <tableColumn id="10803" xr3:uid="{11D807C5-5EAD-46A2-BA53-AE4CC3AC8F22}" name="Column10787" dataDxfId="5737"/>
    <tableColumn id="10804" xr3:uid="{462638E8-80B3-4C71-9DED-241548FD39F0}" name="Column10788" dataDxfId="5736"/>
    <tableColumn id="10805" xr3:uid="{82C4DA32-65BF-451F-88A1-731C5D2BF84F}" name="Column10789" dataDxfId="5735"/>
    <tableColumn id="10806" xr3:uid="{5DFF6677-CA54-47E4-9621-49B04B0EF804}" name="Column10790" dataDxfId="5734"/>
    <tableColumn id="10807" xr3:uid="{4D61D6B0-7528-4868-8B36-2A07FBEF9157}" name="Column10791" dataDxfId="5733"/>
    <tableColumn id="10808" xr3:uid="{D2329301-A023-4976-A4B5-B57D608FB8F5}" name="Column10792" dataDxfId="5732"/>
    <tableColumn id="10809" xr3:uid="{75F9A08F-C1C4-40CF-AEDE-22C90EBF11D5}" name="Column10793" dataDxfId="5731"/>
    <tableColumn id="10810" xr3:uid="{A2912008-F719-4F49-9E65-DAE5E6EE47BE}" name="Column10794" dataDxfId="5730"/>
    <tableColumn id="10811" xr3:uid="{B2158907-E114-44FB-ACBB-4C424B015F5F}" name="Column10795" dataDxfId="5729"/>
    <tableColumn id="10812" xr3:uid="{D79F87C5-567F-4E7E-8046-E8CDBB12E193}" name="Column10796" dataDxfId="5728"/>
    <tableColumn id="10813" xr3:uid="{A45EBC07-AE7A-4366-9A7F-8B7D72413186}" name="Column10797" dataDxfId="5727"/>
    <tableColumn id="10814" xr3:uid="{EBB70F51-54AC-4676-A188-AE376A3D87E3}" name="Column10798" dataDxfId="5726"/>
    <tableColumn id="10815" xr3:uid="{5EBF3A63-7A64-452F-9D14-5519F2DDB1B0}" name="Column10799" dataDxfId="5725"/>
    <tableColumn id="10816" xr3:uid="{FC93BDEB-71E4-4629-A4BC-C81631F136FF}" name="Column10800" dataDxfId="5724"/>
    <tableColumn id="10817" xr3:uid="{3BD01BA2-4456-4D8A-A559-AA913C308FA5}" name="Column10801" dataDxfId="5723"/>
    <tableColumn id="10818" xr3:uid="{B7DA19C0-D77A-413B-9020-13EDCB591FE8}" name="Column10802" dataDxfId="5722"/>
    <tableColumn id="10819" xr3:uid="{9E71EA38-A5CC-4B56-8F0D-B20AA37D6266}" name="Column10803" dataDxfId="5721"/>
    <tableColumn id="10820" xr3:uid="{C3B4D184-BE87-476B-9512-4EFD7B017419}" name="Column10804" dataDxfId="5720"/>
    <tableColumn id="10821" xr3:uid="{86DA4A6C-0E0B-4163-8B5F-EA5C230B6218}" name="Column10805" dataDxfId="5719"/>
    <tableColumn id="10822" xr3:uid="{579E3C66-557D-466E-AC15-583852166791}" name="Column10806" dataDxfId="5718"/>
    <tableColumn id="10823" xr3:uid="{2A1B399C-F562-4703-85DA-69B301212939}" name="Column10807" dataDxfId="5717"/>
    <tableColumn id="10824" xr3:uid="{BB5604DA-EA78-44DE-8F0A-D43B42947F74}" name="Column10808" dataDxfId="5716"/>
    <tableColumn id="10825" xr3:uid="{61015F10-0E40-4A54-A723-955AE8E7C74F}" name="Column10809" dataDxfId="5715"/>
    <tableColumn id="10826" xr3:uid="{D237304A-10EC-4FE6-94B6-DF317140B52E}" name="Column10810" dataDxfId="5714"/>
    <tableColumn id="10827" xr3:uid="{2E07DFE5-5A19-4F9D-9032-8078F671FAD6}" name="Column10811" dataDxfId="5713"/>
    <tableColumn id="10828" xr3:uid="{C83BD1BC-F660-43F8-A90A-ADCE6012F3AD}" name="Column10812" dataDxfId="5712"/>
    <tableColumn id="10829" xr3:uid="{865D416A-5620-435A-8ED1-603223D48191}" name="Column10813" dataDxfId="5711"/>
    <tableColumn id="10830" xr3:uid="{E34E418C-5B52-4D79-9D2E-DD9EAD348F6B}" name="Column10814" dataDxfId="5710"/>
    <tableColumn id="10831" xr3:uid="{1889A0AA-1EB9-4675-8C54-B473B06265F8}" name="Column10815" dataDxfId="5709"/>
    <tableColumn id="10832" xr3:uid="{101BF089-80BB-4147-B3F9-91A82BF5BF0A}" name="Column10816" dataDxfId="5708"/>
    <tableColumn id="10833" xr3:uid="{655E1FA9-825D-4715-AF19-63A959076715}" name="Column10817" dataDxfId="5707"/>
    <tableColumn id="10834" xr3:uid="{9B8C03B2-4547-466A-8839-BFDE7FEBFC63}" name="Column10818" dataDxfId="5706"/>
    <tableColumn id="10835" xr3:uid="{3C1E9FDF-36A5-4315-A70C-7F7AFE524734}" name="Column10819" dataDxfId="5705"/>
    <tableColumn id="10836" xr3:uid="{945CF7B3-E6BD-4874-AF76-6783342D7BDB}" name="Column10820" dataDxfId="5704"/>
    <tableColumn id="10837" xr3:uid="{DCFD18D4-AF37-44F2-B0BE-01D4532798ED}" name="Column10821" dataDxfId="5703"/>
    <tableColumn id="10838" xr3:uid="{A26281D3-9CD0-4FA9-9796-58FD2D7EC5D7}" name="Column10822" dataDxfId="5702"/>
    <tableColumn id="10839" xr3:uid="{CE603105-E133-4B3C-A7FB-F05CD142746C}" name="Column10823" dataDxfId="5701"/>
    <tableColumn id="10840" xr3:uid="{B95ED96B-40E5-4FBF-B4B5-D37F81039EA1}" name="Column10824" dataDxfId="5700"/>
    <tableColumn id="10841" xr3:uid="{28579CF2-7B96-4F08-B539-C8A220228C6A}" name="Column10825" dataDxfId="5699"/>
    <tableColumn id="10842" xr3:uid="{26A19259-3404-449B-8E9D-8B5878168143}" name="Column10826" dataDxfId="5698"/>
    <tableColumn id="10843" xr3:uid="{8153FC9A-D3D4-4F8B-BE60-1AC65CAFB021}" name="Column10827" dataDxfId="5697"/>
    <tableColumn id="10844" xr3:uid="{8325D21F-54E1-44D5-BB12-5834911767A4}" name="Column10828" dataDxfId="5696"/>
    <tableColumn id="10845" xr3:uid="{D08A3011-5ED5-4876-B661-5BCC145F7AA8}" name="Column10829" dataDxfId="5695"/>
    <tableColumn id="10846" xr3:uid="{7A56928E-08D8-4CB1-823F-981213216434}" name="Column10830" dataDxfId="5694"/>
    <tableColumn id="10847" xr3:uid="{30E3BD53-7CFB-455A-AB2A-10925424D425}" name="Column10831" dataDxfId="5693"/>
    <tableColumn id="10848" xr3:uid="{E85C31D5-2E15-4642-9194-5A1B81A33C5A}" name="Column10832" dataDxfId="5692"/>
    <tableColumn id="10849" xr3:uid="{7C4A633E-B34B-424C-8E2F-F19F541E8103}" name="Column10833" dataDxfId="5691"/>
    <tableColumn id="10850" xr3:uid="{7DDA1E01-8B9D-42E3-A8A2-0D1A8B7A7F0B}" name="Column10834" dataDxfId="5690"/>
    <tableColumn id="10851" xr3:uid="{8D02F54C-7B43-4AD9-AD7E-F8CB81D0593B}" name="Column10835" dataDxfId="5689"/>
    <tableColumn id="10852" xr3:uid="{28421C3B-3204-4387-A7A7-4EF1E9601C04}" name="Column10836" dataDxfId="5688"/>
    <tableColumn id="10853" xr3:uid="{B98705EE-CB2D-4EB8-BEA6-0A1385889BF5}" name="Column10837" dataDxfId="5687"/>
    <tableColumn id="10854" xr3:uid="{EB8866DF-379C-43B3-9CA3-0ADAF022A37B}" name="Column10838" dataDxfId="5686"/>
    <tableColumn id="10855" xr3:uid="{B73A8C34-AE9D-412E-A782-0B35DA081F17}" name="Column10839" dataDxfId="5685"/>
    <tableColumn id="10856" xr3:uid="{51A0B16E-FDD9-40F1-AD3F-05C56A42D576}" name="Column10840" dataDxfId="5684"/>
    <tableColumn id="10857" xr3:uid="{B977DC83-223B-4CE0-870A-F135900E657E}" name="Column10841" dataDxfId="5683"/>
    <tableColumn id="10858" xr3:uid="{BAC17108-0752-4026-A454-926D0D6F73AF}" name="Column10842" dataDxfId="5682"/>
    <tableColumn id="10859" xr3:uid="{25516C83-CFF3-45CC-BA2D-BA555152C448}" name="Column10843" dataDxfId="5681"/>
    <tableColumn id="10860" xr3:uid="{79D24D6A-0E01-4307-809C-2FCC6E4EB3B8}" name="Column10844" dataDxfId="5680"/>
    <tableColumn id="10861" xr3:uid="{66426E8D-7B82-4B9C-83E0-5426CEE956C0}" name="Column10845" dataDxfId="5679"/>
    <tableColumn id="10862" xr3:uid="{D1AF6DB6-2225-46F6-8B46-DC4519ABC15F}" name="Column10846" dataDxfId="5678"/>
    <tableColumn id="10863" xr3:uid="{32C5E07B-9DAA-49DA-A62F-77BFDE91F800}" name="Column10847" dataDxfId="5677"/>
    <tableColumn id="10864" xr3:uid="{7BAE114A-0DBA-4E51-A7A4-3DB59C083429}" name="Column10848" dataDxfId="5676"/>
    <tableColumn id="10865" xr3:uid="{222BC687-D27A-4CD5-B6B9-80B269028C7C}" name="Column10849" dataDxfId="5675"/>
    <tableColumn id="10866" xr3:uid="{E976BF4A-54E7-4476-8A9C-B075660E94ED}" name="Column10850" dataDxfId="5674"/>
    <tableColumn id="10867" xr3:uid="{961FED94-3C7B-4603-A28E-63840EE022BE}" name="Column10851" dataDxfId="5673"/>
    <tableColumn id="10868" xr3:uid="{989691C2-9A46-4FC7-A183-3B6E87D2A89B}" name="Column10852" dataDxfId="5672"/>
    <tableColumn id="10869" xr3:uid="{C35A019B-CF5D-4BCE-AD05-670945E8F011}" name="Column10853" dataDxfId="5671"/>
    <tableColumn id="10870" xr3:uid="{39193B1D-6298-45DE-9736-D89A9C91AF3D}" name="Column10854" dataDxfId="5670"/>
    <tableColumn id="10871" xr3:uid="{CBF2BBE1-88CF-4D90-9A0F-BC50048517A7}" name="Column10855" dataDxfId="5669"/>
    <tableColumn id="10872" xr3:uid="{002856D1-F622-4092-BE04-147D1403121B}" name="Column10856" dataDxfId="5668"/>
    <tableColumn id="10873" xr3:uid="{F7D136FB-E958-4FE4-B814-4AA39D2794B6}" name="Column10857" dataDxfId="5667"/>
    <tableColumn id="10874" xr3:uid="{228F4589-BBA1-4FF6-B4DC-B9B1CCA70308}" name="Column10858" dataDxfId="5666"/>
    <tableColumn id="10875" xr3:uid="{7105F106-D0F9-4375-A775-53243A5C2BDD}" name="Column10859" dataDxfId="5665"/>
    <tableColumn id="10876" xr3:uid="{1CB37C5D-6C6F-4031-B781-B438CC4C7571}" name="Column10860" dataDxfId="5664"/>
    <tableColumn id="10877" xr3:uid="{3CC13928-7C8C-4E37-AF7B-02AF9F149112}" name="Column10861" dataDxfId="5663"/>
    <tableColumn id="10878" xr3:uid="{55992DB8-C79A-4021-8819-1FF586AF7709}" name="Column10862" dataDxfId="5662"/>
    <tableColumn id="10879" xr3:uid="{DC007044-DCC3-4703-BCB5-3BC337B8536C}" name="Column10863" dataDxfId="5661"/>
    <tableColumn id="10880" xr3:uid="{49DC2348-9536-4585-9836-68165D2CD909}" name="Column10864" dataDxfId="5660"/>
    <tableColumn id="10881" xr3:uid="{4AB40092-3E9E-4900-9A75-41BE8252A0FD}" name="Column10865" dataDxfId="5659"/>
    <tableColumn id="10882" xr3:uid="{B029053A-4BEA-4588-A2D4-FAD0D67144D8}" name="Column10866" dataDxfId="5658"/>
    <tableColumn id="10883" xr3:uid="{6826EB13-E915-4BD2-A68E-7AADAE32D191}" name="Column10867" dataDxfId="5657"/>
    <tableColumn id="10884" xr3:uid="{F8F2FF1A-0E63-4C69-BB8C-037D5CB22E01}" name="Column10868" dataDxfId="5656"/>
    <tableColumn id="10885" xr3:uid="{429FA2EA-4A9D-44D2-BF1D-FD99DBE212BC}" name="Column10869" dataDxfId="5655"/>
    <tableColumn id="10886" xr3:uid="{29C87EA4-9F78-4CA0-8F4E-FD33CE16B895}" name="Column10870" dataDxfId="5654"/>
    <tableColumn id="10887" xr3:uid="{D86F4F36-8469-4ACC-A95A-9436AF9B031C}" name="Column10871" dataDxfId="5653"/>
    <tableColumn id="10888" xr3:uid="{0DDCCDFD-2E90-4B28-9CA7-4EAE75791513}" name="Column10872" dataDxfId="5652"/>
    <tableColumn id="10889" xr3:uid="{BDF8932D-0CDD-4D1A-BD2C-E9F8CFB4CAA2}" name="Column10873" dataDxfId="5651"/>
    <tableColumn id="10890" xr3:uid="{989EBC44-F406-45AF-B0B1-5E592ADEB24B}" name="Column10874" dataDxfId="5650"/>
    <tableColumn id="10891" xr3:uid="{F3E7015E-8551-4193-9A66-D5FC266D1175}" name="Column10875" dataDxfId="5649"/>
    <tableColumn id="10892" xr3:uid="{BE95A7BB-0295-4481-98A0-143935C6E138}" name="Column10876" dataDxfId="5648"/>
    <tableColumn id="10893" xr3:uid="{ADFF6EE3-55BC-401A-9B07-C4F1E76816AF}" name="Column10877" dataDxfId="5647"/>
    <tableColumn id="10894" xr3:uid="{09ABBD8D-E8B3-4BA3-BDC3-5532E12C5DBB}" name="Column10878" dataDxfId="5646"/>
    <tableColumn id="10895" xr3:uid="{90620B11-81DB-4B21-8651-189BBE0A60B6}" name="Column10879" dataDxfId="5645"/>
    <tableColumn id="10896" xr3:uid="{DEC7E2E7-9780-4E7C-B38D-AB5398549AB2}" name="Column10880" dataDxfId="5644"/>
    <tableColumn id="10897" xr3:uid="{CD010AEA-1C2B-41E2-B9F6-4AFE6857A1C7}" name="Column10881" dataDxfId="5643"/>
    <tableColumn id="10898" xr3:uid="{D2A25096-C0A9-434C-9609-6A713AC78A34}" name="Column10882" dataDxfId="5642"/>
    <tableColumn id="10899" xr3:uid="{051EC190-7E39-4A8A-B725-092CB46689AC}" name="Column10883" dataDxfId="5641"/>
    <tableColumn id="10900" xr3:uid="{D4CCAFB1-E3F4-4536-8C56-FBB8E07B541A}" name="Column10884" dataDxfId="5640"/>
    <tableColumn id="10901" xr3:uid="{75CBD3C9-3BA9-4991-AA2C-BA7D111DB50E}" name="Column10885" dataDxfId="5639"/>
    <tableColumn id="10902" xr3:uid="{2D0A740B-67B5-4DB8-B24E-A4E4E925C95E}" name="Column10886" dataDxfId="5638"/>
    <tableColumn id="10903" xr3:uid="{FFE37A0B-5D3F-43B7-BF52-7159B792C10B}" name="Column10887" dataDxfId="5637"/>
    <tableColumn id="10904" xr3:uid="{5D32D8B0-E117-4F31-BA4F-096D79475777}" name="Column10888" dataDxfId="5636"/>
    <tableColumn id="10905" xr3:uid="{3CE5D4EE-5631-4372-A805-FEAF7293FB74}" name="Column10889" dataDxfId="5635"/>
    <tableColumn id="10906" xr3:uid="{A6E1C7A6-1498-40B1-9B4E-8055FC6B89CB}" name="Column10890" dataDxfId="5634"/>
    <tableColumn id="10907" xr3:uid="{2D7AF33C-7B3E-4FA6-B081-D8FBD0040392}" name="Column10891" dataDxfId="5633"/>
    <tableColumn id="10908" xr3:uid="{F6E2A2A2-BB51-47A4-8CC2-8C68489D8933}" name="Column10892" dataDxfId="5632"/>
    <tableColumn id="10909" xr3:uid="{1FC0ACD1-AF66-446B-8DD0-BD376A02A599}" name="Column10893" dataDxfId="5631"/>
    <tableColumn id="10910" xr3:uid="{6EDAA128-E969-4688-AC51-04A4B795E4C3}" name="Column10894" dataDxfId="5630"/>
    <tableColumn id="10911" xr3:uid="{099AE0CB-009E-4C82-B237-C78B341C452D}" name="Column10895" dataDxfId="5629"/>
    <tableColumn id="10912" xr3:uid="{DA313500-D93E-46B0-8636-23BB7742CF48}" name="Column10896" dataDxfId="5628"/>
    <tableColumn id="10913" xr3:uid="{3E239C31-FDEB-488A-B692-D65312CF32DC}" name="Column10897" dataDxfId="5627"/>
    <tableColumn id="10914" xr3:uid="{C47157F7-51FC-4C6B-98D2-8C89E5053295}" name="Column10898" dataDxfId="5626"/>
    <tableColumn id="10915" xr3:uid="{387D5B9D-74FE-4CD7-B2DB-EEE33BDC24CB}" name="Column10899" dataDxfId="5625"/>
    <tableColumn id="10916" xr3:uid="{0BF1BFA7-A3CF-4C32-B71C-A7783DCD8A3F}" name="Column10900" dataDxfId="5624"/>
    <tableColumn id="10917" xr3:uid="{127C8D32-5275-4749-A135-FBFC90E7F5D2}" name="Column10901" dataDxfId="5623"/>
    <tableColumn id="10918" xr3:uid="{5E8960B1-254A-4A93-A136-411CA8048B29}" name="Column10902" dataDxfId="5622"/>
    <tableColumn id="10919" xr3:uid="{73546F4F-816E-4729-A3FE-731BE92E3E37}" name="Column10903" dataDxfId="5621"/>
    <tableColumn id="10920" xr3:uid="{CBC6B9D3-470A-43AC-B9AA-24AEA99875E9}" name="Column10904" dataDxfId="5620"/>
    <tableColumn id="10921" xr3:uid="{D79AF876-E38E-4F43-8220-1C5D4B261275}" name="Column10905" dataDxfId="5619"/>
    <tableColumn id="10922" xr3:uid="{667BF182-2894-441B-8768-74311C236C48}" name="Column10906" dataDxfId="5618"/>
    <tableColumn id="10923" xr3:uid="{9E80FA9D-5CF0-429C-9CC3-90AF71243821}" name="Column10907" dataDxfId="5617"/>
    <tableColumn id="10924" xr3:uid="{3D1B479E-9BFD-48FE-A23B-22F025782B92}" name="Column10908" dataDxfId="5616"/>
    <tableColumn id="10925" xr3:uid="{A0D0A308-5F37-44AB-9FE0-5846FA480E7B}" name="Column10909" dataDxfId="5615"/>
    <tableColumn id="10926" xr3:uid="{9B8F46D6-6DED-475B-99FE-D9637557928A}" name="Column10910" dataDxfId="5614"/>
    <tableColumn id="10927" xr3:uid="{69B56AA1-6B8E-49C3-B2B7-27529EA5713F}" name="Column10911" dataDxfId="5613"/>
    <tableColumn id="10928" xr3:uid="{D619AB41-5C93-4E06-93DE-A9AA67A84C23}" name="Column10912" dataDxfId="5612"/>
    <tableColumn id="10929" xr3:uid="{7315B047-F2A7-452C-89EF-AA06B2BC4E5A}" name="Column10913" dataDxfId="5611"/>
    <tableColumn id="10930" xr3:uid="{7EBF8334-CBAB-473A-9B3C-A4C529587694}" name="Column10914" dataDxfId="5610"/>
    <tableColumn id="10931" xr3:uid="{85E38777-B31F-4C89-9CFE-602BF4596B2E}" name="Column10915" dataDxfId="5609"/>
    <tableColumn id="10932" xr3:uid="{770D618F-552D-4723-9239-A647B3CD0E61}" name="Column10916" dataDxfId="5608"/>
    <tableColumn id="10933" xr3:uid="{85474442-79F6-4799-B4EF-B8DBFF4EFFB0}" name="Column10917" dataDxfId="5607"/>
    <tableColumn id="10934" xr3:uid="{BADA7E1C-1140-4CA8-A7EC-D9741B3F3552}" name="Column10918" dataDxfId="5606"/>
    <tableColumn id="10935" xr3:uid="{B2F61C62-511F-4650-8FA6-AA40BA520473}" name="Column10919" dataDxfId="5605"/>
    <tableColumn id="10936" xr3:uid="{E8095D9D-2A1A-486C-96CE-95F809ED9303}" name="Column10920" dataDxfId="5604"/>
    <tableColumn id="10937" xr3:uid="{EE697841-1F25-4B53-8039-1261A8E945AB}" name="Column10921" dataDxfId="5603"/>
    <tableColumn id="10938" xr3:uid="{8583A913-F678-44AC-B603-F941049AAC72}" name="Column10922" dataDxfId="5602"/>
    <tableColumn id="10939" xr3:uid="{70BA95D6-5BD6-4F0A-8B02-3C6FE1E3F799}" name="Column10923" dataDxfId="5601"/>
    <tableColumn id="10940" xr3:uid="{A9677BD3-3C17-4A5B-9FC2-E8CC7DF445C3}" name="Column10924" dataDxfId="5600"/>
    <tableColumn id="10941" xr3:uid="{2C921ECB-A712-4B80-9C38-4123D8267315}" name="Column10925" dataDxfId="5599"/>
    <tableColumn id="10942" xr3:uid="{ACCB6721-A216-4EFE-9793-5E706A5CE115}" name="Column10926" dataDxfId="5598"/>
    <tableColumn id="10943" xr3:uid="{757C424A-2D46-491F-A6CA-A1A7B9AE6379}" name="Column10927" dataDxfId="5597"/>
    <tableColumn id="10944" xr3:uid="{4FDADBFA-CD55-42CF-9AE9-A1BDDB5E5E9A}" name="Column10928" dataDxfId="5596"/>
    <tableColumn id="10945" xr3:uid="{C6BBC935-6922-49B4-972B-FE20486ED995}" name="Column10929" dataDxfId="5595"/>
    <tableColumn id="10946" xr3:uid="{22162724-34E2-47C5-9575-AF23B24D0CCD}" name="Column10930" dataDxfId="5594"/>
    <tableColumn id="10947" xr3:uid="{ED3ADE89-DC90-4882-B255-2F6FAD966E6B}" name="Column10931" dataDxfId="5593"/>
    <tableColumn id="10948" xr3:uid="{A819663F-AFDA-490A-9056-F9780FD5A980}" name="Column10932" dataDxfId="5592"/>
    <tableColumn id="10949" xr3:uid="{97A80433-1F94-4299-8226-BC6AEFE2D62D}" name="Column10933" dataDxfId="5591"/>
    <tableColumn id="10950" xr3:uid="{07E39260-9157-4B93-841D-BC8D530297AC}" name="Column10934" dataDxfId="5590"/>
    <tableColumn id="10951" xr3:uid="{11415395-9D70-4E22-AA8B-6614F88AEB0B}" name="Column10935" dataDxfId="5589"/>
    <tableColumn id="10952" xr3:uid="{D77B1A0C-2F5A-4456-950D-78FB52630BD8}" name="Column10936" dataDxfId="5588"/>
    <tableColumn id="10953" xr3:uid="{EA6D1EA8-C2C7-4840-8B8F-45E6A6D9B766}" name="Column10937" dataDxfId="5587"/>
    <tableColumn id="10954" xr3:uid="{512C18C8-646C-48D2-96CA-3078D15062EF}" name="Column10938" dataDxfId="5586"/>
    <tableColumn id="10955" xr3:uid="{2E790F2A-1507-484A-B6A8-FBE369BA17FF}" name="Column10939" dataDxfId="5585"/>
    <tableColumn id="10956" xr3:uid="{E0C472D0-334F-4FA9-A174-A1F0C2E9B143}" name="Column10940" dataDxfId="5584"/>
    <tableColumn id="10957" xr3:uid="{0D927DFB-88F1-4F92-8EF1-CC28101C4650}" name="Column10941" dataDxfId="5583"/>
    <tableColumn id="10958" xr3:uid="{26C75D49-C796-458F-8BD7-885BAACAE046}" name="Column10942" dataDxfId="5582"/>
    <tableColumn id="10959" xr3:uid="{AD43158D-32AF-4370-A7E0-60434F76DDA6}" name="Column10943" dataDxfId="5581"/>
    <tableColumn id="10960" xr3:uid="{C33C0A65-7BC2-4667-90E3-75D75E664504}" name="Column10944" dataDxfId="5580"/>
    <tableColumn id="10961" xr3:uid="{B763D44F-5AD8-466B-BC5D-9653FAC8EF5E}" name="Column10945" dataDxfId="5579"/>
    <tableColumn id="10962" xr3:uid="{9C50747E-C92C-4E88-A2AB-B4BA6E8CAEC3}" name="Column10946" dataDxfId="5578"/>
    <tableColumn id="10963" xr3:uid="{E0AC1446-EEF2-4D7A-B141-7C1D876C84D2}" name="Column10947" dataDxfId="5577"/>
    <tableColumn id="10964" xr3:uid="{CF7AD20B-D22B-4F87-BEB8-7ACB3B29A50F}" name="Column10948" dataDxfId="5576"/>
    <tableColumn id="10965" xr3:uid="{365D3033-E0A7-41DA-842E-0188D4A1785D}" name="Column10949" dataDxfId="5575"/>
    <tableColumn id="10966" xr3:uid="{EF8DD427-67EE-4028-9147-BC1D6587A180}" name="Column10950" dataDxfId="5574"/>
    <tableColumn id="10967" xr3:uid="{E7C0B2B9-5F05-4B77-82EB-5A8209E6FA58}" name="Column10951" dataDxfId="5573"/>
    <tableColumn id="10968" xr3:uid="{BD8C5AC8-8906-4E08-985D-5537BB2DC280}" name="Column10952" dataDxfId="5572"/>
    <tableColumn id="10969" xr3:uid="{C8BCEA3B-0742-4C70-A5FD-88C4A371FB4C}" name="Column10953" dataDxfId="5571"/>
    <tableColumn id="10970" xr3:uid="{36220839-6310-4162-8F54-E017C6496F2A}" name="Column10954" dataDxfId="5570"/>
    <tableColumn id="10971" xr3:uid="{BC56D0D8-844B-4582-AE27-245EEE398651}" name="Column10955" dataDxfId="5569"/>
    <tableColumn id="10972" xr3:uid="{814A1967-8CAB-48B6-96F4-385CA8FC5835}" name="Column10956" dataDxfId="5568"/>
    <tableColumn id="10973" xr3:uid="{2F07ECD7-C2D1-485B-A1AC-BAC591EB62E7}" name="Column10957" dataDxfId="5567"/>
    <tableColumn id="10974" xr3:uid="{18180E88-B4C9-410F-AE6B-9C74853726C7}" name="Column10958" dataDxfId="5566"/>
    <tableColumn id="10975" xr3:uid="{314512E7-972E-4E7D-BEEF-250465787C50}" name="Column10959" dataDxfId="5565"/>
    <tableColumn id="10976" xr3:uid="{68F6015B-EBEB-4390-B87A-9351D8C30E16}" name="Column10960" dataDxfId="5564"/>
    <tableColumn id="10977" xr3:uid="{30B88BCF-5BC6-481E-AEC4-98332144A675}" name="Column10961" dataDxfId="5563"/>
    <tableColumn id="10978" xr3:uid="{BA64E3E7-E1B6-469D-872B-B71C7CA8D640}" name="Column10962" dataDxfId="5562"/>
    <tableColumn id="10979" xr3:uid="{4125942F-F865-4C44-8B4C-8C55AA6DF414}" name="Column10963" dataDxfId="5561"/>
    <tableColumn id="10980" xr3:uid="{3B3675E7-7044-4096-8A8F-C3BDFE1D8B00}" name="Column10964" dataDxfId="5560"/>
    <tableColumn id="10981" xr3:uid="{28377D20-B15E-4695-9240-EACB54D8D39C}" name="Column10965" dataDxfId="5559"/>
    <tableColumn id="10982" xr3:uid="{01B12569-9C25-4205-A195-EB4B8D7D00E4}" name="Column10966" dataDxfId="5558"/>
    <tableColumn id="10983" xr3:uid="{B809066F-4F56-4C24-A9E2-2B76DE496DAA}" name="Column10967" dataDxfId="5557"/>
    <tableColumn id="10984" xr3:uid="{9549AA9E-FD9B-447B-886D-0AC24C52531F}" name="Column10968" dataDxfId="5556"/>
    <tableColumn id="10985" xr3:uid="{E1FF57E2-F450-4F8E-A39F-1C1BFDD5FC17}" name="Column10969" dataDxfId="5555"/>
    <tableColumn id="10986" xr3:uid="{5555CAAF-AA4B-4BFE-9F9E-17EDEEE1D5D8}" name="Column10970" dataDxfId="5554"/>
    <tableColumn id="10987" xr3:uid="{1386FE8E-594A-4961-8400-3EF14DFC9766}" name="Column10971" dataDxfId="5553"/>
    <tableColumn id="10988" xr3:uid="{BA3DF708-1D87-413E-AEDB-0599C010F9C7}" name="Column10972" dataDxfId="5552"/>
    <tableColumn id="10989" xr3:uid="{3802DF4A-8B09-4D29-9BDC-D1AF983DD390}" name="Column10973" dataDxfId="5551"/>
    <tableColumn id="10990" xr3:uid="{CCB0FE84-03AA-4812-A8BF-555E052037D4}" name="Column10974" dataDxfId="5550"/>
    <tableColumn id="10991" xr3:uid="{E7351519-0565-4A25-B8A6-268EA8C588B8}" name="Column10975" dataDxfId="5549"/>
    <tableColumn id="10992" xr3:uid="{4BBDA136-0146-4E2A-8390-D57360D87E6C}" name="Column10976" dataDxfId="5548"/>
    <tableColumn id="10993" xr3:uid="{2513363F-8DF2-45B0-8394-5B509CF3E95B}" name="Column10977" dataDxfId="5547"/>
    <tableColumn id="10994" xr3:uid="{967337BA-A450-4364-809A-2E72DFFE60B3}" name="Column10978" dataDxfId="5546"/>
    <tableColumn id="10995" xr3:uid="{4045D4D4-CEB3-46BE-89A8-C920B3E4CA1D}" name="Column10979" dataDxfId="5545"/>
    <tableColumn id="10996" xr3:uid="{B4A2F548-3DAB-4133-A194-E235E3566E71}" name="Column10980" dataDxfId="5544"/>
    <tableColumn id="10997" xr3:uid="{EDBCDB8F-C1B9-49F4-8AA3-5400D598C828}" name="Column10981" dataDxfId="5543"/>
    <tableColumn id="10998" xr3:uid="{25F8B634-62DA-4270-B33D-6AA8B6477CA1}" name="Column10982" dataDxfId="5542"/>
    <tableColumn id="10999" xr3:uid="{2C94F8EE-C80F-4D3B-84CF-7EB56D773359}" name="Column10983" dataDxfId="5541"/>
    <tableColumn id="11000" xr3:uid="{BB2270FC-0829-476C-9B25-5462F9E468EA}" name="Column10984" dataDxfId="5540"/>
    <tableColumn id="11001" xr3:uid="{36A822D3-F426-49B7-9AF8-67618E9C6A0E}" name="Column10985" dataDxfId="5539"/>
    <tableColumn id="11002" xr3:uid="{E2D6C6C4-DAB5-4B5F-99CB-93BAAB4A89A1}" name="Column10986" dataDxfId="5538"/>
    <tableColumn id="11003" xr3:uid="{7DC4B6F4-51F0-4532-8F90-060431B5C7B7}" name="Column10987" dataDxfId="5537"/>
    <tableColumn id="11004" xr3:uid="{F1FD73CC-8F9A-482A-ACE7-AC9EA37B10E9}" name="Column10988" dataDxfId="5536"/>
    <tableColumn id="11005" xr3:uid="{A01E42ED-ACE8-4AC6-95B3-358FA133DF23}" name="Column10989" dataDxfId="5535"/>
    <tableColumn id="11006" xr3:uid="{44A57EA5-3347-4B99-AE41-4FEDE73CBB93}" name="Column10990" dataDxfId="5534"/>
    <tableColumn id="11007" xr3:uid="{6E1F0FD4-30B8-452C-A2BF-BB4F6B47CCE4}" name="Column10991" dataDxfId="5533"/>
    <tableColumn id="11008" xr3:uid="{06FA6444-F336-4CFE-843C-958D0E3481A2}" name="Column10992" dataDxfId="5532"/>
    <tableColumn id="11009" xr3:uid="{677DA9CB-970C-4F8F-8FE7-B1CAE1D5444F}" name="Column10993" dataDxfId="5531"/>
    <tableColumn id="11010" xr3:uid="{8251E29F-193B-4E7A-98E3-A571EB3691F3}" name="Column10994" dataDxfId="5530"/>
    <tableColumn id="11011" xr3:uid="{A83004F7-7F2B-4D2C-B8F8-0496C8809D85}" name="Column10995" dataDxfId="5529"/>
    <tableColumn id="11012" xr3:uid="{94EAB1F8-DCAE-465D-BA21-D6B69FDCA0AC}" name="Column10996" dataDxfId="5528"/>
    <tableColumn id="11013" xr3:uid="{DD15330C-3463-4BBE-B384-6B72A022D59F}" name="Column10997" dataDxfId="5527"/>
    <tableColumn id="11014" xr3:uid="{BD9FA78C-573E-4758-90ED-3FCEDDE26EC5}" name="Column10998" dataDxfId="5526"/>
    <tableColumn id="11015" xr3:uid="{AAF5DC59-8293-4286-B70C-50928689C6D8}" name="Column10999" dataDxfId="5525"/>
    <tableColumn id="11016" xr3:uid="{B7C4EBAE-9E05-474E-BCA9-1D55CCBDFE25}" name="Column11000" dataDxfId="5524"/>
    <tableColumn id="11017" xr3:uid="{77DD649A-4B72-46D3-9B0A-EB13A7E83D78}" name="Column11001" dataDxfId="5523"/>
    <tableColumn id="11018" xr3:uid="{2696326E-0D5E-4227-B520-B863D2F4E58C}" name="Column11002" dataDxfId="5522"/>
    <tableColumn id="11019" xr3:uid="{3711A78F-3C40-4080-9408-7E3A5DF87F42}" name="Column11003" dataDxfId="5521"/>
    <tableColumn id="11020" xr3:uid="{FED9A632-611B-4C60-9596-A27BAB573929}" name="Column11004" dataDxfId="5520"/>
    <tableColumn id="11021" xr3:uid="{AB645FBB-D1DC-40CE-A337-4AD718591011}" name="Column11005" dataDxfId="5519"/>
    <tableColumn id="11022" xr3:uid="{F69010D6-68F3-4A1E-BC60-FDB2E0BD4165}" name="Column11006" dataDxfId="5518"/>
    <tableColumn id="11023" xr3:uid="{B6716D49-40B9-48F1-8289-0C031E4C7EA8}" name="Column11007" dataDxfId="5517"/>
    <tableColumn id="11024" xr3:uid="{02DC3097-00BC-4091-A588-CBAE94C365D7}" name="Column11008" dataDxfId="5516"/>
    <tableColumn id="11025" xr3:uid="{19AD2B83-8831-4DB5-B9A3-C1BEF8BA2788}" name="Column11009" dataDxfId="5515"/>
    <tableColumn id="11026" xr3:uid="{07EAF2D8-68D6-4A63-8A5E-AFBA52A2516D}" name="Column11010" dataDxfId="5514"/>
    <tableColumn id="11027" xr3:uid="{D49E0C0C-F30E-4440-A989-E6AF47CADE89}" name="Column11011" dataDxfId="5513"/>
    <tableColumn id="11028" xr3:uid="{3D35D814-8344-4A59-B140-4C3283B9FDF1}" name="Column11012" dataDxfId="5512"/>
    <tableColumn id="11029" xr3:uid="{9431207C-9F94-489A-8A61-D7D51AC72E93}" name="Column11013" dataDxfId="5511"/>
    <tableColumn id="11030" xr3:uid="{E37ECF70-E436-4A49-9E01-A2412F6F4D45}" name="Column11014" dataDxfId="5510"/>
    <tableColumn id="11031" xr3:uid="{66127E69-8E42-471A-88DE-002E33F946E1}" name="Column11015" dataDxfId="5509"/>
    <tableColumn id="11032" xr3:uid="{C13204E1-6360-4E9A-A92E-4794EF07B75A}" name="Column11016" dataDxfId="5508"/>
    <tableColumn id="11033" xr3:uid="{75C104CE-E25B-4DA6-8ED6-BE756FB080B3}" name="Column11017" dataDxfId="5507"/>
    <tableColumn id="11034" xr3:uid="{453D3A21-2D00-4E4A-A1A3-272C99B3E55D}" name="Column11018" dataDxfId="5506"/>
    <tableColumn id="11035" xr3:uid="{AD2D0E8A-691D-473A-8220-D756CDA45D3E}" name="Column11019" dataDxfId="5505"/>
    <tableColumn id="11036" xr3:uid="{6809DA43-B233-4A96-B3BD-C51AF89C40A4}" name="Column11020" dataDxfId="5504"/>
    <tableColumn id="11037" xr3:uid="{1BB55DA8-7FDF-4EED-8117-1F9618B6EF4E}" name="Column11021" dataDxfId="5503"/>
    <tableColumn id="11038" xr3:uid="{E5D3E2EC-ED29-4755-B102-B6F4356B6211}" name="Column11022" dataDxfId="5502"/>
    <tableColumn id="11039" xr3:uid="{139674DB-9118-45AF-9250-77005AB9723A}" name="Column11023" dataDxfId="5501"/>
    <tableColumn id="11040" xr3:uid="{32799C3F-A240-4A20-8E06-935B21795CC7}" name="Column11024" dataDxfId="5500"/>
    <tableColumn id="11041" xr3:uid="{2AE54AA7-8C91-4068-BB7C-F6A5D22D61C7}" name="Column11025" dataDxfId="5499"/>
    <tableColumn id="11042" xr3:uid="{66358136-60D3-405A-B7F2-37AD54D98C8F}" name="Column11026" dataDxfId="5498"/>
    <tableColumn id="11043" xr3:uid="{76C72206-0971-4B07-B712-F63A75FF5E8E}" name="Column11027" dataDxfId="5497"/>
    <tableColumn id="11044" xr3:uid="{B2BED7AB-69C7-4438-9D9F-7BA0AC3C60D1}" name="Column11028" dataDxfId="5496"/>
    <tableColumn id="11045" xr3:uid="{122E427F-633D-42E4-9F62-7BCAF77875E7}" name="Column11029" dataDxfId="5495"/>
    <tableColumn id="11046" xr3:uid="{0EEECED3-2A3D-4F10-9E9C-EE52F320FC96}" name="Column11030" dataDxfId="5494"/>
    <tableColumn id="11047" xr3:uid="{0D9AE5C1-B44E-44FB-B416-1272ACE9D14F}" name="Column11031" dataDxfId="5493"/>
    <tableColumn id="11048" xr3:uid="{2076516F-AFA5-4F56-80E8-C11FDA3F8405}" name="Column11032" dataDxfId="5492"/>
    <tableColumn id="11049" xr3:uid="{1071F954-D47D-4322-B017-86A87808AB94}" name="Column11033" dataDxfId="5491"/>
    <tableColumn id="11050" xr3:uid="{2D458F60-39F2-47A9-AA56-976E50CA3B53}" name="Column11034" dataDxfId="5490"/>
    <tableColumn id="11051" xr3:uid="{8D5FF288-17D6-4125-B1B1-BABD1EFCC9F8}" name="Column11035" dataDxfId="5489"/>
    <tableColumn id="11052" xr3:uid="{6378D078-2114-407E-A6B8-86A4E6B48948}" name="Column11036" dataDxfId="5488"/>
    <tableColumn id="11053" xr3:uid="{E7BBF587-08FF-4132-8D58-87E20DFF7CC9}" name="Column11037" dataDxfId="5487"/>
    <tableColumn id="11054" xr3:uid="{CC97414F-1B46-4225-87C9-E223B287D6F1}" name="Column11038" dataDxfId="5486"/>
    <tableColumn id="11055" xr3:uid="{7BA89A30-57D0-4AC9-A50F-C39159D4FE31}" name="Column11039" dataDxfId="5485"/>
    <tableColumn id="11056" xr3:uid="{28B717CB-4E9E-4E30-A9E1-983CC17525F6}" name="Column11040" dataDxfId="5484"/>
    <tableColumn id="11057" xr3:uid="{8C9BF5EF-06C8-417A-B5EF-2CABF5E1FB8F}" name="Column11041" dataDxfId="5483"/>
    <tableColumn id="11058" xr3:uid="{94BD61DA-430A-40BF-A7A8-FC81969862F0}" name="Column11042" dataDxfId="5482"/>
    <tableColumn id="11059" xr3:uid="{12951DCC-06D2-47E3-9EF5-57F2A14B6642}" name="Column11043" dataDxfId="5481"/>
    <tableColumn id="11060" xr3:uid="{3214C412-CCA1-4761-885A-260D707D0F53}" name="Column11044" dataDxfId="5480"/>
    <tableColumn id="11061" xr3:uid="{CBDCC693-56E9-4834-AEF4-535507EE4D3E}" name="Column11045" dataDxfId="5479"/>
    <tableColumn id="11062" xr3:uid="{AFD28B2A-71B2-4147-BF5F-39258470283E}" name="Column11046" dataDxfId="5478"/>
    <tableColumn id="11063" xr3:uid="{BB50FB4A-29B3-4081-9852-02D55BB6F4F0}" name="Column11047" dataDxfId="5477"/>
    <tableColumn id="11064" xr3:uid="{26D34D76-2ECE-49CB-8686-131375CA6602}" name="Column11048" dataDxfId="5476"/>
    <tableColumn id="11065" xr3:uid="{B18FF30F-0E50-4653-8D6A-86C8811F2A87}" name="Column11049" dataDxfId="5475"/>
    <tableColumn id="11066" xr3:uid="{FEA8741D-DF7D-428B-9D08-408004A4E066}" name="Column11050" dataDxfId="5474"/>
    <tableColumn id="11067" xr3:uid="{BC99BD9C-8DBF-4866-9526-9041227774F1}" name="Column11051" dataDxfId="5473"/>
    <tableColumn id="11068" xr3:uid="{0E57467F-A51C-422F-8301-6B334F872E16}" name="Column11052" dataDxfId="5472"/>
    <tableColumn id="11069" xr3:uid="{04EB1CF1-1939-49DE-84C1-D73791E5C309}" name="Column11053" dataDxfId="5471"/>
    <tableColumn id="11070" xr3:uid="{96C13221-49EE-45FE-A22A-1564E0379762}" name="Column11054" dataDxfId="5470"/>
    <tableColumn id="11071" xr3:uid="{A3F5FE35-3BAC-4D6D-B4AA-91C20D1956C8}" name="Column11055" dataDxfId="5469"/>
    <tableColumn id="11072" xr3:uid="{C26FB3E4-9EB1-43C7-8553-D1E127D77AC2}" name="Column11056" dataDxfId="5468"/>
    <tableColumn id="11073" xr3:uid="{ED948C15-C416-4C92-9198-31D6DC1F4C49}" name="Column11057" dataDxfId="5467"/>
    <tableColumn id="11074" xr3:uid="{D03BB2B5-7788-47B1-9245-510897A5042D}" name="Column11058" dataDxfId="5466"/>
    <tableColumn id="11075" xr3:uid="{CA4B379B-64EC-4358-ABBA-5CD7831B1F84}" name="Column11059" dataDxfId="5465"/>
    <tableColumn id="11076" xr3:uid="{C0CBCE7C-42FC-4E9E-8264-8C608B0CD2F9}" name="Column11060" dataDxfId="5464"/>
    <tableColumn id="11077" xr3:uid="{E1A428B6-C335-48F9-BBC7-C92B96D7CBF4}" name="Column11061" dataDxfId="5463"/>
    <tableColumn id="11078" xr3:uid="{DF98FB0B-37B7-416D-B8C9-40944C436AB1}" name="Column11062" dataDxfId="5462"/>
    <tableColumn id="11079" xr3:uid="{92502C20-FCBA-4166-BA42-1A87B81742DB}" name="Column11063" dataDxfId="5461"/>
    <tableColumn id="11080" xr3:uid="{9ED1F344-97EE-4F62-96D6-212599599D29}" name="Column11064" dataDxfId="5460"/>
    <tableColumn id="11081" xr3:uid="{0A3253CB-6F9A-4222-846F-AAF2DBC5AA99}" name="Column11065" dataDxfId="5459"/>
    <tableColumn id="11082" xr3:uid="{559565F6-824C-47D9-8DE3-7A65B467B4E1}" name="Column11066" dataDxfId="5458"/>
    <tableColumn id="11083" xr3:uid="{1938F4EB-6511-4DD9-A273-09939DC4D0BC}" name="Column11067" dataDxfId="5457"/>
    <tableColumn id="11084" xr3:uid="{C2E626C4-0BCE-4646-B930-A793D1E8CA85}" name="Column11068" dataDxfId="5456"/>
    <tableColumn id="11085" xr3:uid="{12BC92B2-5CCD-4FCF-8A99-6F3C534753D6}" name="Column11069" dataDxfId="5455"/>
    <tableColumn id="11086" xr3:uid="{898833E8-CC54-4AE8-8691-9E935453515B}" name="Column11070" dataDxfId="5454"/>
    <tableColumn id="11087" xr3:uid="{BEA7AFAC-E136-4D2E-9F2A-9C27C2D866F8}" name="Column11071" dataDxfId="5453"/>
    <tableColumn id="11088" xr3:uid="{19251053-006C-49B8-8BCA-093BEEAB9436}" name="Column11072" dataDxfId="5452"/>
    <tableColumn id="11089" xr3:uid="{14F00C21-525B-4681-BADF-C2D03684352D}" name="Column11073" dataDxfId="5451"/>
    <tableColumn id="11090" xr3:uid="{949EFB53-DECE-41A7-8830-45659AA295AC}" name="Column11074" dataDxfId="5450"/>
    <tableColumn id="11091" xr3:uid="{B163B047-AB02-4EE7-933E-9B17ACDB3268}" name="Column11075" dataDxfId="5449"/>
    <tableColumn id="11092" xr3:uid="{E44B6F73-C646-49C9-9B80-F4C493FDEE89}" name="Column11076" dataDxfId="5448"/>
    <tableColumn id="11093" xr3:uid="{43DC4874-9C5C-46AC-96E2-FB73E06102E6}" name="Column11077" dataDxfId="5447"/>
    <tableColumn id="11094" xr3:uid="{48D42E5A-F8F7-4220-9454-51468F3F30D7}" name="Column11078" dataDxfId="5446"/>
    <tableColumn id="11095" xr3:uid="{5C0593FA-108D-4AED-ACCE-A893D0CE8B62}" name="Column11079" dataDxfId="5445"/>
    <tableColumn id="11096" xr3:uid="{8F1D0284-F747-444F-91AD-2347514EE8C6}" name="Column11080" dataDxfId="5444"/>
    <tableColumn id="11097" xr3:uid="{65974897-596F-45E8-A21B-6A9B0F21EE2A}" name="Column11081" dataDxfId="5443"/>
    <tableColumn id="11098" xr3:uid="{9535C749-9D76-4FBE-87C5-FCE9C025C284}" name="Column11082" dataDxfId="5442"/>
    <tableColumn id="11099" xr3:uid="{869BD838-3160-43FB-89C5-C4D5FF458258}" name="Column11083" dataDxfId="5441"/>
    <tableColumn id="11100" xr3:uid="{62855FC8-001E-43E1-8D6B-0482B500D34B}" name="Column11084" dataDxfId="5440"/>
    <tableColumn id="11101" xr3:uid="{820A4F32-3ECA-4C6C-8D2B-4D886E14720A}" name="Column11085" dataDxfId="5439"/>
    <tableColumn id="11102" xr3:uid="{43CFC549-AAD0-4581-AB22-685FD6B5A86F}" name="Column11086" dataDxfId="5438"/>
    <tableColumn id="11103" xr3:uid="{564733A8-A43F-45BE-B6D9-E130D077CA73}" name="Column11087" dataDxfId="5437"/>
    <tableColumn id="11104" xr3:uid="{EA33CEAD-6D4C-4D96-89B7-3A2C76752604}" name="Column11088" dataDxfId="5436"/>
    <tableColumn id="11105" xr3:uid="{3E56C2C6-79D6-4E2B-8F29-AF8E7A6E3480}" name="Column11089" dataDxfId="5435"/>
    <tableColumn id="11106" xr3:uid="{E7EDB966-38DA-429A-A5E5-9520AFD12E7B}" name="Column11090" dataDxfId="5434"/>
    <tableColumn id="11107" xr3:uid="{DB0E2CCE-E633-4E6A-8719-C838AB9E2B02}" name="Column11091" dataDxfId="5433"/>
    <tableColumn id="11108" xr3:uid="{EBE97859-514F-4A2E-92E5-EB0B9F8B5623}" name="Column11092" dataDxfId="5432"/>
    <tableColumn id="11109" xr3:uid="{41A4E862-31A5-44E2-84F3-4E4AD02A62FC}" name="Column11093" dataDxfId="5431"/>
    <tableColumn id="11110" xr3:uid="{777F0A12-9DAD-4B5C-9374-46C6A4A85103}" name="Column11094" dataDxfId="5430"/>
    <tableColumn id="11111" xr3:uid="{8F562968-03F5-4F04-8860-784AD2BC2F8B}" name="Column11095" dataDxfId="5429"/>
    <tableColumn id="11112" xr3:uid="{CC65F75C-C996-4B90-8C63-8AE0E7C1E3CD}" name="Column11096" dataDxfId="5428"/>
    <tableColumn id="11113" xr3:uid="{A0FB9FBD-0261-42AF-B5D1-75CD895E4F02}" name="Column11097" dataDxfId="5427"/>
    <tableColumn id="11114" xr3:uid="{C7E8E4A1-FBA4-4151-B562-3541287BEBD5}" name="Column11098" dataDxfId="5426"/>
    <tableColumn id="11115" xr3:uid="{F2962B6A-A34B-4261-AACB-C55F6997085A}" name="Column11099" dataDxfId="5425"/>
    <tableColumn id="11116" xr3:uid="{F4EE9EB5-CBCB-4388-9EF9-C92BA603AB11}" name="Column11100" dataDxfId="5424"/>
    <tableColumn id="11117" xr3:uid="{9E968194-7A65-4812-B60D-F36C4E6A4F74}" name="Column11101" dataDxfId="5423"/>
    <tableColumn id="11118" xr3:uid="{7986C896-0A1C-4A61-B1B3-58E7F1692AB3}" name="Column11102" dataDxfId="5422"/>
    <tableColumn id="11119" xr3:uid="{8636B3DA-C9AB-4FF4-BEC0-1273FD5B866E}" name="Column11103" dataDxfId="5421"/>
    <tableColumn id="11120" xr3:uid="{1AD3B254-81CC-4B59-B3F0-29051ABD4E8B}" name="Column11104" dataDxfId="5420"/>
    <tableColumn id="11121" xr3:uid="{781ECBC1-9FBB-4A93-A656-BF2AEB44CA6C}" name="Column11105" dataDxfId="5419"/>
    <tableColumn id="11122" xr3:uid="{7790F3BC-E38E-4D40-AB2F-C1A377F46ECB}" name="Column11106" dataDxfId="5418"/>
    <tableColumn id="11123" xr3:uid="{3E595B3E-6F81-43D2-9C7C-E2C8821B4FBE}" name="Column11107" dataDxfId="5417"/>
    <tableColumn id="11124" xr3:uid="{1A93021B-2A43-4B7C-87D4-92021227E5D4}" name="Column11108" dataDxfId="5416"/>
    <tableColumn id="11125" xr3:uid="{25FFF344-D96E-4070-9D14-BFBA2D19474E}" name="Column11109" dataDxfId="5415"/>
    <tableColumn id="11126" xr3:uid="{4217ED93-FF30-4397-8D16-E9752D3CDC97}" name="Column11110" dataDxfId="5414"/>
    <tableColumn id="11127" xr3:uid="{8E336671-EED7-4007-816E-E2562AA3E047}" name="Column11111" dataDxfId="5413"/>
    <tableColumn id="11128" xr3:uid="{B649E4A4-D970-496F-A5DB-ED9801E3033A}" name="Column11112" dataDxfId="5412"/>
    <tableColumn id="11129" xr3:uid="{612BBDCC-6D72-43B6-832A-2597B38BD916}" name="Column11113" dataDxfId="5411"/>
    <tableColumn id="11130" xr3:uid="{40E3608D-048F-45DD-86B8-2C2233A6A00F}" name="Column11114" dataDxfId="5410"/>
    <tableColumn id="11131" xr3:uid="{5E9931E5-38DB-4EF4-966E-D15BDE2FEBE0}" name="Column11115" dataDxfId="5409"/>
    <tableColumn id="11132" xr3:uid="{5F68371E-9490-4FFB-AAC2-70E9E2FC3275}" name="Column11116" dataDxfId="5408"/>
    <tableColumn id="11133" xr3:uid="{4E8E01F9-D362-43FF-BE10-FFCE864B3932}" name="Column11117" dataDxfId="5407"/>
    <tableColumn id="11134" xr3:uid="{28693E10-1573-466F-9E00-F095E6FAC2AB}" name="Column11118" dataDxfId="5406"/>
    <tableColumn id="11135" xr3:uid="{018EF1E7-3EB0-45D3-B8EA-875720978C00}" name="Column11119" dataDxfId="5405"/>
    <tableColumn id="11136" xr3:uid="{29562D3B-F7C4-4CA7-9B54-85C551C94B7E}" name="Column11120" dataDxfId="5404"/>
    <tableColumn id="11137" xr3:uid="{6EBDEC7F-DEEB-4214-92F3-3F9F613EC44A}" name="Column11121" dataDxfId="5403"/>
    <tableColumn id="11138" xr3:uid="{89FFBAE5-D707-467C-8E1E-34DF4F8327D9}" name="Column11122" dataDxfId="5402"/>
    <tableColumn id="11139" xr3:uid="{7914AF1A-7DF3-4558-9ED3-EB1F0C64859D}" name="Column11123" dataDxfId="5401"/>
    <tableColumn id="11140" xr3:uid="{8ECFB4EC-953C-40AA-BB38-39C0B6273C83}" name="Column11124" dataDxfId="5400"/>
    <tableColumn id="11141" xr3:uid="{D9F1F3F1-A95E-440D-875D-496E5552621E}" name="Column11125" dataDxfId="5399"/>
    <tableColumn id="11142" xr3:uid="{197B8AF5-6D71-498A-BE99-0B80B3871A70}" name="Column11126" dataDxfId="5398"/>
    <tableColumn id="11143" xr3:uid="{571D9F4D-8EC7-4F09-9F1B-E53887F046AC}" name="Column11127" dataDxfId="5397"/>
    <tableColumn id="11144" xr3:uid="{40F662E8-57AB-4E49-8E97-9CE004DAF6D4}" name="Column11128" dataDxfId="5396"/>
    <tableColumn id="11145" xr3:uid="{06B000F3-3D96-4F8B-9633-87EACD794F94}" name="Column11129" dataDxfId="5395"/>
    <tableColumn id="11146" xr3:uid="{C1E39B78-99AE-4038-BBC2-5CAB4900F582}" name="Column11130" dataDxfId="5394"/>
    <tableColumn id="11147" xr3:uid="{A5F2464A-3765-4801-A8DF-670175446A96}" name="Column11131" dataDxfId="5393"/>
    <tableColumn id="11148" xr3:uid="{A8CAE288-8DD5-4199-811F-594A99BEF4B1}" name="Column11132" dataDxfId="5392"/>
    <tableColumn id="11149" xr3:uid="{BC4CF5CB-F345-4AD2-B000-B99843B55D98}" name="Column11133" dataDxfId="5391"/>
    <tableColumn id="11150" xr3:uid="{48765A1C-D872-4783-A63E-0546FDF95509}" name="Column11134" dataDxfId="5390"/>
    <tableColumn id="11151" xr3:uid="{BD87FEED-D696-453B-8561-3299D4889DFD}" name="Column11135" dataDxfId="5389"/>
    <tableColumn id="11152" xr3:uid="{356F480F-1F90-4158-AAE4-8246C008AA86}" name="Column11136" dataDxfId="5388"/>
    <tableColumn id="11153" xr3:uid="{DF3C66CB-8353-4E40-AEB5-FAB066CC2DA4}" name="Column11137" dataDxfId="5387"/>
    <tableColumn id="11154" xr3:uid="{9ADB9245-5BF0-4E21-86BE-47563F18E532}" name="Column11138" dataDxfId="5386"/>
    <tableColumn id="11155" xr3:uid="{E61C8B15-0476-4899-BBD1-191E222EAA4F}" name="Column11139" dataDxfId="5385"/>
    <tableColumn id="11156" xr3:uid="{B7E8B18D-8EA2-45E1-9856-3722E84BF50D}" name="Column11140" dataDxfId="5384"/>
    <tableColumn id="11157" xr3:uid="{686440FB-095C-4C89-9060-98DA3390384C}" name="Column11141" dataDxfId="5383"/>
    <tableColumn id="11158" xr3:uid="{0BDE6C48-ADD8-4A3B-981A-23DE6B500AD3}" name="Column11142" dataDxfId="5382"/>
    <tableColumn id="11159" xr3:uid="{C7F3E324-F08F-4F1D-9E6F-863E92C84AB3}" name="Column11143" dataDxfId="5381"/>
    <tableColumn id="11160" xr3:uid="{1E0B7DEA-B7D5-498A-AADC-ACD599957E7E}" name="Column11144" dataDxfId="5380"/>
    <tableColumn id="11161" xr3:uid="{1C7E9A2E-5726-4D71-B1D5-3C576A7AF8A4}" name="Column11145" dataDxfId="5379"/>
    <tableColumn id="11162" xr3:uid="{86FA8F1F-97CD-4787-91E6-DEEE6813DB47}" name="Column11146" dataDxfId="5378"/>
    <tableColumn id="11163" xr3:uid="{5DB74D89-7C52-483E-BA3A-CC608850AD3D}" name="Column11147" dataDxfId="5377"/>
    <tableColumn id="11164" xr3:uid="{E75388F6-CE7E-479A-B3E1-5190F6131F07}" name="Column11148" dataDxfId="5376"/>
    <tableColumn id="11165" xr3:uid="{AEA67066-8F6B-4F2B-B8AA-2DC20BED0EB2}" name="Column11149" dataDxfId="5375"/>
    <tableColumn id="11166" xr3:uid="{C81170BC-0175-4F66-8814-635ED5E50E78}" name="Column11150" dataDxfId="5374"/>
    <tableColumn id="11167" xr3:uid="{27AF164E-E5F9-4CFC-AC2B-CB1381148357}" name="Column11151" dataDxfId="5373"/>
    <tableColumn id="11168" xr3:uid="{BFA2FB9B-FA96-49CC-8FCC-DF50927EA971}" name="Column11152" dataDxfId="5372"/>
    <tableColumn id="11169" xr3:uid="{AB93087B-65D2-477B-856E-113EB07D93D3}" name="Column11153" dataDxfId="5371"/>
    <tableColumn id="11170" xr3:uid="{02B30EEF-2D90-474F-A4FD-720B2CA756D8}" name="Column11154" dataDxfId="5370"/>
    <tableColumn id="11171" xr3:uid="{752A0B67-A92D-4442-82A2-8220F153BC4E}" name="Column11155" dataDxfId="5369"/>
    <tableColumn id="11172" xr3:uid="{B55DDD62-623D-4E98-9B63-917539A5D79A}" name="Column11156" dataDxfId="5368"/>
    <tableColumn id="11173" xr3:uid="{00F92F5B-A3E9-499C-9D38-D0E8CF47B75D}" name="Column11157" dataDxfId="5367"/>
    <tableColumn id="11174" xr3:uid="{6F0966DB-427C-4752-9D95-BF23D6B0123C}" name="Column11158" dataDxfId="5366"/>
    <tableColumn id="11175" xr3:uid="{03956381-BC97-4D8C-A003-26D93FE489EC}" name="Column11159" dataDxfId="5365"/>
    <tableColumn id="11176" xr3:uid="{C74ED37E-8C18-4348-B126-87F710EFEFF1}" name="Column11160" dataDxfId="5364"/>
    <tableColumn id="11177" xr3:uid="{F43CC457-8434-4457-BE71-E4ABEC01AFC6}" name="Column11161" dataDxfId="5363"/>
    <tableColumn id="11178" xr3:uid="{618FC2F2-8C26-45B4-A9B7-2907F59C1531}" name="Column11162" dataDxfId="5362"/>
    <tableColumn id="11179" xr3:uid="{CA330154-14D4-456A-83C7-59E252BDD9C5}" name="Column11163" dataDxfId="5361"/>
    <tableColumn id="11180" xr3:uid="{DC61A082-0AE9-4FB1-A4E3-F87A254967FF}" name="Column11164" dataDxfId="5360"/>
    <tableColumn id="11181" xr3:uid="{2DD38C67-9E79-4372-9428-1C5DB5A1E0D4}" name="Column11165" dataDxfId="5359"/>
    <tableColumn id="11182" xr3:uid="{16A37119-8536-40B8-ADB4-146430AE4F29}" name="Column11166" dataDxfId="5358"/>
    <tableColumn id="11183" xr3:uid="{5FC4B983-DE90-4B0A-9C85-897B5E03FF41}" name="Column11167" dataDxfId="5357"/>
    <tableColumn id="11184" xr3:uid="{102568A4-F705-4311-BAFD-B348E7E8CD32}" name="Column11168" dataDxfId="5356"/>
    <tableColumn id="11185" xr3:uid="{F23B549A-E212-47A1-AB3C-BBDC9A263E0A}" name="Column11169" dataDxfId="5355"/>
    <tableColumn id="11186" xr3:uid="{00138570-8061-4555-988D-2F8ED58B6BB3}" name="Column11170" dataDxfId="5354"/>
    <tableColumn id="11187" xr3:uid="{13BCABD2-31A2-42C1-9F94-9B6DF3A43580}" name="Column11171" dataDxfId="5353"/>
    <tableColumn id="11188" xr3:uid="{99AFAD68-5580-44B3-B6E1-E514EC51A4CF}" name="Column11172" dataDxfId="5352"/>
    <tableColumn id="11189" xr3:uid="{8F2B901A-EDB4-4168-BCE4-EFD6C35F8277}" name="Column11173" dataDxfId="5351"/>
    <tableColumn id="11190" xr3:uid="{44F4F746-FF82-4789-97FD-5D3CDA8CED68}" name="Column11174" dataDxfId="5350"/>
    <tableColumn id="11191" xr3:uid="{5D8D77BB-6B9C-4D0A-8BCC-142CDCCC7267}" name="Column11175" dataDxfId="5349"/>
    <tableColumn id="11192" xr3:uid="{505E2121-8CEC-4C9E-9CCD-4EB5A3E7333A}" name="Column11176" dataDxfId="5348"/>
    <tableColumn id="11193" xr3:uid="{FC8986E5-672F-47B0-A3F3-78ED32AF1B1A}" name="Column11177" dataDxfId="5347"/>
    <tableColumn id="11194" xr3:uid="{958F4EBF-DA59-49BE-A4EE-2E2BCEBC0F92}" name="Column11178" dataDxfId="5346"/>
    <tableColumn id="11195" xr3:uid="{74FA0D0B-914B-458A-BCB6-D18F78CC513F}" name="Column11179" dataDxfId="5345"/>
    <tableColumn id="11196" xr3:uid="{C7FDEF24-3076-4ED4-86A9-8727F73D1725}" name="Column11180" dataDxfId="5344"/>
    <tableColumn id="11197" xr3:uid="{1B00F80F-5433-4CEA-9E49-132DEB5D43B7}" name="Column11181" dataDxfId="5343"/>
    <tableColumn id="11198" xr3:uid="{33C97C3E-0D61-4605-9085-0BAA385C43EE}" name="Column11182" dataDxfId="5342"/>
    <tableColumn id="11199" xr3:uid="{46E3501A-FBBD-49A4-ABD6-2F361CB3A0FE}" name="Column11183" dataDxfId="5341"/>
    <tableColumn id="11200" xr3:uid="{6B12DEA0-4C02-4CB2-86BB-4765329ECCAB}" name="Column11184" dataDxfId="5340"/>
    <tableColumn id="11201" xr3:uid="{59076A87-30C5-45AF-BBDB-4B633CCD2C6E}" name="Column11185" dataDxfId="5339"/>
    <tableColumn id="11202" xr3:uid="{B0440DB8-87E2-43F5-9E3C-9061DE9CA101}" name="Column11186" dataDxfId="5338"/>
    <tableColumn id="11203" xr3:uid="{079C3F1D-7F4A-480D-8923-898D7CB76B97}" name="Column11187" dataDxfId="5337"/>
    <tableColumn id="11204" xr3:uid="{7B37B143-339A-4D85-B5D2-4489C617FC13}" name="Column11188" dataDxfId="5336"/>
    <tableColumn id="11205" xr3:uid="{3FCCC5A5-9722-4E91-AA8A-E02B3CF5CBA3}" name="Column11189" dataDxfId="5335"/>
    <tableColumn id="11206" xr3:uid="{0CDA1D69-CB74-4981-A3AD-73F7237A9FB8}" name="Column11190" dataDxfId="5334"/>
    <tableColumn id="11207" xr3:uid="{593BD2AE-6738-4236-8445-3ACF8665F3A3}" name="Column11191" dataDxfId="5333"/>
    <tableColumn id="11208" xr3:uid="{A11A839A-8EFF-4711-9434-99CD06853EAC}" name="Column11192" dataDxfId="5332"/>
    <tableColumn id="11209" xr3:uid="{36143B45-2F16-473E-AB0F-33E6C92D776C}" name="Column11193" dataDxfId="5331"/>
    <tableColumn id="11210" xr3:uid="{84CAB89B-B245-4602-90D8-5445308F09E6}" name="Column11194" dataDxfId="5330"/>
    <tableColumn id="11211" xr3:uid="{97710A7E-E058-49C2-BB8C-5FB83412DF54}" name="Column11195" dataDxfId="5329"/>
    <tableColumn id="11212" xr3:uid="{CA1D0A4F-5CEC-4818-8458-A2A324123BFE}" name="Column11196" dataDxfId="5328"/>
    <tableColumn id="11213" xr3:uid="{C41EA62A-5D07-4CFB-9906-DFFF1C8F976B}" name="Column11197" dataDxfId="5327"/>
    <tableColumn id="11214" xr3:uid="{72194CB2-2FE4-44F2-938D-4B1F23772B5A}" name="Column11198" dataDxfId="5326"/>
    <tableColumn id="11215" xr3:uid="{9CAEB782-4557-4AF0-B927-1108EC09A1DF}" name="Column11199" dataDxfId="5325"/>
    <tableColumn id="11216" xr3:uid="{060EEC05-9BAE-447E-9CA0-B7036156A328}" name="Column11200" dataDxfId="5324"/>
    <tableColumn id="11217" xr3:uid="{EB169274-FF36-402C-AF69-C24623A9B00B}" name="Column11201" dataDxfId="5323"/>
    <tableColumn id="11218" xr3:uid="{DE69E0FE-2059-4750-A650-F751DD45B4DD}" name="Column11202" dataDxfId="5322"/>
    <tableColumn id="11219" xr3:uid="{ED290ADD-D16B-4062-BECC-7E0E420DC9C8}" name="Column11203" dataDxfId="5321"/>
    <tableColumn id="11220" xr3:uid="{3A7456B2-07D3-4521-AF2D-B1BEB399C182}" name="Column11204" dataDxfId="5320"/>
    <tableColumn id="11221" xr3:uid="{DC7CC7D9-902F-4F1B-AE06-AB6669242ADA}" name="Column11205" dataDxfId="5319"/>
    <tableColumn id="11222" xr3:uid="{9715D94E-EEE5-45C8-A4C5-776B6FDEDD39}" name="Column11206" dataDxfId="5318"/>
    <tableColumn id="11223" xr3:uid="{1A2EEC2F-5968-4381-9336-2790CB3392A2}" name="Column11207" dataDxfId="5317"/>
    <tableColumn id="11224" xr3:uid="{AE10746A-E621-4E01-A457-39AC1FB75269}" name="Column11208" dataDxfId="5316"/>
    <tableColumn id="11225" xr3:uid="{296B83B2-8903-40A8-86A5-748ADEAEF0A5}" name="Column11209" dataDxfId="5315"/>
    <tableColumn id="11226" xr3:uid="{118395E0-A7D6-46F7-8597-3C6F8CF308C9}" name="Column11210" dataDxfId="5314"/>
    <tableColumn id="11227" xr3:uid="{6FB060FD-E534-441D-9DFD-9EB23291D2C5}" name="Column11211" dataDxfId="5313"/>
    <tableColumn id="11228" xr3:uid="{7ECF4CBB-9CD7-4B93-873B-DB4BC427AAC3}" name="Column11212" dataDxfId="5312"/>
    <tableColumn id="11229" xr3:uid="{F9E694A4-2570-497E-8319-BFD17BAF8721}" name="Column11213" dataDxfId="5311"/>
    <tableColumn id="11230" xr3:uid="{27A5384C-BEF7-4231-9391-DE50AFDEEF50}" name="Column11214" dataDxfId="5310"/>
    <tableColumn id="11231" xr3:uid="{3CA76EFE-BF4C-452A-B597-96ACFACBD50C}" name="Column11215" dataDxfId="5309"/>
    <tableColumn id="11232" xr3:uid="{194A291C-DAFF-43ED-8F3A-9D08A7645D2A}" name="Column11216" dataDxfId="5308"/>
    <tableColumn id="11233" xr3:uid="{AFB61FEC-BA77-41E4-9AA6-BCA80A93059F}" name="Column11217" dataDxfId="5307"/>
    <tableColumn id="11234" xr3:uid="{8DB98638-ED77-4F8D-9CA7-75702F297022}" name="Column11218" dataDxfId="5306"/>
    <tableColumn id="11235" xr3:uid="{7F6D4447-2D90-4809-97C8-51EA656368C3}" name="Column11219" dataDxfId="5305"/>
    <tableColumn id="11236" xr3:uid="{47D9C57E-451B-4395-846B-D312FD5148F8}" name="Column11220" dataDxfId="5304"/>
    <tableColumn id="11237" xr3:uid="{BA68249E-2C57-46B0-81A0-0B4E78C07BF2}" name="Column11221" dataDxfId="5303"/>
    <tableColumn id="11238" xr3:uid="{D1AA505C-1197-4AD5-B000-9BB6E99CD4B7}" name="Column11222" dataDxfId="5302"/>
    <tableColumn id="11239" xr3:uid="{9AE46164-EFAE-4D75-A130-20CB5C28C943}" name="Column11223" dataDxfId="5301"/>
    <tableColumn id="11240" xr3:uid="{1C527A8D-C424-4406-9A2A-DE68345F8FC7}" name="Column11224" dataDxfId="5300"/>
    <tableColumn id="11241" xr3:uid="{17D35F1F-A8C8-4374-A00B-43D8B888F7E9}" name="Column11225" dataDxfId="5299"/>
    <tableColumn id="11242" xr3:uid="{CA7E5156-BF23-465D-8F18-323FF6A6D7B3}" name="Column11226" dataDxfId="5298"/>
    <tableColumn id="11243" xr3:uid="{000692D5-ACB4-4BC5-A75B-15BC8693F3CE}" name="Column11227" dataDxfId="5297"/>
    <tableColumn id="11244" xr3:uid="{0183E46E-6127-4B5D-B21A-9CDC2A92656C}" name="Column11228" dataDxfId="5296"/>
    <tableColumn id="11245" xr3:uid="{E836A1AB-CA63-4ECD-A09F-39AF5E773586}" name="Column11229" dataDxfId="5295"/>
    <tableColumn id="11246" xr3:uid="{5A9C1B43-91C5-4A4F-8AEA-0DB5506857CF}" name="Column11230" dataDxfId="5294"/>
    <tableColumn id="11247" xr3:uid="{7E48EDCA-2723-4DC1-A08C-2E951E4790C6}" name="Column11231" dataDxfId="5293"/>
    <tableColumn id="11248" xr3:uid="{ED20ECB2-45F5-41D8-A3CF-3DC6D443024F}" name="Column11232" dataDxfId="5292"/>
    <tableColumn id="11249" xr3:uid="{D9C6E902-5F60-4B6C-9157-855DBA586BC1}" name="Column11233" dataDxfId="5291"/>
    <tableColumn id="11250" xr3:uid="{8C796D5A-C678-4592-8588-0BA2FB3CBB87}" name="Column11234" dataDxfId="5290"/>
    <tableColumn id="11251" xr3:uid="{15A8EDF7-0E0B-403C-8FD6-FF376C2BFCA6}" name="Column11235" dataDxfId="5289"/>
    <tableColumn id="11252" xr3:uid="{D1E6C8C5-D3B3-4643-8294-79044BC3B80E}" name="Column11236" dataDxfId="5288"/>
    <tableColumn id="11253" xr3:uid="{0F45F213-7C78-4BFA-9C5A-BFBEF1990134}" name="Column11237" dataDxfId="5287"/>
    <tableColumn id="11254" xr3:uid="{41EC5E97-A17A-4591-865F-E7025E15F266}" name="Column11238" dataDxfId="5286"/>
    <tableColumn id="11255" xr3:uid="{2721D6E4-9A36-4495-9CCC-C94BD6DC54AC}" name="Column11239" dataDxfId="5285"/>
    <tableColumn id="11256" xr3:uid="{CA4EF561-FDA7-4A54-AE33-EFEFA553E293}" name="Column11240" dataDxfId="5284"/>
    <tableColumn id="11257" xr3:uid="{7F8AB3BF-1315-4E6A-BAB1-4A8B784BC121}" name="Column11241" dataDxfId="5283"/>
    <tableColumn id="11258" xr3:uid="{9A59B9EF-5399-4C1B-8704-6410E2DBF81A}" name="Column11242" dataDxfId="5282"/>
    <tableColumn id="11259" xr3:uid="{3662AB7A-4752-469B-BB13-0FDE2C12F1A7}" name="Column11243" dataDxfId="5281"/>
    <tableColumn id="11260" xr3:uid="{BADDFBFA-447F-4BFD-84D7-83E84CF1DBE3}" name="Column11244" dataDxfId="5280"/>
    <tableColumn id="11261" xr3:uid="{8F5BF640-C83B-49F4-B6BD-A51ADFF78EE1}" name="Column11245" dataDxfId="5279"/>
    <tableColumn id="11262" xr3:uid="{4BCE1156-50ED-4204-B221-4609847C01AF}" name="Column11246" dataDxfId="5278"/>
    <tableColumn id="11263" xr3:uid="{D822E8BA-4F9E-4ABE-8105-588E9C38D609}" name="Column11247" dataDxfId="5277"/>
    <tableColumn id="11264" xr3:uid="{FFB9E9A4-3A40-400E-9C51-6F6DC17CE3D3}" name="Column11248" dataDxfId="5276"/>
    <tableColumn id="11265" xr3:uid="{F4ED8433-0391-472D-A4E4-6DE21B7BF7CA}" name="Column11249" dataDxfId="5275"/>
    <tableColumn id="11266" xr3:uid="{DFA25894-956E-47F2-8143-A02F65A05B9C}" name="Column11250" dataDxfId="5274"/>
    <tableColumn id="11267" xr3:uid="{E5BE4A1A-D70E-4253-9567-9AA11D58CD2A}" name="Column11251" dataDxfId="5273"/>
    <tableColumn id="11268" xr3:uid="{A82FB025-3E53-46BD-95D8-41AC2AB9E0EA}" name="Column11252" dataDxfId="5272"/>
    <tableColumn id="11269" xr3:uid="{BF13BD37-CB20-4409-A05F-65E52FC46520}" name="Column11253" dataDxfId="5271"/>
    <tableColumn id="11270" xr3:uid="{F9060C71-36DA-488C-9BA1-56285D6DC62E}" name="Column11254" dataDxfId="5270"/>
    <tableColumn id="11271" xr3:uid="{2B28B66E-CCE2-4CE8-A850-8828CFF8C987}" name="Column11255" dataDxfId="5269"/>
    <tableColumn id="11272" xr3:uid="{3F3BFCAA-30E4-4638-8BCB-CE6CFB34CA18}" name="Column11256" dataDxfId="5268"/>
    <tableColumn id="11273" xr3:uid="{487CD5A6-A454-4AC2-8616-3EC9DD1CE4C8}" name="Column11257" dataDxfId="5267"/>
    <tableColumn id="11274" xr3:uid="{17FA7CC0-D929-4C1B-9263-AB7E05D10E8C}" name="Column11258" dataDxfId="5266"/>
    <tableColumn id="11275" xr3:uid="{946417EF-75FE-4128-853A-D5B4E32A499F}" name="Column11259" dataDxfId="5265"/>
    <tableColumn id="11276" xr3:uid="{B1E920A4-2843-4E20-B0C5-974EA44A3BAC}" name="Column11260" dataDxfId="5264"/>
    <tableColumn id="11277" xr3:uid="{08C9DE14-07F4-43EC-8EB5-C110D6FF15AF}" name="Column11261" dataDxfId="5263"/>
    <tableColumn id="11278" xr3:uid="{9AAC98BF-9580-4027-80EB-54F020329349}" name="Column11262" dataDxfId="5262"/>
    <tableColumn id="11279" xr3:uid="{3BD806C5-47E4-4A5C-AE8E-324B7F74872F}" name="Column11263" dataDxfId="5261"/>
    <tableColumn id="11280" xr3:uid="{62BE749D-23DF-4C3A-AC4A-35F559EAC85B}" name="Column11264" dataDxfId="5260"/>
    <tableColumn id="11281" xr3:uid="{3080ADEF-F042-4F5E-A664-45772BD74D14}" name="Column11265" dataDxfId="5259"/>
    <tableColumn id="11282" xr3:uid="{9FC172FC-815B-414D-9471-3AB7FF5D45FF}" name="Column11266" dataDxfId="5258"/>
    <tableColumn id="11283" xr3:uid="{284F753F-264F-4333-9F7E-7C4CE4F56A08}" name="Column11267" dataDxfId="5257"/>
    <tableColumn id="11284" xr3:uid="{0AFC9F52-282C-47E0-9824-A0D56CACBA4A}" name="Column11268" dataDxfId="5256"/>
    <tableColumn id="11285" xr3:uid="{A4960F42-2BCA-4E46-9013-8A77F9D36C6B}" name="Column11269" dataDxfId="5255"/>
    <tableColumn id="11286" xr3:uid="{38189648-A2F1-4B79-807A-E75AD23C704B}" name="Column11270" dataDxfId="5254"/>
    <tableColumn id="11287" xr3:uid="{AF39C687-F268-4E11-B9AF-8D5777689B22}" name="Column11271" dataDxfId="5253"/>
    <tableColumn id="11288" xr3:uid="{3E93D77B-FA61-482E-A6C0-45D0736BD521}" name="Column11272" dataDxfId="5252"/>
    <tableColumn id="11289" xr3:uid="{CFFB59A5-166A-46F3-B10B-9CE5611349CB}" name="Column11273" dataDxfId="5251"/>
    <tableColumn id="11290" xr3:uid="{8C8FBD26-CA7D-49CA-962E-9A173E10CF1B}" name="Column11274" dataDxfId="5250"/>
    <tableColumn id="11291" xr3:uid="{2BE16975-BAFD-4167-A2A9-165C79E8DF08}" name="Column11275" dataDxfId="5249"/>
    <tableColumn id="11292" xr3:uid="{E0038557-E3AF-4CBE-BF7A-5B69E0A6565F}" name="Column11276" dataDxfId="5248"/>
    <tableColumn id="11293" xr3:uid="{89E859E3-33BE-4535-91EC-D8A81083C2AD}" name="Column11277" dataDxfId="5247"/>
    <tableColumn id="11294" xr3:uid="{7734A3A4-3C41-4467-AF52-AAB4A263CF5F}" name="Column11278" dataDxfId="5246"/>
    <tableColumn id="11295" xr3:uid="{55BDFD57-C4FA-4E65-81E9-31D7FBF0E847}" name="Column11279" dataDxfId="5245"/>
    <tableColumn id="11296" xr3:uid="{C446020C-8EDC-41A8-B7F2-1E1091A787C7}" name="Column11280" dataDxfId="5244"/>
    <tableColumn id="11297" xr3:uid="{7F96DEA8-01C4-42BC-B5B6-8C4D99B70D82}" name="Column11281" dataDxfId="5243"/>
    <tableColumn id="11298" xr3:uid="{D90F5376-A7D2-406D-BE62-84D51F1316B2}" name="Column11282" dataDxfId="5242"/>
    <tableColumn id="11299" xr3:uid="{55E5857F-15ED-45AE-8F05-AC5B315E47C1}" name="Column11283" dataDxfId="5241"/>
    <tableColumn id="11300" xr3:uid="{376F9B23-A929-494E-A764-14A61378CF72}" name="Column11284" dataDxfId="5240"/>
    <tableColumn id="11301" xr3:uid="{7E53349D-4614-412D-8E02-ABE0A6B088B6}" name="Column11285" dataDxfId="5239"/>
    <tableColumn id="11302" xr3:uid="{DE276CFA-8B81-4D33-861F-FBFE482BA2C4}" name="Column11286" dataDxfId="5238"/>
    <tableColumn id="11303" xr3:uid="{5135D4E9-A08E-4EE7-9131-5120E39D5EA3}" name="Column11287" dataDxfId="5237"/>
    <tableColumn id="11304" xr3:uid="{206EEDDB-5D8D-490A-9860-0E814564480D}" name="Column11288" dataDxfId="5236"/>
    <tableColumn id="11305" xr3:uid="{361380BF-3CE1-475B-90FE-9137563D0FBB}" name="Column11289" dataDxfId="5235"/>
    <tableColumn id="11306" xr3:uid="{13BAA19B-9C98-450F-BB6B-4393A1135FB9}" name="Column11290" dataDxfId="5234"/>
    <tableColumn id="11307" xr3:uid="{F8C7D887-DAB7-4DAA-A475-DC22F5CEAD0A}" name="Column11291" dataDxfId="5233"/>
    <tableColumn id="11308" xr3:uid="{79D724DC-592D-4BD7-9623-BE039CD0F916}" name="Column11292" dataDxfId="5232"/>
    <tableColumn id="11309" xr3:uid="{FB7DBE0C-2E13-43AF-A29B-B7F310F54373}" name="Column11293" dataDxfId="5231"/>
    <tableColumn id="11310" xr3:uid="{253653F3-DAE9-4C91-91F0-125118FCE272}" name="Column11294" dataDxfId="5230"/>
    <tableColumn id="11311" xr3:uid="{10D9D9A3-F28A-4C22-A1C7-716A812B64F8}" name="Column11295" dataDxfId="5229"/>
    <tableColumn id="11312" xr3:uid="{F9773E8B-C438-4471-8CAE-30A4629E3D7E}" name="Column11296" dataDxfId="5228"/>
    <tableColumn id="11313" xr3:uid="{9156C118-FADD-4892-8EB4-E5282BE27A6C}" name="Column11297" dataDxfId="5227"/>
    <tableColumn id="11314" xr3:uid="{A8AAFBE6-E93C-402D-BAF3-01B53A2062AE}" name="Column11298" dataDxfId="5226"/>
    <tableColumn id="11315" xr3:uid="{B81FAA24-FACF-4A32-B99B-B4FC6596BCAC}" name="Column11299" dataDxfId="5225"/>
    <tableColumn id="11316" xr3:uid="{1E30F80A-1EEB-4C70-A743-EFCA27E3CC5A}" name="Column11300" dataDxfId="5224"/>
    <tableColumn id="11317" xr3:uid="{D5BABEF0-75A5-4C04-9282-1902DB21ECAA}" name="Column11301" dataDxfId="5223"/>
    <tableColumn id="11318" xr3:uid="{72D95F67-36C7-4F5D-85DB-60F02FD7916B}" name="Column11302" dataDxfId="5222"/>
    <tableColumn id="11319" xr3:uid="{5467C2C1-8AE3-4CAB-B28E-B871A4F937B0}" name="Column11303" dataDxfId="5221"/>
    <tableColumn id="11320" xr3:uid="{14628592-033A-4CBA-BBD6-5589D81480D3}" name="Column11304" dataDxfId="5220"/>
    <tableColumn id="11321" xr3:uid="{F1F1C529-216E-4D96-A8EE-D7F0B3DB9DA6}" name="Column11305" dataDxfId="5219"/>
    <tableColumn id="11322" xr3:uid="{92E34C97-C434-4CC8-BBA3-F28F2EAA40A5}" name="Column11306" dataDxfId="5218"/>
    <tableColumn id="11323" xr3:uid="{ED32A4CF-DAF3-49CB-9B33-721BF21FF864}" name="Column11307" dataDxfId="5217"/>
    <tableColumn id="11324" xr3:uid="{EB97E2D3-EFC4-4ECD-A68D-5B5A70B69B38}" name="Column11308" dataDxfId="5216"/>
    <tableColumn id="11325" xr3:uid="{00F7DEF9-2557-46CB-82D6-02DD9ED59C9C}" name="Column11309" dataDxfId="5215"/>
    <tableColumn id="11326" xr3:uid="{9EE8D927-7B02-4D62-9A57-4CFDA646E84F}" name="Column11310" dataDxfId="5214"/>
    <tableColumn id="11327" xr3:uid="{F436C64C-540F-478F-99BB-F796BADB509D}" name="Column11311" dataDxfId="5213"/>
    <tableColumn id="11328" xr3:uid="{81F2464F-6D79-4906-B405-099F33655B16}" name="Column11312" dataDxfId="5212"/>
    <tableColumn id="11329" xr3:uid="{978A2A9B-59D1-4166-AA16-B975328C99E4}" name="Column11313" dataDxfId="5211"/>
    <tableColumn id="11330" xr3:uid="{CCAC03D3-B820-4C99-B42D-9E79742BA820}" name="Column11314" dataDxfId="5210"/>
    <tableColumn id="11331" xr3:uid="{7A9A057E-82EF-4DAA-933A-82EE0AC6707E}" name="Column11315" dataDxfId="5209"/>
    <tableColumn id="11332" xr3:uid="{12E9001B-D1C5-47E5-968A-1696C723BA5E}" name="Column11316" dataDxfId="5208"/>
    <tableColumn id="11333" xr3:uid="{93D7DD40-853F-4B17-A68C-655E0B53141E}" name="Column11317" dataDxfId="5207"/>
    <tableColumn id="11334" xr3:uid="{12FEB601-A266-4555-B76E-6F01B331FCC1}" name="Column11318" dataDxfId="5206"/>
    <tableColumn id="11335" xr3:uid="{C38911A7-B0D0-4C79-B82E-A20AC91111E8}" name="Column11319" dataDxfId="5205"/>
    <tableColumn id="11336" xr3:uid="{DA958F46-E944-41DB-B8D6-FD13BF78B124}" name="Column11320" dataDxfId="5204"/>
    <tableColumn id="11337" xr3:uid="{0FC64A6F-60E7-4E6B-A391-F2378109F810}" name="Column11321" dataDxfId="5203"/>
    <tableColumn id="11338" xr3:uid="{552AEF67-2F1A-4C02-B457-9B6F16631EE2}" name="Column11322" dataDxfId="5202"/>
    <tableColumn id="11339" xr3:uid="{B9C474E2-E751-4757-A8A5-23933F3FD08A}" name="Column11323" dataDxfId="5201"/>
    <tableColumn id="11340" xr3:uid="{3526BFEF-AD67-476A-8B89-9D84D21D6693}" name="Column11324" dataDxfId="5200"/>
    <tableColumn id="11341" xr3:uid="{7C33BB53-1281-422A-B3D3-14DBD43F5F35}" name="Column11325" dataDxfId="5199"/>
    <tableColumn id="11342" xr3:uid="{8A180B74-4DC2-4437-8B50-1A35E11A883B}" name="Column11326" dataDxfId="5198"/>
    <tableColumn id="11343" xr3:uid="{99C0B225-1829-4D2C-9AA5-7C45515F6D71}" name="Column11327" dataDxfId="5197"/>
    <tableColumn id="11344" xr3:uid="{CA13E91E-6152-46C9-864E-3115DFB9C34F}" name="Column11328" dataDxfId="5196"/>
    <tableColumn id="11345" xr3:uid="{8F410876-C912-41AB-BE2D-D96669468DE7}" name="Column11329" dataDxfId="5195"/>
    <tableColumn id="11346" xr3:uid="{A236F4CB-3D87-4F3A-A7DF-A999AFE5E131}" name="Column11330" dataDxfId="5194"/>
    <tableColumn id="11347" xr3:uid="{704A8A29-208C-486A-836D-A92CE63C58B2}" name="Column11331" dataDxfId="5193"/>
    <tableColumn id="11348" xr3:uid="{D81C2599-D7BE-4154-B4D0-F59FBCEB10A3}" name="Column11332" dataDxfId="5192"/>
    <tableColumn id="11349" xr3:uid="{0F5EB542-54A1-4BA8-9919-8D664D622548}" name="Column11333" dataDxfId="5191"/>
    <tableColumn id="11350" xr3:uid="{2B10D528-8CED-4A79-9293-FB5D382B52E3}" name="Column11334" dataDxfId="5190"/>
    <tableColumn id="11351" xr3:uid="{70949C4C-0787-4D65-A097-17D04F746ECB}" name="Column11335" dataDxfId="5189"/>
    <tableColumn id="11352" xr3:uid="{B939A5C9-BCA6-4CD1-882B-29912B65D6BF}" name="Column11336" dataDxfId="5188"/>
    <tableColumn id="11353" xr3:uid="{AE2CA203-4733-44B6-8BF3-014E18E2C7B2}" name="Column11337" dataDxfId="5187"/>
    <tableColumn id="11354" xr3:uid="{666FD31C-7EA6-4E98-B1B4-6EFF4D1A296D}" name="Column11338" dataDxfId="5186"/>
    <tableColumn id="11355" xr3:uid="{9C9387C4-CC8D-4270-9E3A-D63FD62F31E0}" name="Column11339" dataDxfId="5185"/>
    <tableColumn id="11356" xr3:uid="{47B5BECB-910B-49C6-B39A-C2EA29425A62}" name="Column11340" dataDxfId="5184"/>
    <tableColumn id="11357" xr3:uid="{5F9F0B84-ABD8-4E79-8EFD-C4A6D49D850A}" name="Column11341" dataDxfId="5183"/>
    <tableColumn id="11358" xr3:uid="{33AD19C8-B6EC-4C2D-B7FA-FB0908AC3E15}" name="Column11342" dataDxfId="5182"/>
    <tableColumn id="11359" xr3:uid="{CB7B427E-8D77-4CC9-A2AA-16F9308D1746}" name="Column11343" dataDxfId="5181"/>
    <tableColumn id="11360" xr3:uid="{2D3A29D0-3371-44B2-9374-A8A52F157FD2}" name="Column11344" dataDxfId="5180"/>
    <tableColumn id="11361" xr3:uid="{3DB991AC-690A-46E6-88B2-F3DEAE44DCBC}" name="Column11345" dataDxfId="5179"/>
    <tableColumn id="11362" xr3:uid="{18CD9EE1-6F1A-4618-B2D6-CC110CBF0F2C}" name="Column11346" dataDxfId="5178"/>
    <tableColumn id="11363" xr3:uid="{515EE0E9-4462-4A3E-B9A2-EA7BFAFCD28C}" name="Column11347" dataDxfId="5177"/>
    <tableColumn id="11364" xr3:uid="{327BDDDA-AA5C-4766-82B3-E7517B6378B1}" name="Column11348" dataDxfId="5176"/>
    <tableColumn id="11365" xr3:uid="{33BE14AB-BBF5-44D7-96EB-BE7232B4EAF5}" name="Column11349" dataDxfId="5175"/>
    <tableColumn id="11366" xr3:uid="{E7335A3B-C783-46C0-B8C0-11FC6CFD6CD6}" name="Column11350" dataDxfId="5174"/>
    <tableColumn id="11367" xr3:uid="{568307D7-598C-4342-A9DA-00541FC3960C}" name="Column11351" dataDxfId="5173"/>
    <tableColumn id="11368" xr3:uid="{53C23C75-974A-489B-A2FD-0C169ED0F4E4}" name="Column11352" dataDxfId="5172"/>
    <tableColumn id="11369" xr3:uid="{2E124C0C-5195-480D-BB0A-21DDA38A28F8}" name="Column11353" dataDxfId="5171"/>
    <tableColumn id="11370" xr3:uid="{815D9CAB-272F-4C9D-866D-36C2CA58ECDA}" name="Column11354" dataDxfId="5170"/>
    <tableColumn id="11371" xr3:uid="{0D9DAA62-1534-4EC3-84C4-CE796CE78492}" name="Column11355" dataDxfId="5169"/>
    <tableColumn id="11372" xr3:uid="{1DDCD4F9-05FC-4F78-B994-7F5A1381B8C4}" name="Column11356" dataDxfId="5168"/>
    <tableColumn id="11373" xr3:uid="{CCA963CE-DFB4-4FAB-AEF1-11B7D3680016}" name="Column11357" dataDxfId="5167"/>
    <tableColumn id="11374" xr3:uid="{08A8896C-ED2E-4E47-8A1B-75D81A10BE5B}" name="Column11358" dataDxfId="5166"/>
    <tableColumn id="11375" xr3:uid="{7E0D1C46-10C0-47DD-9BEF-111F1B86F7DF}" name="Column11359" dataDxfId="5165"/>
    <tableColumn id="11376" xr3:uid="{2A2317E6-C3FE-4109-B610-FB89AA40E11B}" name="Column11360" dataDxfId="5164"/>
    <tableColumn id="11377" xr3:uid="{7C495BCA-FD3F-49D1-B2D9-AFD68C050410}" name="Column11361" dataDxfId="5163"/>
    <tableColumn id="11378" xr3:uid="{3562B2BB-C77F-47EB-8895-07F285A81D5F}" name="Column11362" dataDxfId="5162"/>
    <tableColumn id="11379" xr3:uid="{947F68E0-EC31-4442-A70B-018DC2237ED8}" name="Column11363" dataDxfId="5161"/>
    <tableColumn id="11380" xr3:uid="{CCB04730-0609-4692-9A41-64773C75CE7A}" name="Column11364" dataDxfId="5160"/>
    <tableColumn id="11381" xr3:uid="{140FD6F7-24EC-42C9-A694-AA9EDC20DFA6}" name="Column11365" dataDxfId="5159"/>
    <tableColumn id="11382" xr3:uid="{A38D339C-308A-49EF-8187-81CA3297B471}" name="Column11366" dataDxfId="5158"/>
    <tableColumn id="11383" xr3:uid="{22AC0C0F-EA76-49F9-BC4F-6A4FF0580440}" name="Column11367" dataDxfId="5157"/>
    <tableColumn id="11384" xr3:uid="{01D3F8C9-E042-4CD7-9628-201A3F0E44D0}" name="Column11368" dataDxfId="5156"/>
    <tableColumn id="11385" xr3:uid="{DBED4841-85D0-415D-9709-3848F1E6ECED}" name="Column11369" dataDxfId="5155"/>
    <tableColumn id="11386" xr3:uid="{BAA53D58-F2E0-40F7-9921-1C2DF820B9F0}" name="Column11370" dataDxfId="5154"/>
    <tableColumn id="11387" xr3:uid="{AE5BAB57-53C4-41D7-B057-0DAAE3F48CDF}" name="Column11371" dataDxfId="5153"/>
    <tableColumn id="11388" xr3:uid="{704F2140-E00C-45F4-8A14-6F5ACF372B99}" name="Column11372" dataDxfId="5152"/>
    <tableColumn id="11389" xr3:uid="{DEB22B8F-6710-45E2-8F39-C7CDA78C2312}" name="Column11373" dataDxfId="5151"/>
    <tableColumn id="11390" xr3:uid="{BA4DD458-9328-4F77-B73B-C18D89204381}" name="Column11374" dataDxfId="5150"/>
    <tableColumn id="11391" xr3:uid="{730BF69F-FD59-466E-8728-AF7C9C487E59}" name="Column11375" dataDxfId="5149"/>
    <tableColumn id="11392" xr3:uid="{B9F0811A-0359-4CC1-97B2-A36CB6C48880}" name="Column11376" dataDxfId="5148"/>
    <tableColumn id="11393" xr3:uid="{8E8097BE-8C30-4FAA-B4B5-250F38FDC7EA}" name="Column11377" dataDxfId="5147"/>
    <tableColumn id="11394" xr3:uid="{C1AEE008-9AB6-49F2-BE15-6856F2A80987}" name="Column11378" dataDxfId="5146"/>
    <tableColumn id="11395" xr3:uid="{CAFE05B9-A866-4606-9054-74D7A104BBC3}" name="Column11379" dataDxfId="5145"/>
    <tableColumn id="11396" xr3:uid="{B17E1E89-3BB9-41C9-9689-076003F5F026}" name="Column11380" dataDxfId="5144"/>
    <tableColumn id="11397" xr3:uid="{162A4495-1947-4FEA-BBD4-859AC45AE365}" name="Column11381" dataDxfId="5143"/>
    <tableColumn id="11398" xr3:uid="{64229F88-906A-4539-8E12-9CDE1573344F}" name="Column11382" dataDxfId="5142"/>
    <tableColumn id="11399" xr3:uid="{072F8914-37F2-4C8C-928D-6859DB222427}" name="Column11383" dataDxfId="5141"/>
    <tableColumn id="11400" xr3:uid="{CD785A14-52B1-494D-9FFA-B401B575DF1C}" name="Column11384" dataDxfId="5140"/>
    <tableColumn id="11401" xr3:uid="{BF4E209E-2AEB-4FBB-9988-E2B126377557}" name="Column11385" dataDxfId="5139"/>
    <tableColumn id="11402" xr3:uid="{F5DF22EA-C60D-4BDB-9835-3FCE8778BC30}" name="Column11386" dataDxfId="5138"/>
    <tableColumn id="11403" xr3:uid="{351D8D62-BC1C-4CB3-8C41-6C2BF82DFC9E}" name="Column11387" dataDxfId="5137"/>
    <tableColumn id="11404" xr3:uid="{8ACBB9D0-955D-45C6-ADDE-54B07165EC1C}" name="Column11388" dataDxfId="5136"/>
    <tableColumn id="11405" xr3:uid="{EB218B71-9CD5-45CB-B8B4-0C6C1E450D3E}" name="Column11389" dataDxfId="5135"/>
    <tableColumn id="11406" xr3:uid="{2482D85C-DB0B-4A5B-891D-71A63440B400}" name="Column11390" dataDxfId="5134"/>
    <tableColumn id="11407" xr3:uid="{D2F7BAD0-6AC5-40A4-8A7C-C59A14543A50}" name="Column11391" dataDxfId="5133"/>
    <tableColumn id="11408" xr3:uid="{1644CB12-9765-4782-984D-65D0C720DFF3}" name="Column11392" dataDxfId="5132"/>
    <tableColumn id="11409" xr3:uid="{E56DE1ED-E91C-4F9A-B6EE-3435DE407D02}" name="Column11393" dataDxfId="5131"/>
    <tableColumn id="11410" xr3:uid="{A884963B-213B-488C-9E28-05D16017D078}" name="Column11394" dataDxfId="5130"/>
    <tableColumn id="11411" xr3:uid="{3BC1ED3E-3BBB-4238-9745-05F32449260B}" name="Column11395" dataDxfId="5129"/>
    <tableColumn id="11412" xr3:uid="{411E0FE3-4B35-4BE2-ADF0-FE9E1C3D176E}" name="Column11396" dataDxfId="5128"/>
    <tableColumn id="11413" xr3:uid="{9591EBBA-F62A-4605-BE69-9E4052F5192A}" name="Column11397" dataDxfId="5127"/>
    <tableColumn id="11414" xr3:uid="{3F9F20E6-F691-4448-8599-A2B768129339}" name="Column11398" dataDxfId="5126"/>
    <tableColumn id="11415" xr3:uid="{8D362003-4E4A-4D91-A9DC-A897A22617A7}" name="Column11399" dataDxfId="5125"/>
    <tableColumn id="11416" xr3:uid="{62034290-98BA-4844-8189-000745455CA3}" name="Column11400" dataDxfId="5124"/>
    <tableColumn id="11417" xr3:uid="{ECF73583-3E16-4B16-BC59-563FC7F44A07}" name="Column11401" dataDxfId="5123"/>
    <tableColumn id="11418" xr3:uid="{57FD58FB-9995-46CB-812C-F872A0BA9ACF}" name="Column11402" dataDxfId="5122"/>
    <tableColumn id="11419" xr3:uid="{F6B849D4-8EBA-4093-AD24-49BCB7DF0CA9}" name="Column11403" dataDxfId="5121"/>
    <tableColumn id="11420" xr3:uid="{14118521-FA0C-48B5-9B38-D9106947DBB3}" name="Column11404" dataDxfId="5120"/>
    <tableColumn id="11421" xr3:uid="{C59F37EA-A13D-4995-BD91-9ADA061E6C20}" name="Column11405" dataDxfId="5119"/>
    <tableColumn id="11422" xr3:uid="{3A230B6C-E6CE-4029-9572-AA3CDBD88DEB}" name="Column11406" dataDxfId="5118"/>
    <tableColumn id="11423" xr3:uid="{C489594B-CFF7-416A-8D89-6C2ADC71EA12}" name="Column11407" dataDxfId="5117"/>
    <tableColumn id="11424" xr3:uid="{98E00E5A-8DB9-438F-84E2-6FDCAA956F8D}" name="Column11408" dataDxfId="5116"/>
    <tableColumn id="11425" xr3:uid="{371FF0AE-0D96-462A-9F5C-8E07026D7159}" name="Column11409" dataDxfId="5115"/>
    <tableColumn id="11426" xr3:uid="{C571B666-C47F-4A68-B522-762DA81C662E}" name="Column11410" dataDxfId="5114"/>
    <tableColumn id="11427" xr3:uid="{4C64B2C5-90EE-4136-BCCA-506F3E150CD3}" name="Column11411" dataDxfId="5113"/>
    <tableColumn id="11428" xr3:uid="{ECB41873-9D47-45E6-AD24-E564403B8726}" name="Column11412" dataDxfId="5112"/>
    <tableColumn id="11429" xr3:uid="{356A0992-4BE2-448E-8EEE-653D5111E6C3}" name="Column11413" dataDxfId="5111"/>
    <tableColumn id="11430" xr3:uid="{C05A369B-865B-4240-A8EF-693DFFC54C30}" name="Column11414" dataDxfId="5110"/>
    <tableColumn id="11431" xr3:uid="{2976F75A-8DDB-4C33-A025-5EF4FCB9D3AE}" name="Column11415" dataDxfId="5109"/>
    <tableColumn id="11432" xr3:uid="{36381542-9565-4119-88F0-A4021C9D7230}" name="Column11416" dataDxfId="5108"/>
    <tableColumn id="11433" xr3:uid="{A47992CF-76B6-4170-813D-18C14B13578B}" name="Column11417" dataDxfId="5107"/>
    <tableColumn id="11434" xr3:uid="{8CA6AD4C-FAA0-45EF-AE0A-F25E48A8175B}" name="Column11418" dataDxfId="5106"/>
    <tableColumn id="11435" xr3:uid="{D3BBD284-6324-4FFB-B8DA-FE98182B5737}" name="Column11419" dataDxfId="5105"/>
    <tableColumn id="11436" xr3:uid="{C82D090F-04D5-4A2E-A0E8-F88CD0E127A6}" name="Column11420" dataDxfId="5104"/>
    <tableColumn id="11437" xr3:uid="{C5AB40BE-B078-4398-990C-D770F7CE679B}" name="Column11421" dataDxfId="5103"/>
    <tableColumn id="11438" xr3:uid="{DB2B7A17-ED4F-499C-BEDF-037C64B9FD53}" name="Column11422" dataDxfId="5102"/>
    <tableColumn id="11439" xr3:uid="{75BA32BB-42EC-4315-900C-3EF313BF50E2}" name="Column11423" dataDxfId="5101"/>
    <tableColumn id="11440" xr3:uid="{CAAD28A4-BBA5-4EC2-A4CA-399A1CDA1CE9}" name="Column11424" dataDxfId="5100"/>
    <tableColumn id="11441" xr3:uid="{358001EA-3C99-4BCA-AB6A-4BB7B434B7E6}" name="Column11425" dataDxfId="5099"/>
    <tableColumn id="11442" xr3:uid="{E287F56A-D14C-438B-B20D-71081B4326BD}" name="Column11426" dataDxfId="5098"/>
    <tableColumn id="11443" xr3:uid="{4BB5AD79-F37F-4727-A78B-45CF9BBC84D3}" name="Column11427" dataDxfId="5097"/>
    <tableColumn id="11444" xr3:uid="{F5F89BF8-5384-4460-8D90-4854EB564C76}" name="Column11428" dataDxfId="5096"/>
    <tableColumn id="11445" xr3:uid="{8D9FDE57-3902-47EB-87CC-4A0683D649B5}" name="Column11429" dataDxfId="5095"/>
    <tableColumn id="11446" xr3:uid="{2BAEC55A-F144-4293-854E-33D7F3F379BE}" name="Column11430" dataDxfId="5094"/>
    <tableColumn id="11447" xr3:uid="{168D835F-F541-4515-A3A1-48DCD4D07F8B}" name="Column11431" dataDxfId="5093"/>
    <tableColumn id="11448" xr3:uid="{292A96B7-E714-4A00-80FD-BFC799FBA22E}" name="Column11432" dataDxfId="5092"/>
    <tableColumn id="11449" xr3:uid="{6D8699E7-84B0-4B1C-800B-B29420C19584}" name="Column11433" dataDxfId="5091"/>
    <tableColumn id="11450" xr3:uid="{B1D06C56-9674-412A-8FF8-E72131297552}" name="Column11434" dataDxfId="5090"/>
    <tableColumn id="11451" xr3:uid="{AE82104A-39CD-467B-AF8A-441DE353E879}" name="Column11435" dataDxfId="5089"/>
    <tableColumn id="11452" xr3:uid="{1F8C0070-8346-40BF-A613-F4CCAEC83EC8}" name="Column11436" dataDxfId="5088"/>
    <tableColumn id="11453" xr3:uid="{0905ACA9-6420-4426-B171-2EA90960E219}" name="Column11437" dataDxfId="5087"/>
    <tableColumn id="11454" xr3:uid="{693C1728-BADB-48AB-93FE-B64B98354CD3}" name="Column11438" dataDxfId="5086"/>
    <tableColumn id="11455" xr3:uid="{5174CDEC-BF96-4D95-9B55-92A55D4B11EC}" name="Column11439" dataDxfId="5085"/>
    <tableColumn id="11456" xr3:uid="{84206238-43B5-4917-B284-58EC9F2093B1}" name="Column11440" dataDxfId="5084"/>
    <tableColumn id="11457" xr3:uid="{4C24FCA2-1C54-4FAE-824A-59E7A3D883E3}" name="Column11441" dataDxfId="5083"/>
    <tableColumn id="11458" xr3:uid="{C83D2039-0BC3-485C-88FF-8F4D11912016}" name="Column11442" dataDxfId="5082"/>
    <tableColumn id="11459" xr3:uid="{BA8449E2-E194-431E-B40A-7A6BA91E5906}" name="Column11443" dataDxfId="5081"/>
    <tableColumn id="11460" xr3:uid="{68B17548-739D-4BC5-ADAA-0768716D1DEA}" name="Column11444" dataDxfId="5080"/>
    <tableColumn id="11461" xr3:uid="{C2B8652D-0081-48D7-B664-451230AB3B2A}" name="Column11445" dataDxfId="5079"/>
    <tableColumn id="11462" xr3:uid="{9B41820E-8EF5-4C09-9415-455DD46339E9}" name="Column11446" dataDxfId="5078"/>
    <tableColumn id="11463" xr3:uid="{EAD8E615-91AC-4E63-B469-AC6C53994FD8}" name="Column11447" dataDxfId="5077"/>
    <tableColumn id="11464" xr3:uid="{FF9A45A7-636B-4BD7-B307-7B16F3ECC803}" name="Column11448" dataDxfId="5076"/>
    <tableColumn id="11465" xr3:uid="{319A3289-67A4-4895-A141-3D567D515973}" name="Column11449" dataDxfId="5075"/>
    <tableColumn id="11466" xr3:uid="{66BCFF69-97C7-43F4-946F-F589C01A5296}" name="Column11450" dataDxfId="5074"/>
    <tableColumn id="11467" xr3:uid="{B9CB652C-B27E-4AA3-B354-4381F310800F}" name="Column11451" dataDxfId="5073"/>
    <tableColumn id="11468" xr3:uid="{907D7428-EADD-410C-9AA0-D4333312F00E}" name="Column11452" dataDxfId="5072"/>
    <tableColumn id="11469" xr3:uid="{01443E73-E0FC-4FD3-BBD8-BD71A92E72C7}" name="Column11453" dataDxfId="5071"/>
    <tableColumn id="11470" xr3:uid="{7E387470-D1C6-4628-9F36-EC6C4F2223CB}" name="Column11454" dataDxfId="5070"/>
    <tableColumn id="11471" xr3:uid="{CF087D05-6858-4388-967E-D53EFACE3CF6}" name="Column11455" dataDxfId="5069"/>
    <tableColumn id="11472" xr3:uid="{9EEC80E1-B818-4005-9EC8-9D43D355B617}" name="Column11456" dataDxfId="5068"/>
    <tableColumn id="11473" xr3:uid="{2BDE586A-C569-4A77-A582-02027DEFA6E3}" name="Column11457" dataDxfId="5067"/>
    <tableColumn id="11474" xr3:uid="{82D694DE-2BDD-4894-AA54-209CAA389433}" name="Column11458" dataDxfId="5066"/>
    <tableColumn id="11475" xr3:uid="{4B2AFE57-0DE0-439A-AB18-8594A5DE21ED}" name="Column11459" dataDxfId="5065"/>
    <tableColumn id="11476" xr3:uid="{02EA1705-4EF7-42A4-82CE-8C6960C40475}" name="Column11460" dataDxfId="5064"/>
    <tableColumn id="11477" xr3:uid="{D386399C-7B61-4C6F-B903-F2CFFCECCA14}" name="Column11461" dataDxfId="5063"/>
    <tableColumn id="11478" xr3:uid="{865D1E6A-1318-4DF1-AA3A-BC05C6803E48}" name="Column11462" dataDxfId="5062"/>
    <tableColumn id="11479" xr3:uid="{EB479ACA-CD80-42C4-8D0E-FAFBC094318E}" name="Column11463" dataDxfId="5061"/>
    <tableColumn id="11480" xr3:uid="{EF644CBB-EB73-42B4-AF46-9E6D621EB518}" name="Column11464" dataDxfId="5060"/>
    <tableColumn id="11481" xr3:uid="{6170E59A-9F3E-445E-9645-9684E901016E}" name="Column11465" dataDxfId="5059"/>
    <tableColumn id="11482" xr3:uid="{B9493722-50D7-4EA4-A8AC-6957CA0AF12E}" name="Column11466" dataDxfId="5058"/>
    <tableColumn id="11483" xr3:uid="{EBF68B72-E67A-4A2C-B536-EFFB095E1CC9}" name="Column11467" dataDxfId="5057"/>
    <tableColumn id="11484" xr3:uid="{EB812996-8E44-472D-96EB-C35F0C6880C6}" name="Column11468" dataDxfId="5056"/>
    <tableColumn id="11485" xr3:uid="{9DE8B237-A6CF-4A8A-876B-528F9390C7C0}" name="Column11469" dataDxfId="5055"/>
    <tableColumn id="11486" xr3:uid="{FEE2F85F-3623-4158-BEB0-C8D90DBF982A}" name="Column11470" dataDxfId="5054"/>
    <tableColumn id="11487" xr3:uid="{C93E5868-905F-487C-90CC-51416527D341}" name="Column11471" dataDxfId="5053"/>
    <tableColumn id="11488" xr3:uid="{6E3539CA-7967-49F6-B1BF-1AA664C316D3}" name="Column11472" dataDxfId="5052"/>
    <tableColumn id="11489" xr3:uid="{3E273D1F-EEA9-490B-A6CC-C0088A08D4C5}" name="Column11473" dataDxfId="5051"/>
    <tableColumn id="11490" xr3:uid="{CDF47EC3-C0BA-4945-82F5-E61D983A5516}" name="Column11474" dataDxfId="5050"/>
    <tableColumn id="11491" xr3:uid="{43546DE0-5165-4BE8-9DBA-1670A6BF5A0E}" name="Column11475" dataDxfId="5049"/>
    <tableColumn id="11492" xr3:uid="{709F6974-93BE-4CE9-812E-7E3230F5AD6B}" name="Column11476" dataDxfId="5048"/>
    <tableColumn id="11493" xr3:uid="{1EF2AAFC-452A-4443-8DA0-85B5A0BF3DA6}" name="Column11477" dataDxfId="5047"/>
    <tableColumn id="11494" xr3:uid="{978D56B8-38A0-4B23-8CB6-8923B2F80424}" name="Column11478" dataDxfId="5046"/>
    <tableColumn id="11495" xr3:uid="{D9E8F28B-0A64-45E7-A877-EA94188F3BD3}" name="Column11479" dataDxfId="5045"/>
    <tableColumn id="11496" xr3:uid="{6F869B85-FB63-405A-A4CF-864C7AC95BD8}" name="Column11480" dataDxfId="5044"/>
    <tableColumn id="11497" xr3:uid="{6DD8B679-894D-4971-BCF9-17564EBDE2B9}" name="Column11481" dataDxfId="5043"/>
    <tableColumn id="11498" xr3:uid="{22EE42AD-E814-46B5-A794-C2647F9294A1}" name="Column11482" dataDxfId="5042"/>
    <tableColumn id="11499" xr3:uid="{553A5A4C-D021-4068-ADED-481BA7D997D9}" name="Column11483" dataDxfId="5041"/>
    <tableColumn id="11500" xr3:uid="{151A530D-E426-4477-A24D-7515876792B1}" name="Column11484" dataDxfId="5040"/>
    <tableColumn id="11501" xr3:uid="{E7D22A03-7835-4249-AFCA-9CC5BC025CFF}" name="Column11485" dataDxfId="5039"/>
    <tableColumn id="11502" xr3:uid="{0506344D-C180-49FD-9C83-866EF336D5A2}" name="Column11486" dataDxfId="5038"/>
    <tableColumn id="11503" xr3:uid="{6396F601-43E4-4EF4-8E1E-86E3B2A1E6D0}" name="Column11487" dataDxfId="5037"/>
    <tableColumn id="11504" xr3:uid="{AA29451C-7CF3-4F7E-BDBB-E9285E6EB3A1}" name="Column11488" dataDxfId="5036"/>
    <tableColumn id="11505" xr3:uid="{F78B473C-112D-4639-82A6-F5A298C942A4}" name="Column11489" dataDxfId="5035"/>
    <tableColumn id="11506" xr3:uid="{59B07E3E-4F2F-4A8B-80DC-E5B09890E8CD}" name="Column11490" dataDxfId="5034"/>
    <tableColumn id="11507" xr3:uid="{DE57C88B-EA8C-4E55-AB36-4F31811A584C}" name="Column11491" dataDxfId="5033"/>
    <tableColumn id="11508" xr3:uid="{6D87FFCA-63CB-4CAB-96C4-021F489DB6F7}" name="Column11492" dataDxfId="5032"/>
    <tableColumn id="11509" xr3:uid="{B12F50EB-2452-4184-A6AB-F8801360AAD9}" name="Column11493" dataDxfId="5031"/>
    <tableColumn id="11510" xr3:uid="{C102A9F0-97DB-418B-A8C3-B2C4B789ABA6}" name="Column11494" dataDxfId="5030"/>
    <tableColumn id="11511" xr3:uid="{F8EFCF25-BC13-4351-8210-3399BDEDBDF4}" name="Column11495" dataDxfId="5029"/>
    <tableColumn id="11512" xr3:uid="{9DCDDAF9-F4F1-4F9B-A8AC-7921AA902AF8}" name="Column11496" dataDxfId="5028"/>
    <tableColumn id="11513" xr3:uid="{BA216CDD-3794-4FC5-B8FF-9675ACCAB115}" name="Column11497" dataDxfId="5027"/>
    <tableColumn id="11514" xr3:uid="{51EBF02D-184A-4474-B23D-37989BA5D0A7}" name="Column11498" dataDxfId="5026"/>
    <tableColumn id="11515" xr3:uid="{4E1D4D7F-79F9-4FDF-8EFA-C2A60CDAD070}" name="Column11499" dataDxfId="5025"/>
    <tableColumn id="11516" xr3:uid="{1266049F-4E56-4C14-9B36-01D90807D1BE}" name="Column11500" dataDxfId="5024"/>
    <tableColumn id="11517" xr3:uid="{6E92F6EA-F38E-4BDA-9B8C-3E8F84C60035}" name="Column11501" dataDxfId="5023"/>
    <tableColumn id="11518" xr3:uid="{96629D18-306A-4656-91BC-0949DE233E83}" name="Column11502" dataDxfId="5022"/>
    <tableColumn id="11519" xr3:uid="{E5EB02AE-79F3-4761-AD92-6D279DE0399F}" name="Column11503" dataDxfId="5021"/>
    <tableColumn id="11520" xr3:uid="{32ABE8D8-1643-4DD3-B0C1-FBE0E8625C4C}" name="Column11504" dataDxfId="5020"/>
    <tableColumn id="11521" xr3:uid="{00B018D8-2BF7-4434-ADD4-1AD347272993}" name="Column11505" dataDxfId="5019"/>
    <tableColumn id="11522" xr3:uid="{6ADF9333-0C07-43DE-995F-605DA0837AB3}" name="Column11506" dataDxfId="5018"/>
    <tableColumn id="11523" xr3:uid="{0AA9752F-A70F-49E9-BCBB-0F5911EAFD42}" name="Column11507" dataDxfId="5017"/>
    <tableColumn id="11524" xr3:uid="{1AE02390-73E7-446A-84CB-533DEC0BD2E3}" name="Column11508" dataDxfId="5016"/>
    <tableColumn id="11525" xr3:uid="{748CF886-FDE4-419D-A52A-0CD077B9379D}" name="Column11509" dataDxfId="5015"/>
    <tableColumn id="11526" xr3:uid="{68728440-073F-4645-921D-F12D05586614}" name="Column11510" dataDxfId="5014"/>
    <tableColumn id="11527" xr3:uid="{08F23A4A-581F-4E8C-A83C-4C0ED35BF3AC}" name="Column11511" dataDxfId="5013"/>
    <tableColumn id="11528" xr3:uid="{3DEFC61A-1332-4967-A961-30271D93BA21}" name="Column11512" dataDxfId="5012"/>
    <tableColumn id="11529" xr3:uid="{50F8EB87-EB05-4056-A04B-504720D40D96}" name="Column11513" dataDxfId="5011"/>
    <tableColumn id="11530" xr3:uid="{FD1B9799-38C6-4942-9F11-AEB2585751BD}" name="Column11514" dataDxfId="5010"/>
    <tableColumn id="11531" xr3:uid="{579AC193-3A73-4658-B756-8E5D11F2CF4F}" name="Column11515" dataDxfId="5009"/>
    <tableColumn id="11532" xr3:uid="{7CC18633-3AB7-44BB-8ABC-7E9AB6C81B93}" name="Column11516" dataDxfId="5008"/>
    <tableColumn id="11533" xr3:uid="{75069EDC-A98E-4849-B157-5095FF472746}" name="Column11517" dataDxfId="5007"/>
    <tableColumn id="11534" xr3:uid="{77550CE0-2168-44A5-ABA3-3C60E6C67783}" name="Column11518" dataDxfId="5006"/>
    <tableColumn id="11535" xr3:uid="{480D775C-B175-4535-AA77-53C1C7686E96}" name="Column11519" dataDxfId="5005"/>
    <tableColumn id="11536" xr3:uid="{A759365B-4C6A-4449-9F29-FF75B8AFA167}" name="Column11520" dataDxfId="5004"/>
    <tableColumn id="11537" xr3:uid="{664DCD0B-5BFA-4B6D-8650-152B8287869B}" name="Column11521" dataDxfId="5003"/>
    <tableColumn id="11538" xr3:uid="{CBC2CCD5-B71A-45D5-9215-A9F7C71E74D2}" name="Column11522" dataDxfId="5002"/>
    <tableColumn id="11539" xr3:uid="{7648B3D0-F7A1-427D-BD04-BA22868F1309}" name="Column11523" dataDxfId="5001"/>
    <tableColumn id="11540" xr3:uid="{23C4D4A5-8598-403E-AFAF-488B11BB44CC}" name="Column11524" dataDxfId="5000"/>
    <tableColumn id="11541" xr3:uid="{816A9206-649F-43EA-83E4-110DD01E1B56}" name="Column11525" dataDxfId="4999"/>
    <tableColumn id="11542" xr3:uid="{3C358BF1-D500-4C77-885C-F141D163959C}" name="Column11526" dataDxfId="4998"/>
    <tableColumn id="11543" xr3:uid="{EA32BD95-E1CD-48F2-BFCC-79DB6C26FE21}" name="Column11527" dataDxfId="4997"/>
    <tableColumn id="11544" xr3:uid="{6B966FAB-1BA0-4DF1-BBF5-CA7DCE88F695}" name="Column11528" dataDxfId="4996"/>
    <tableColumn id="11545" xr3:uid="{9A2D30DB-80DA-4B63-A460-03CC1280822C}" name="Column11529" dataDxfId="4995"/>
    <tableColumn id="11546" xr3:uid="{80343012-085F-49A1-857E-A049778BE56E}" name="Column11530" dataDxfId="4994"/>
    <tableColumn id="11547" xr3:uid="{13B98F04-7B11-4579-A98D-86E632907BE9}" name="Column11531" dataDxfId="4993"/>
    <tableColumn id="11548" xr3:uid="{89ACEC2D-5D64-4B82-B38A-DA24B3DFDD81}" name="Column11532" dataDxfId="4992"/>
    <tableColumn id="11549" xr3:uid="{FF6C5687-9E52-42D4-A41F-27AEC001548C}" name="Column11533" dataDxfId="4991"/>
    <tableColumn id="11550" xr3:uid="{0637A986-89F1-4F90-ADE3-3B9D243355F7}" name="Column11534" dataDxfId="4990"/>
    <tableColumn id="11551" xr3:uid="{76C72952-1BA2-44C8-BEC8-E6311BAFC6BE}" name="Column11535" dataDxfId="4989"/>
    <tableColumn id="11552" xr3:uid="{A2AC48C1-0F0B-468C-B083-E709EE1EE9A6}" name="Column11536" dataDxfId="4988"/>
    <tableColumn id="11553" xr3:uid="{8D22A39D-7B9B-4971-BF73-694091CA7844}" name="Column11537" dataDxfId="4987"/>
    <tableColumn id="11554" xr3:uid="{17E154D7-6993-4118-9098-4F0F82F4A6AC}" name="Column11538" dataDxfId="4986"/>
    <tableColumn id="11555" xr3:uid="{6F458578-5541-45B3-986F-867F5065E7BB}" name="Column11539" dataDxfId="4985"/>
    <tableColumn id="11556" xr3:uid="{9C150E5D-2A28-47ED-97D1-FDB4A653045C}" name="Column11540" dataDxfId="4984"/>
    <tableColumn id="11557" xr3:uid="{9BA9A9C0-3B9B-4A9D-ADAA-939CEFE7E1D5}" name="Column11541" dataDxfId="4983"/>
    <tableColumn id="11558" xr3:uid="{C8980D01-5F21-480D-BB0A-39F5FA8DCFAC}" name="Column11542" dataDxfId="4982"/>
    <tableColumn id="11559" xr3:uid="{170A5D1E-A558-4BB0-BB4D-43CF30E125AE}" name="Column11543" dataDxfId="4981"/>
    <tableColumn id="11560" xr3:uid="{06BC03D5-CC59-4280-87E1-B38BB9F33E1C}" name="Column11544" dataDxfId="4980"/>
    <tableColumn id="11561" xr3:uid="{A9565808-EAD1-4398-B303-A5E400B23030}" name="Column11545" dataDxfId="4979"/>
    <tableColumn id="11562" xr3:uid="{0C7DC965-F52F-47EE-BFFE-CBB7CF13F867}" name="Column11546" dataDxfId="4978"/>
    <tableColumn id="11563" xr3:uid="{5C09E648-D5FC-4B8E-8DF7-0C85918C510E}" name="Column11547" dataDxfId="4977"/>
    <tableColumn id="11564" xr3:uid="{367DE112-5780-4681-A203-FCB4DF35E485}" name="Column11548" dataDxfId="4976"/>
    <tableColumn id="11565" xr3:uid="{692FE2E9-65F5-407E-9D9C-72EEB5A8E4F8}" name="Column11549" dataDxfId="4975"/>
    <tableColumn id="11566" xr3:uid="{3DBD4D78-0BFC-4F22-BD7E-7A5467DC2D46}" name="Column11550" dataDxfId="4974"/>
    <tableColumn id="11567" xr3:uid="{5EECB0C5-BC76-41BD-93E0-60E55627B546}" name="Column11551" dataDxfId="4973"/>
    <tableColumn id="11568" xr3:uid="{E413E2AD-6D0B-4736-B074-0ABF2FB8C2CC}" name="Column11552" dataDxfId="4972"/>
    <tableColumn id="11569" xr3:uid="{4B96ACCB-90D7-4232-9B44-145B320889B1}" name="Column11553" dataDxfId="4971"/>
    <tableColumn id="11570" xr3:uid="{D6827D5B-F807-459F-8B21-44D35E4E977E}" name="Column11554" dataDxfId="4970"/>
    <tableColumn id="11571" xr3:uid="{B534E583-0D51-46D1-867F-FE911F64F3F0}" name="Column11555" dataDxfId="4969"/>
    <tableColumn id="11572" xr3:uid="{D2AFACED-90CE-4888-BD63-C694F1BA0755}" name="Column11556" dataDxfId="4968"/>
    <tableColumn id="11573" xr3:uid="{9D6338F0-8D65-4AFA-9E9A-B8A936DE3048}" name="Column11557" dataDxfId="4967"/>
    <tableColumn id="11574" xr3:uid="{C9E51B05-73E2-4058-AAE3-06BBC9447597}" name="Column11558" dataDxfId="4966"/>
    <tableColumn id="11575" xr3:uid="{B6EE841D-664B-4488-807A-52E2CE8F7B82}" name="Column11559" dataDxfId="4965"/>
    <tableColumn id="11576" xr3:uid="{2FC490EA-B356-4D8C-B98F-CE325068B997}" name="Column11560" dataDxfId="4964"/>
    <tableColumn id="11577" xr3:uid="{03DAFE83-2EBD-41DD-93B2-A9BF29F2245D}" name="Column11561" dataDxfId="4963"/>
    <tableColumn id="11578" xr3:uid="{CE9827E7-57B0-4F94-814B-8908461782F6}" name="Column11562" dataDxfId="4962"/>
    <tableColumn id="11579" xr3:uid="{36868476-4BA3-4119-9390-9AE1E975BA92}" name="Column11563" dataDxfId="4961"/>
    <tableColumn id="11580" xr3:uid="{EF4AA871-1FC5-4941-AFC0-9C1815BC616D}" name="Column11564" dataDxfId="4960"/>
    <tableColumn id="11581" xr3:uid="{098CAE23-5219-4970-9076-15A0BF34D4E2}" name="Column11565" dataDxfId="4959"/>
    <tableColumn id="11582" xr3:uid="{2EB482D1-5E87-4FD6-A955-4C73333F27B5}" name="Column11566" dataDxfId="4958"/>
    <tableColumn id="11583" xr3:uid="{9ABEA7A7-2E4D-43A9-8523-6C5A851BA661}" name="Column11567" dataDxfId="4957"/>
    <tableColumn id="11584" xr3:uid="{08BC80C4-BA65-4B62-A164-4DAE6FD5A2F7}" name="Column11568" dataDxfId="4956"/>
    <tableColumn id="11585" xr3:uid="{90B02FDE-72B1-43B8-A897-C32DFB9DD2CA}" name="Column11569" dataDxfId="4955"/>
    <tableColumn id="11586" xr3:uid="{6699A59D-31EB-49C7-A783-F17B74C3E942}" name="Column11570" dataDxfId="4954"/>
    <tableColumn id="11587" xr3:uid="{F787D9C1-6476-4910-8B14-448A8D0A7E92}" name="Column11571" dataDxfId="4953"/>
    <tableColumn id="11588" xr3:uid="{EC9A9343-C563-4735-A602-65A40D54DCD7}" name="Column11572" dataDxfId="4952"/>
    <tableColumn id="11589" xr3:uid="{8ED948DE-C467-44A1-AF21-C4EEC04E1160}" name="Column11573" dataDxfId="4951"/>
    <tableColumn id="11590" xr3:uid="{122CDE47-BCC7-411B-BDDA-721FA2C9E78F}" name="Column11574" dataDxfId="4950"/>
    <tableColumn id="11591" xr3:uid="{64906055-871D-42ED-8C56-2FBAC36E75AF}" name="Column11575" dataDxfId="4949"/>
    <tableColumn id="11592" xr3:uid="{A5A9B5E7-E6F6-416B-BC19-FAE621E7CF9B}" name="Column11576" dataDxfId="4948"/>
    <tableColumn id="11593" xr3:uid="{C1743303-A684-44E7-82D7-8E87E5DD1539}" name="Column11577" dataDxfId="4947"/>
    <tableColumn id="11594" xr3:uid="{05B54102-7159-4E58-A161-FCFBE5641941}" name="Column11578" dataDxfId="4946"/>
    <tableColumn id="11595" xr3:uid="{696AB66A-40C8-4A17-9CE7-6AEC46C48500}" name="Column11579" dataDxfId="4945"/>
    <tableColumn id="11596" xr3:uid="{565223C4-693C-4CC6-8DFF-385D2122F0CE}" name="Column11580" dataDxfId="4944"/>
    <tableColumn id="11597" xr3:uid="{7F6C42E4-F30D-44AF-9DB4-D1453160C539}" name="Column11581" dataDxfId="4943"/>
    <tableColumn id="11598" xr3:uid="{133AB378-F9FF-47FF-91AC-E2B31CD48EEA}" name="Column11582" dataDxfId="4942"/>
    <tableColumn id="11599" xr3:uid="{3E9FC7EC-BCCE-41DB-A288-5B90AC4990F1}" name="Column11583" dataDxfId="4941"/>
    <tableColumn id="11600" xr3:uid="{2640E390-CAF9-4B4F-AA07-35CEB9F85491}" name="Column11584" dataDxfId="4940"/>
    <tableColumn id="11601" xr3:uid="{9D1E04CF-1FE5-4DC0-8821-325345D674D0}" name="Column11585" dataDxfId="4939"/>
    <tableColumn id="11602" xr3:uid="{8E60734A-5FC7-459D-9417-ABC1C7C02942}" name="Column11586" dataDxfId="4938"/>
    <tableColumn id="11603" xr3:uid="{B5230156-3D0F-440B-A750-2FE086E4AF91}" name="Column11587" dataDxfId="4937"/>
    <tableColumn id="11604" xr3:uid="{5BCCC758-C275-4771-BC15-8DB67ED6E7C9}" name="Column11588" dataDxfId="4936"/>
    <tableColumn id="11605" xr3:uid="{3A02116A-E7BC-47FA-B4B0-D6E37C1CE8D8}" name="Column11589" dataDxfId="4935"/>
    <tableColumn id="11606" xr3:uid="{0805D916-C9C9-411C-9BAB-BDBB8722C84C}" name="Column11590" dataDxfId="4934"/>
    <tableColumn id="11607" xr3:uid="{76F6F323-D9AE-40C5-AFAD-F86E270C91B5}" name="Column11591" dataDxfId="4933"/>
    <tableColumn id="11608" xr3:uid="{84A2B2C4-E62B-42D9-8F48-42CB06014061}" name="Column11592" dataDxfId="4932"/>
    <tableColumn id="11609" xr3:uid="{502F977F-5EDD-4B8E-A4D3-785B2F56ACD8}" name="Column11593" dataDxfId="4931"/>
    <tableColumn id="11610" xr3:uid="{60D27430-2B3C-4CEA-9BFD-DD9C0C8DD1F4}" name="Column11594" dataDxfId="4930"/>
    <tableColumn id="11611" xr3:uid="{38F330A3-007E-4534-A574-AFD70A504887}" name="Column11595" dataDxfId="4929"/>
    <tableColumn id="11612" xr3:uid="{24098204-850D-4EB8-8DF6-7909D7FCD564}" name="Column11596" dataDxfId="4928"/>
    <tableColumn id="11613" xr3:uid="{64CA22C6-18F1-442B-B4B8-9F61935D06ED}" name="Column11597" dataDxfId="4927"/>
    <tableColumn id="11614" xr3:uid="{492E438D-9FA3-4418-BA73-F7217C2C90EC}" name="Column11598" dataDxfId="4926"/>
    <tableColumn id="11615" xr3:uid="{0A015A17-6A17-4CA3-828A-3EAE6A487346}" name="Column11599" dataDxfId="4925"/>
    <tableColumn id="11616" xr3:uid="{DF2FDF51-49BC-4E94-9075-ADB06C23A89A}" name="Column11600" dataDxfId="4924"/>
    <tableColumn id="11617" xr3:uid="{110CC60B-6E1B-4BAA-8376-531D0FB1127F}" name="Column11601" dataDxfId="4923"/>
    <tableColumn id="11618" xr3:uid="{35F93427-3026-45C8-A767-35CFAE9A545C}" name="Column11602" dataDxfId="4922"/>
    <tableColumn id="11619" xr3:uid="{E58CBAB8-8628-4EFD-AD80-EC03BC7A35B8}" name="Column11603" dataDxfId="4921"/>
    <tableColumn id="11620" xr3:uid="{1AF4D3E7-2B44-476F-8702-92D046A88A8A}" name="Column11604" dataDxfId="4920"/>
    <tableColumn id="11621" xr3:uid="{156DC7E1-076C-4278-9D1A-3A1FD6E8319C}" name="Column11605" dataDxfId="4919"/>
    <tableColumn id="11622" xr3:uid="{0A8CC539-C393-41F0-882A-2D6441DA3347}" name="Column11606" dataDxfId="4918"/>
    <tableColumn id="11623" xr3:uid="{46F728CE-C858-46EC-A445-8B6A067CC29D}" name="Column11607" dataDxfId="4917"/>
    <tableColumn id="11624" xr3:uid="{B4E0EBDF-4B48-4FED-853A-39F8052A92B2}" name="Column11608" dataDxfId="4916"/>
    <tableColumn id="11625" xr3:uid="{655C3738-B592-4E43-A462-3DB13B7DA0E9}" name="Column11609" dataDxfId="4915"/>
    <tableColumn id="11626" xr3:uid="{DE79F64F-8270-4B07-9048-CBDDEBADBE84}" name="Column11610" dataDxfId="4914"/>
    <tableColumn id="11627" xr3:uid="{C9EC7891-8047-48AD-9C70-FFF02F27A7EB}" name="Column11611" dataDxfId="4913"/>
    <tableColumn id="11628" xr3:uid="{09841340-87E7-42BE-98CA-6A4561E212E9}" name="Column11612" dataDxfId="4912"/>
    <tableColumn id="11629" xr3:uid="{A64E9DFF-8365-49A6-BF61-A8874F2A54B1}" name="Column11613" dataDxfId="4911"/>
    <tableColumn id="11630" xr3:uid="{72C42285-7B69-4A00-B945-567DD332FECB}" name="Column11614" dataDxfId="4910"/>
    <tableColumn id="11631" xr3:uid="{9279DF36-C7A1-4FDB-BE3B-1C65534BF034}" name="Column11615" dataDxfId="4909"/>
    <tableColumn id="11632" xr3:uid="{7DF34652-ACB4-4F59-A0C8-31C4B3340558}" name="Column11616" dataDxfId="4908"/>
    <tableColumn id="11633" xr3:uid="{BB9F7312-AA41-443F-AE8B-9C3A5A94C429}" name="Column11617" dataDxfId="4907"/>
    <tableColumn id="11634" xr3:uid="{5CA998FA-AA10-441E-A934-5590614C8307}" name="Column11618" dataDxfId="4906"/>
    <tableColumn id="11635" xr3:uid="{56333B47-081E-4914-A6B6-091A43905E77}" name="Column11619" dataDxfId="4905"/>
    <tableColumn id="11636" xr3:uid="{73955D8F-3389-441C-A62D-A6A8D8B9450F}" name="Column11620" dataDxfId="4904"/>
    <tableColumn id="11637" xr3:uid="{8380631F-45F3-435F-AD62-1999282ADFCE}" name="Column11621" dataDxfId="4903"/>
    <tableColumn id="11638" xr3:uid="{11171801-6098-46A0-83FD-357FED51793B}" name="Column11622" dataDxfId="4902"/>
    <tableColumn id="11639" xr3:uid="{B50A5371-C0C7-4FD9-8CEF-94C4DC725CE0}" name="Column11623" dataDxfId="4901"/>
    <tableColumn id="11640" xr3:uid="{0A1AA7CF-743F-4C71-9D8A-192B0ABEE82F}" name="Column11624" dataDxfId="4900"/>
    <tableColumn id="11641" xr3:uid="{61D01A47-5EBF-4BB9-9D24-CA1DFAF555E8}" name="Column11625" dataDxfId="4899"/>
    <tableColumn id="11642" xr3:uid="{C0D76D25-960E-49DF-A96C-C3A028E51526}" name="Column11626" dataDxfId="4898"/>
    <tableColumn id="11643" xr3:uid="{DF7B5A40-D1B9-4B06-AF39-1887D046040E}" name="Column11627" dataDxfId="4897"/>
    <tableColumn id="11644" xr3:uid="{8883076F-FAA0-4E6B-A1E4-5420A7C985C0}" name="Column11628" dataDxfId="4896"/>
    <tableColumn id="11645" xr3:uid="{2BBE4552-2E8C-4CF3-93E2-FB9B2AE49819}" name="Column11629" dataDxfId="4895"/>
    <tableColumn id="11646" xr3:uid="{099A6644-93C8-4BE2-BEC1-CDC39D7F65AB}" name="Column11630" dataDxfId="4894"/>
    <tableColumn id="11647" xr3:uid="{C6502334-44E4-4A2D-BA98-05F582E5B515}" name="Column11631" dataDxfId="4893"/>
    <tableColumn id="11648" xr3:uid="{46CA5E90-509B-45B0-B12B-DD4CCBF443A4}" name="Column11632" dataDxfId="4892"/>
    <tableColumn id="11649" xr3:uid="{FCC2D8D3-C697-4CBA-A76D-B42BCB63E777}" name="Column11633" dataDxfId="4891"/>
    <tableColumn id="11650" xr3:uid="{F6BA6B40-BE00-4206-AA1F-6A4214823AC0}" name="Column11634" dataDxfId="4890"/>
    <tableColumn id="11651" xr3:uid="{9D9F9810-DEF5-4381-9791-C9B27C2F99F0}" name="Column11635" dataDxfId="4889"/>
    <tableColumn id="11652" xr3:uid="{9C62E1D8-EE41-43A1-9234-9C9E58954C90}" name="Column11636" dataDxfId="4888"/>
    <tableColumn id="11653" xr3:uid="{939009BD-12F2-429B-A83B-A70210B8FF8B}" name="Column11637" dataDxfId="4887"/>
    <tableColumn id="11654" xr3:uid="{2AD7713E-6168-443B-8D3D-B67CAFFAD2CB}" name="Column11638" dataDxfId="4886"/>
    <tableColumn id="11655" xr3:uid="{88141CE0-7C93-4C4D-B1F9-3D1C41731647}" name="Column11639" dataDxfId="4885"/>
    <tableColumn id="11656" xr3:uid="{3896DE2A-6101-4FDC-A0C5-9191AB5A37F4}" name="Column11640" dataDxfId="4884"/>
    <tableColumn id="11657" xr3:uid="{00DBF6CC-79E5-4224-8C26-CD7B9127AEDA}" name="Column11641" dataDxfId="4883"/>
    <tableColumn id="11658" xr3:uid="{CB979AA2-2FBC-402E-8CE3-AB1F41BE0768}" name="Column11642" dataDxfId="4882"/>
    <tableColumn id="11659" xr3:uid="{AAA66885-D02B-4368-94E2-555762580DDF}" name="Column11643" dataDxfId="4881"/>
    <tableColumn id="11660" xr3:uid="{57F5A8B7-2A9C-4C5F-9012-A9723A775A70}" name="Column11644" dataDxfId="4880"/>
    <tableColumn id="11661" xr3:uid="{74EEDC2B-A18F-47F4-9BB1-33441D54D876}" name="Column11645" dataDxfId="4879"/>
    <tableColumn id="11662" xr3:uid="{CC1F6967-F702-4398-86BE-6113822EE96A}" name="Column11646" dataDxfId="4878"/>
    <tableColumn id="11663" xr3:uid="{3B21C2CC-5F26-4D00-89DA-5E037BAFDFBE}" name="Column11647" dataDxfId="4877"/>
    <tableColumn id="11664" xr3:uid="{20F82B3B-3CB0-4247-B099-E12456415FBA}" name="Column11648" dataDxfId="4876"/>
    <tableColumn id="11665" xr3:uid="{39135899-5B7A-42CF-9D2F-8E848EA7E9DF}" name="Column11649" dataDxfId="4875"/>
    <tableColumn id="11666" xr3:uid="{879CA2A7-D626-4C1A-B753-4EA40E510C9F}" name="Column11650" dataDxfId="4874"/>
    <tableColumn id="11667" xr3:uid="{222B9F59-1B18-4009-8ED0-D8DB2A30EACA}" name="Column11651" dataDxfId="4873"/>
    <tableColumn id="11668" xr3:uid="{555B6645-DED8-4DF3-8006-C4BD9A285FBE}" name="Column11652" dataDxfId="4872"/>
    <tableColumn id="11669" xr3:uid="{EAB70F65-5504-4A3E-B831-E89D77A2E2BC}" name="Column11653" dataDxfId="4871"/>
    <tableColumn id="11670" xr3:uid="{9F465919-ECDA-4274-B281-7C5B533195AE}" name="Column11654" dataDxfId="4870"/>
    <tableColumn id="11671" xr3:uid="{C55757BE-B495-4C66-871B-2B4C9EE8BDA9}" name="Column11655" dataDxfId="4869"/>
    <tableColumn id="11672" xr3:uid="{5C35015D-D5E7-4B10-A5AD-2B7A456111CE}" name="Column11656" dataDxfId="4868"/>
    <tableColumn id="11673" xr3:uid="{60F8AEE0-456C-4093-BF30-CC80146868D2}" name="Column11657" dataDxfId="4867"/>
    <tableColumn id="11674" xr3:uid="{231AB8E1-73EA-44F0-9370-416AA1BEA64E}" name="Column11658" dataDxfId="4866"/>
    <tableColumn id="11675" xr3:uid="{97494D5B-9838-41F1-83FD-C94327E6532F}" name="Column11659" dataDxfId="4865"/>
    <tableColumn id="11676" xr3:uid="{1B6A2504-6AF8-43E6-89B1-5169FA5331A0}" name="Column11660" dataDxfId="4864"/>
    <tableColumn id="11677" xr3:uid="{E5B303A2-AC1E-49F3-8146-D17294D25250}" name="Column11661" dataDxfId="4863"/>
    <tableColumn id="11678" xr3:uid="{4D2370C9-5154-47B5-A2F3-9FE4A08FC60F}" name="Column11662" dataDxfId="4862"/>
    <tableColumn id="11679" xr3:uid="{EAD861BB-9D15-4660-A340-02D23E718C0D}" name="Column11663" dataDxfId="4861"/>
    <tableColumn id="11680" xr3:uid="{FBFE3C99-A46E-4643-98DB-6950B8131651}" name="Column11664" dataDxfId="4860"/>
    <tableColumn id="11681" xr3:uid="{23BF3424-871A-4A91-ACB6-DF18E01C5E25}" name="Column11665" dataDxfId="4859"/>
    <tableColumn id="11682" xr3:uid="{AC835F89-FA1C-4E28-9F8D-6833F8E8F7EB}" name="Column11666" dataDxfId="4858"/>
    <tableColumn id="11683" xr3:uid="{C2318C2E-3877-4C6C-A679-CB567722341E}" name="Column11667" dataDxfId="4857"/>
    <tableColumn id="11684" xr3:uid="{262123AE-DE3F-48FF-AF78-57EBC011F0A8}" name="Column11668" dataDxfId="4856"/>
    <tableColumn id="11685" xr3:uid="{785CFBEB-0CBE-4EE4-BAC0-AC3CC2294578}" name="Column11669" dataDxfId="4855"/>
    <tableColumn id="11686" xr3:uid="{72D963B7-5F79-418B-B79B-059DC30C1D9B}" name="Column11670" dataDxfId="4854"/>
    <tableColumn id="11687" xr3:uid="{6EB68977-14C7-46F8-8B89-41648BD6BD89}" name="Column11671" dataDxfId="4853"/>
    <tableColumn id="11688" xr3:uid="{AFBA733E-523C-44FB-94CD-68D1817B1352}" name="Column11672" dataDxfId="4852"/>
    <tableColumn id="11689" xr3:uid="{CF75CDA0-B35B-4BDF-9364-DB2BAF19C9DC}" name="Column11673" dataDxfId="4851"/>
    <tableColumn id="11690" xr3:uid="{CDE7B7E7-1292-47A8-AEA7-A0B20B071CBE}" name="Column11674" dataDxfId="4850"/>
    <tableColumn id="11691" xr3:uid="{7E35C6D5-D2FC-4B91-96D3-BB0A4F520E7A}" name="Column11675" dataDxfId="4849"/>
    <tableColumn id="11692" xr3:uid="{BBCB6DA7-7A21-4EAF-829E-5DB31E7F84FB}" name="Column11676" dataDxfId="4848"/>
    <tableColumn id="11693" xr3:uid="{A7B9263F-9722-4BCF-8B47-C9ED4FAB1A4A}" name="Column11677" dataDxfId="4847"/>
    <tableColumn id="11694" xr3:uid="{3E80E1F7-D349-4FBD-AEF4-5EB2261E47DC}" name="Column11678" dataDxfId="4846"/>
    <tableColumn id="11695" xr3:uid="{76699079-76B7-4587-BDF2-64B0A1D9AEEB}" name="Column11679" dataDxfId="4845"/>
    <tableColumn id="11696" xr3:uid="{B4BD75F9-395A-4243-B7C8-451881140D28}" name="Column11680" dataDxfId="4844"/>
    <tableColumn id="11697" xr3:uid="{6471DB7F-1A2D-49C2-98A0-A563230E7618}" name="Column11681" dataDxfId="4843"/>
    <tableColumn id="11698" xr3:uid="{79DA71E2-6ED0-4E10-A3E8-8676C15D04B4}" name="Column11682" dataDxfId="4842"/>
    <tableColumn id="11699" xr3:uid="{C58073AA-E491-4513-89EC-5F035A0C8599}" name="Column11683" dataDxfId="4841"/>
    <tableColumn id="11700" xr3:uid="{29B50DDA-6FE6-4E60-BB71-997EE5FE30CD}" name="Column11684" dataDxfId="4840"/>
    <tableColumn id="11701" xr3:uid="{277D0E19-AAE6-46BB-9206-C72390C2FDC4}" name="Column11685" dataDxfId="4839"/>
    <tableColumn id="11702" xr3:uid="{3485E638-F351-4626-A01D-7F8F297EDC5A}" name="Column11686" dataDxfId="4838"/>
    <tableColumn id="11703" xr3:uid="{72276443-D8A4-40E8-9D83-0296B004DCAC}" name="Column11687" dataDxfId="4837"/>
    <tableColumn id="11704" xr3:uid="{B6541532-1C64-464C-98F2-44487CD56085}" name="Column11688" dataDxfId="4836"/>
    <tableColumn id="11705" xr3:uid="{878C5D73-F8FD-4EC4-B789-AE6967FD1721}" name="Column11689" dataDxfId="4835"/>
    <tableColumn id="11706" xr3:uid="{2D69A190-84BA-47BE-8985-F6D0844C4154}" name="Column11690" dataDxfId="4834"/>
    <tableColumn id="11707" xr3:uid="{5394CC16-D471-4936-B448-973CF7EBB5D4}" name="Column11691" dataDxfId="4833"/>
    <tableColumn id="11708" xr3:uid="{9185CE63-A749-4C59-8EC5-C7A55AD21FC1}" name="Column11692" dataDxfId="4832"/>
    <tableColumn id="11709" xr3:uid="{B0A05B0E-5EFB-4753-97D3-824B79C38DD2}" name="Column11693" dataDxfId="4831"/>
    <tableColumn id="11710" xr3:uid="{FFF6D01D-BFF6-443C-8369-4313408673E8}" name="Column11694" dataDxfId="4830"/>
    <tableColumn id="11711" xr3:uid="{A67A0FAC-0B0F-4F27-ADA9-81A2D70BC520}" name="Column11695" dataDxfId="4829"/>
    <tableColumn id="11712" xr3:uid="{6065FEBF-3047-4172-81D5-9B1FE21E493B}" name="Column11696" dataDxfId="4828"/>
    <tableColumn id="11713" xr3:uid="{8598F34C-1BEE-4253-8376-37FAE2792D74}" name="Column11697" dataDxfId="4827"/>
    <tableColumn id="11714" xr3:uid="{871CD9FC-DEA4-4314-AABF-29921C07917F}" name="Column11698" dataDxfId="4826"/>
    <tableColumn id="11715" xr3:uid="{E734997C-796F-4300-8A58-E25C6C73C749}" name="Column11699" dataDxfId="4825"/>
    <tableColumn id="11716" xr3:uid="{A604B0F6-B638-424E-8280-DCA48BFB18E4}" name="Column11700" dataDxfId="4824"/>
    <tableColumn id="11717" xr3:uid="{F5B96691-58E0-4B5B-B071-CA8DABFE84DE}" name="Column11701" dataDxfId="4823"/>
    <tableColumn id="11718" xr3:uid="{AC21EEE6-50B7-4F70-B0E8-E9D8CACB6D7F}" name="Column11702" dataDxfId="4822"/>
    <tableColumn id="11719" xr3:uid="{C818191F-3F17-431A-8F84-E8972A374BDE}" name="Column11703" dataDxfId="4821"/>
    <tableColumn id="11720" xr3:uid="{C59FD1F7-EFB2-4054-A829-EE21534F4DEB}" name="Column11704" dataDxfId="4820"/>
    <tableColumn id="11721" xr3:uid="{1E2EC16E-CFC7-446B-BC4D-E3854ECF6A78}" name="Column11705" dataDxfId="4819"/>
    <tableColumn id="11722" xr3:uid="{49733988-D6B1-42ED-84D6-DD0D8A588256}" name="Column11706" dataDxfId="4818"/>
    <tableColumn id="11723" xr3:uid="{D78320C1-0ECF-42A2-A7F0-D29715CB4296}" name="Column11707" dataDxfId="4817"/>
    <tableColumn id="11724" xr3:uid="{BD974C06-42EE-4380-9D82-CEA63863E9CB}" name="Column11708" dataDxfId="4816"/>
    <tableColumn id="11725" xr3:uid="{F61269D9-5CDC-4663-BE79-353FBECFE79B}" name="Column11709" dataDxfId="4815"/>
    <tableColumn id="11726" xr3:uid="{73E5D928-4B43-4AEA-ACC0-9677B0F40173}" name="Column11710" dataDxfId="4814"/>
    <tableColumn id="11727" xr3:uid="{D36F53F1-1DED-49EB-BF33-77424B132FA6}" name="Column11711" dataDxfId="4813"/>
    <tableColumn id="11728" xr3:uid="{3EF02788-3C5B-42E3-B7D6-DCD3C1197D7B}" name="Column11712" dataDxfId="4812"/>
    <tableColumn id="11729" xr3:uid="{667CC6D1-A657-4427-A669-74507952572C}" name="Column11713" dataDxfId="4811"/>
    <tableColumn id="11730" xr3:uid="{D9BE3059-5158-470F-AA80-BC4734FDF25E}" name="Column11714" dataDxfId="4810"/>
    <tableColumn id="11731" xr3:uid="{5F2C58C4-F33B-458C-B88E-D2033D4CB3BE}" name="Column11715" dataDxfId="4809"/>
    <tableColumn id="11732" xr3:uid="{9D21F049-C3EC-480A-93F0-F6CA38CF87AC}" name="Column11716" dataDxfId="4808"/>
    <tableColumn id="11733" xr3:uid="{A6A3AE7D-0777-4D4C-90A4-AB10BF47CE60}" name="Column11717" dataDxfId="4807"/>
    <tableColumn id="11734" xr3:uid="{6445B155-8937-4D0F-B9EF-97618F25F85E}" name="Column11718" dataDxfId="4806"/>
    <tableColumn id="11735" xr3:uid="{A1BF30E4-A261-4383-BD8C-0D262FE29D90}" name="Column11719" dataDxfId="4805"/>
    <tableColumn id="11736" xr3:uid="{008E2778-70D1-4F37-A464-3E963EF246CA}" name="Column11720" dataDxfId="4804"/>
    <tableColumn id="11737" xr3:uid="{A330A6F8-4B1B-4117-930E-8D2D6C71211A}" name="Column11721" dataDxfId="4803"/>
    <tableColumn id="11738" xr3:uid="{43DF7685-4F87-4BB3-AF60-FA4394E20792}" name="Column11722" dataDxfId="4802"/>
    <tableColumn id="11739" xr3:uid="{D9FA689E-0832-4AAD-9E57-B88557F91BE7}" name="Column11723" dataDxfId="4801"/>
    <tableColumn id="11740" xr3:uid="{384F1EF1-08E8-47E8-A023-0C9994C514A3}" name="Column11724" dataDxfId="4800"/>
    <tableColumn id="11741" xr3:uid="{A4BBC945-E9F9-4F62-9C4D-56887DD7319B}" name="Column11725" dataDxfId="4799"/>
    <tableColumn id="11742" xr3:uid="{CC630D3E-6F94-4245-9BB0-6BADAA89D277}" name="Column11726" dataDxfId="4798"/>
    <tableColumn id="11743" xr3:uid="{0B2CF8B9-8BB5-4717-95B3-4A3CDEE2E698}" name="Column11727" dataDxfId="4797"/>
    <tableColumn id="11744" xr3:uid="{BFB92E5D-973F-4743-9328-88E942EF12AF}" name="Column11728" dataDxfId="4796"/>
    <tableColumn id="11745" xr3:uid="{0AD6BE71-4FA0-4DAA-BAA0-3C6AAA4B2D3F}" name="Column11729" dataDxfId="4795"/>
    <tableColumn id="11746" xr3:uid="{58D208B4-86A8-4FCC-BC12-35AB7236C76D}" name="Column11730" dataDxfId="4794"/>
    <tableColumn id="11747" xr3:uid="{48C1FD2C-5694-489C-A1A5-2B7B3AC192DA}" name="Column11731" dataDxfId="4793"/>
    <tableColumn id="11748" xr3:uid="{7554B7D5-1CB8-4F28-8057-C7EB6D3648C8}" name="Column11732" dataDxfId="4792"/>
    <tableColumn id="11749" xr3:uid="{AFF4E806-F956-4C13-B11F-581136982E02}" name="Column11733" dataDxfId="4791"/>
    <tableColumn id="11750" xr3:uid="{01651FA2-274D-4A1E-B563-24A5AAF8FBBC}" name="Column11734" dataDxfId="4790"/>
    <tableColumn id="11751" xr3:uid="{F30E3EBD-120F-44F6-885B-279811B8C9F5}" name="Column11735" dataDxfId="4789"/>
    <tableColumn id="11752" xr3:uid="{0EEF41C6-D6F5-4464-B569-D81D38DA82C0}" name="Column11736" dataDxfId="4788"/>
    <tableColumn id="11753" xr3:uid="{8B68DFDC-3B25-42CC-A84A-0C96324B8890}" name="Column11737" dataDxfId="4787"/>
    <tableColumn id="11754" xr3:uid="{DABB9143-FF9A-45C9-A7FF-708E81B85BBB}" name="Column11738" dataDxfId="4786"/>
    <tableColumn id="11755" xr3:uid="{87439FA0-A4A4-4CD4-8D73-C59479145CF5}" name="Column11739" dataDxfId="4785"/>
    <tableColumn id="11756" xr3:uid="{E02841C6-2335-4C69-B8E3-005CB4EB8158}" name="Column11740" dataDxfId="4784"/>
    <tableColumn id="11757" xr3:uid="{041ADD4E-1F07-457A-883E-D36A003DA52A}" name="Column11741" dataDxfId="4783"/>
    <tableColumn id="11758" xr3:uid="{10076FF6-0130-419E-8C57-58AFB52E1EC3}" name="Column11742" dataDxfId="4782"/>
    <tableColumn id="11759" xr3:uid="{EA1F03F2-BD1D-47CE-B93A-3C1DC3CFE3E6}" name="Column11743" dataDxfId="4781"/>
    <tableColumn id="11760" xr3:uid="{9C0BE5DC-CC15-4568-B712-3E2A2F381BCC}" name="Column11744" dataDxfId="4780"/>
    <tableColumn id="11761" xr3:uid="{80DBE452-AF4E-4E72-A1B0-20CCF7254A3E}" name="Column11745" dataDxfId="4779"/>
    <tableColumn id="11762" xr3:uid="{7CA78CF1-69CB-42E4-BC9C-B3C3F2E11C82}" name="Column11746" dataDxfId="4778"/>
    <tableColumn id="11763" xr3:uid="{68ADF023-C945-43AF-979E-454792DC621B}" name="Column11747" dataDxfId="4777"/>
    <tableColumn id="11764" xr3:uid="{2BCBA32B-BEFE-479F-A6B5-F654DB7EEA3D}" name="Column11748" dataDxfId="4776"/>
    <tableColumn id="11765" xr3:uid="{7A59BDA9-5882-4A6A-8A24-7D460B532441}" name="Column11749" dataDxfId="4775"/>
    <tableColumn id="11766" xr3:uid="{9177D1F6-2D43-4017-867B-274AD15C6199}" name="Column11750" dataDxfId="4774"/>
    <tableColumn id="11767" xr3:uid="{6F62B0E7-17FF-4F40-8399-A0B6ADE0AA9C}" name="Column11751" dataDxfId="4773"/>
    <tableColumn id="11768" xr3:uid="{1E3231D5-D8E2-4AEB-8996-4E0DB14F8DFF}" name="Column11752" dataDxfId="4772"/>
    <tableColumn id="11769" xr3:uid="{806D147B-163B-42B6-9A06-CFC904563A79}" name="Column11753" dataDxfId="4771"/>
    <tableColumn id="11770" xr3:uid="{818CE3CE-EB37-4806-9FFC-8307F6DD53EB}" name="Column11754" dataDxfId="4770"/>
    <tableColumn id="11771" xr3:uid="{E9A529CA-B0CF-46EF-BA8B-C28B8D17D1C9}" name="Column11755" dataDxfId="4769"/>
    <tableColumn id="11772" xr3:uid="{ECB4A56E-74FE-4482-B0F2-87C49E433BD6}" name="Column11756" dataDxfId="4768"/>
    <tableColumn id="11773" xr3:uid="{0AE81E2F-0726-497E-A992-8FD0C9F0E7BE}" name="Column11757" dataDxfId="4767"/>
    <tableColumn id="11774" xr3:uid="{2B03781A-526F-4783-9AB2-E54F4F11AC8B}" name="Column11758" dataDxfId="4766"/>
    <tableColumn id="11775" xr3:uid="{8E174C9E-3B39-41C4-866F-1C8AC0F8CBFA}" name="Column11759" dataDxfId="4765"/>
    <tableColumn id="11776" xr3:uid="{FD17FE7A-9122-4C8B-B6A6-799BF0C45246}" name="Column11760" dataDxfId="4764"/>
    <tableColumn id="11777" xr3:uid="{747FB6F4-2482-45F2-995C-60255F64A50C}" name="Column11761" dataDxfId="4763"/>
    <tableColumn id="11778" xr3:uid="{0D6F5EEF-B06D-4035-B51C-16EF13E9F54E}" name="Column11762" dataDxfId="4762"/>
    <tableColumn id="11779" xr3:uid="{F6744396-D4B8-421E-9D6F-AA2C0B217D26}" name="Column11763" dataDxfId="4761"/>
    <tableColumn id="11780" xr3:uid="{8F2C3A64-F8D7-4899-AD4B-A2F2A598CA28}" name="Column11764" dataDxfId="4760"/>
    <tableColumn id="11781" xr3:uid="{8D2442A5-9920-405F-9A66-D661C8E22496}" name="Column11765" dataDxfId="4759"/>
    <tableColumn id="11782" xr3:uid="{8AAA9F08-6011-4E57-AD9F-536434596F0E}" name="Column11766" dataDxfId="4758"/>
    <tableColumn id="11783" xr3:uid="{3B2D9ECB-70A5-4076-90DA-70C4CAE9FEA9}" name="Column11767" dataDxfId="4757"/>
    <tableColumn id="11784" xr3:uid="{F3C8C59B-3360-4518-9DF3-2DC401CB8CBE}" name="Column11768" dataDxfId="4756"/>
    <tableColumn id="11785" xr3:uid="{76203BAF-C3A0-4989-AC03-2BE33D917609}" name="Column11769" dataDxfId="4755"/>
    <tableColumn id="11786" xr3:uid="{E6AF5EF9-231D-4494-B72E-4793716EB46F}" name="Column11770" dataDxfId="4754"/>
    <tableColumn id="11787" xr3:uid="{F2099C23-15B2-470C-A181-F4C313F5F71C}" name="Column11771" dataDxfId="4753"/>
    <tableColumn id="11788" xr3:uid="{7FB73AA9-971A-403A-BC7C-F83DD07D5999}" name="Column11772" dataDxfId="4752"/>
    <tableColumn id="11789" xr3:uid="{8F6B0184-09B8-4359-A0B1-5F38A2D18A35}" name="Column11773" dataDxfId="4751"/>
    <tableColumn id="11790" xr3:uid="{3AA5BAD9-3CBC-4790-87DF-1539D3552F5B}" name="Column11774" dataDxfId="4750"/>
    <tableColumn id="11791" xr3:uid="{FF375354-2722-430A-8248-0ED714B8F16F}" name="Column11775" dataDxfId="4749"/>
    <tableColumn id="11792" xr3:uid="{8FC727F0-24CE-469D-97CA-3E8551A817FC}" name="Column11776" dataDxfId="4748"/>
    <tableColumn id="11793" xr3:uid="{88239FD3-6A93-49CC-B552-42A5A84D590A}" name="Column11777" dataDxfId="4747"/>
    <tableColumn id="11794" xr3:uid="{5FC67479-A40C-4EB9-9F70-F24D35EB4271}" name="Column11778" dataDxfId="4746"/>
    <tableColumn id="11795" xr3:uid="{FA67FD2B-DAAD-4523-A407-44769D46E88B}" name="Column11779" dataDxfId="4745"/>
    <tableColumn id="11796" xr3:uid="{E4B74CF6-0B72-493F-A10C-99B313502BBD}" name="Column11780" dataDxfId="4744"/>
    <tableColumn id="11797" xr3:uid="{61A95E84-4064-41E8-B253-225A938737CD}" name="Column11781" dataDxfId="4743"/>
    <tableColumn id="11798" xr3:uid="{CB6ABDC4-AB00-4AAE-A901-0B7D139983A7}" name="Column11782" dataDxfId="4742"/>
    <tableColumn id="11799" xr3:uid="{BCC104BB-4085-4847-B031-99489F5FD9F0}" name="Column11783" dataDxfId="4741"/>
    <tableColumn id="11800" xr3:uid="{E1F03066-778D-441D-A613-55F4B087213C}" name="Column11784" dataDxfId="4740"/>
    <tableColumn id="11801" xr3:uid="{436979C0-A350-43F1-BC34-9EC4BBAF9C54}" name="Column11785" dataDxfId="4739"/>
    <tableColumn id="11802" xr3:uid="{E4710A73-1431-4450-B79B-30699B8EFDED}" name="Column11786" dataDxfId="4738"/>
    <tableColumn id="11803" xr3:uid="{62A6A41E-C08D-4348-A036-5038413609BA}" name="Column11787" dataDxfId="4737"/>
    <tableColumn id="11804" xr3:uid="{DDB8C2D1-84B3-4154-8A8D-917875E2EE28}" name="Column11788" dataDxfId="4736"/>
    <tableColumn id="11805" xr3:uid="{5318A059-E188-4DB5-B586-DBC20B853B19}" name="Column11789" dataDxfId="4735"/>
    <tableColumn id="11806" xr3:uid="{64002BE1-4C9F-47B5-A792-C11633699D1F}" name="Column11790" dataDxfId="4734"/>
    <tableColumn id="11807" xr3:uid="{D326C422-65E5-468F-BEE8-73ED80FBB27B}" name="Column11791" dataDxfId="4733"/>
    <tableColumn id="11808" xr3:uid="{A2968020-4D6C-49D3-8515-3D3442BDC401}" name="Column11792" dataDxfId="4732"/>
    <tableColumn id="11809" xr3:uid="{24D89614-E50C-481D-9FE5-687196FDC367}" name="Column11793" dataDxfId="4731"/>
    <tableColumn id="11810" xr3:uid="{7F39E995-148A-46AC-9C41-F5282B66DC30}" name="Column11794" dataDxfId="4730"/>
    <tableColumn id="11811" xr3:uid="{4529BCA0-B12E-4EB3-B6A9-5771EAB8B9DE}" name="Column11795" dataDxfId="4729"/>
    <tableColumn id="11812" xr3:uid="{65617D57-9A58-4912-96A5-B6192D45F169}" name="Column11796" dataDxfId="4728"/>
    <tableColumn id="11813" xr3:uid="{6136F88A-24CF-4C6B-A239-C1C198986682}" name="Column11797" dataDxfId="4727"/>
    <tableColumn id="11814" xr3:uid="{10DF68F0-10D3-499D-9D57-A41D8626214B}" name="Column11798" dataDxfId="4726"/>
    <tableColumn id="11815" xr3:uid="{09991E49-A939-415B-84A4-FB67422FDBAB}" name="Column11799" dataDxfId="4725"/>
    <tableColumn id="11816" xr3:uid="{219383D7-E3C4-4979-AEEA-2A6CE77D24B3}" name="Column11800" dataDxfId="4724"/>
    <tableColumn id="11817" xr3:uid="{5FD5F1F7-D9FE-4765-818A-FB992937900E}" name="Column11801" dataDxfId="4723"/>
    <tableColumn id="11818" xr3:uid="{D9C0F889-2E91-4225-BB9A-516D91BCCFC2}" name="Column11802" dataDxfId="4722"/>
    <tableColumn id="11819" xr3:uid="{596C30CB-4519-4BC8-A766-E30D9470264E}" name="Column11803" dataDxfId="4721"/>
    <tableColumn id="11820" xr3:uid="{6CEC2E95-A408-473B-8319-9AC873CA80F1}" name="Column11804" dataDxfId="4720"/>
    <tableColumn id="11821" xr3:uid="{67AF473B-AD7F-4D7A-AD5E-7F1894DD4CB7}" name="Column11805" dataDxfId="4719"/>
    <tableColumn id="11822" xr3:uid="{4F403245-70A6-4E03-ADB9-0C6469EC77E1}" name="Column11806" dataDxfId="4718"/>
    <tableColumn id="11823" xr3:uid="{76CB0B84-E6BE-415C-A2F9-9A7AD7963FB3}" name="Column11807" dataDxfId="4717"/>
    <tableColumn id="11824" xr3:uid="{047CE8AC-C4BC-4A18-BD33-DD95EC8A882E}" name="Column11808" dataDxfId="4716"/>
    <tableColumn id="11825" xr3:uid="{833D923D-7B4C-4CAB-BB04-BAADF7C67D7E}" name="Column11809" dataDxfId="4715"/>
    <tableColumn id="11826" xr3:uid="{9CE09C90-1079-4940-B92E-E450985334BA}" name="Column11810" dataDxfId="4714"/>
    <tableColumn id="11827" xr3:uid="{B1FF77DD-25AE-4D0C-ACB6-1CF4BB09F8F3}" name="Column11811" dataDxfId="4713"/>
    <tableColumn id="11828" xr3:uid="{E1AF9359-75F8-4925-A8E1-A8E1146B7332}" name="Column11812" dataDxfId="4712"/>
    <tableColumn id="11829" xr3:uid="{166022E0-B5F0-4508-834D-00C4C91445C7}" name="Column11813" dataDxfId="4711"/>
    <tableColumn id="11830" xr3:uid="{27F43B25-A3BF-4572-BF59-75E99CD99660}" name="Column11814" dataDxfId="4710"/>
    <tableColumn id="11831" xr3:uid="{85035EA5-329B-413C-BEB4-DD8CB71A0FD4}" name="Column11815" dataDxfId="4709"/>
    <tableColumn id="11832" xr3:uid="{6223D5AB-012C-4426-946D-14D405B8282B}" name="Column11816" dataDxfId="4708"/>
    <tableColumn id="11833" xr3:uid="{C82CC4B0-9626-4D10-8F8F-81E6F8A393F5}" name="Column11817" dataDxfId="4707"/>
    <tableColumn id="11834" xr3:uid="{54D45E6D-F4BE-470E-BD13-3DE45CD8AA3E}" name="Column11818" dataDxfId="4706"/>
    <tableColumn id="11835" xr3:uid="{0F687258-C774-412B-A65B-1E2691A531C1}" name="Column11819" dataDxfId="4705"/>
    <tableColumn id="11836" xr3:uid="{D119E769-6547-4878-AD9A-C65EE1B50E91}" name="Column11820" dataDxfId="4704"/>
    <tableColumn id="11837" xr3:uid="{A621F5E3-91A2-4C77-B19C-533852CE71D7}" name="Column11821" dataDxfId="4703"/>
    <tableColumn id="11838" xr3:uid="{B90642A1-3682-404E-A443-36EE13DD1E94}" name="Column11822" dataDxfId="4702"/>
    <tableColumn id="11839" xr3:uid="{A090FBEC-0AB9-401E-AACF-6FFFF25465D7}" name="Column11823" dataDxfId="4701"/>
    <tableColumn id="11840" xr3:uid="{16C323A2-8DE6-494C-83FD-F5414800F75B}" name="Column11824" dataDxfId="4700"/>
    <tableColumn id="11841" xr3:uid="{85EE23B6-2D2A-4A3A-A815-5D48B41BA444}" name="Column11825" dataDxfId="4699"/>
    <tableColumn id="11842" xr3:uid="{882EEF4A-1081-48DF-B03C-126088F2CFE7}" name="Column11826" dataDxfId="4698"/>
    <tableColumn id="11843" xr3:uid="{6B5D9735-978E-4BB1-ABB4-210B06127093}" name="Column11827" dataDxfId="4697"/>
    <tableColumn id="11844" xr3:uid="{E533EE54-D46B-4F5E-BBE1-19DA2434F456}" name="Column11828" dataDxfId="4696"/>
    <tableColumn id="11845" xr3:uid="{E248E104-447D-41D0-80E2-43548D5942DC}" name="Column11829" dataDxfId="4695"/>
    <tableColumn id="11846" xr3:uid="{35A0E193-7D22-4AA5-9AB3-B6D3F71718C2}" name="Column11830" dataDxfId="4694"/>
    <tableColumn id="11847" xr3:uid="{53CDE820-8F0D-406D-9F46-DA356677F1AD}" name="Column11831" dataDxfId="4693"/>
    <tableColumn id="11848" xr3:uid="{2667950B-D730-44ED-838C-D1FD7EA3E67B}" name="Column11832" dataDxfId="4692"/>
    <tableColumn id="11849" xr3:uid="{5394894E-57C5-40C4-82D7-502F1D9E7BEB}" name="Column11833" dataDxfId="4691"/>
    <tableColumn id="11850" xr3:uid="{CBB34FA3-5C09-4ECE-85E3-84BD313F6E92}" name="Column11834" dataDxfId="4690"/>
    <tableColumn id="11851" xr3:uid="{E7BFD5A5-C3D2-449F-AB6F-A069E1156923}" name="Column11835" dataDxfId="4689"/>
    <tableColumn id="11852" xr3:uid="{59F949AA-3250-486B-9F24-5D9860533DDC}" name="Column11836" dataDxfId="4688"/>
    <tableColumn id="11853" xr3:uid="{0FF67B23-F20B-4F65-9838-EF24B2D6EDCB}" name="Column11837" dataDxfId="4687"/>
    <tableColumn id="11854" xr3:uid="{94F375B8-5897-4664-8C43-07FBC832862E}" name="Column11838" dataDxfId="4686"/>
    <tableColumn id="11855" xr3:uid="{563744EF-5DF4-487C-8B6A-9865D6C1E69A}" name="Column11839" dataDxfId="4685"/>
    <tableColumn id="11856" xr3:uid="{DC959897-29F1-487D-98B1-B938510E1741}" name="Column11840" dataDxfId="4684"/>
    <tableColumn id="11857" xr3:uid="{82017767-4986-46F7-BA10-2D08CE005169}" name="Column11841" dataDxfId="4683"/>
    <tableColumn id="11858" xr3:uid="{B626557D-6873-47AF-8F7C-BFCE1FC44877}" name="Column11842" dataDxfId="4682"/>
    <tableColumn id="11859" xr3:uid="{8C472E7E-4F7C-492D-B639-8A28DA4B7454}" name="Column11843" dataDxfId="4681"/>
    <tableColumn id="11860" xr3:uid="{4121265F-4670-499D-84BD-F664253EDA70}" name="Column11844" dataDxfId="4680"/>
    <tableColumn id="11861" xr3:uid="{89B9ABA3-2E32-484A-84A9-7B9E5D7071D9}" name="Column11845" dataDxfId="4679"/>
    <tableColumn id="11862" xr3:uid="{59C4DB69-3BD2-4385-B6C0-9DC81EE31152}" name="Column11846" dataDxfId="4678"/>
    <tableColumn id="11863" xr3:uid="{B0F75E1B-BF36-4629-90BC-2BB7AFD1C841}" name="Column11847" dataDxfId="4677"/>
    <tableColumn id="11864" xr3:uid="{4BDFB1EE-E3E6-4C68-8C5C-9B887954B72C}" name="Column11848" dataDxfId="4676"/>
    <tableColumn id="11865" xr3:uid="{13ADAB01-C906-4CE7-A8F7-93408F43CD43}" name="Column11849" dataDxfId="4675"/>
    <tableColumn id="11866" xr3:uid="{1EA7EA7E-A88C-4E68-AFDD-AA58872147A3}" name="Column11850" dataDxfId="4674"/>
    <tableColumn id="11867" xr3:uid="{90139767-2EF6-4224-A8A0-02B2790B9071}" name="Column11851" dataDxfId="4673"/>
    <tableColumn id="11868" xr3:uid="{E49AB9AF-F956-46D8-AAD9-049176A99EF0}" name="Column11852" dataDxfId="4672"/>
    <tableColumn id="11869" xr3:uid="{270D74D8-4EAB-4992-9E11-380BF38A7F93}" name="Column11853" dataDxfId="4671"/>
    <tableColumn id="11870" xr3:uid="{06F8F738-2815-414B-8D9A-47B038D8B81B}" name="Column11854" dataDxfId="4670"/>
    <tableColumn id="11871" xr3:uid="{68A3A0DD-DF95-4E6A-9724-0464EE9629B7}" name="Column11855" dataDxfId="4669"/>
    <tableColumn id="11872" xr3:uid="{3726663C-A3AE-4819-A17A-634B8BE4CA99}" name="Column11856" dataDxfId="4668"/>
    <tableColumn id="11873" xr3:uid="{28840F91-0892-41DB-B7E2-464E213982F7}" name="Column11857" dataDxfId="4667"/>
    <tableColumn id="11874" xr3:uid="{8AB7E3EE-8BBB-4109-B3A0-BFFA832E2C56}" name="Column11858" dataDxfId="4666"/>
    <tableColumn id="11875" xr3:uid="{6A7A414A-EB6F-44CE-952B-876C2116B501}" name="Column11859" dataDxfId="4665"/>
    <tableColumn id="11876" xr3:uid="{2216FD52-4C8C-44B8-A869-60D4879DA9B0}" name="Column11860" dataDxfId="4664"/>
    <tableColumn id="11877" xr3:uid="{F23718C0-100A-49BF-AA3F-087B912BD01F}" name="Column11861" dataDxfId="4663"/>
    <tableColumn id="11878" xr3:uid="{86FA043F-EEAA-48EE-BE9A-09D5EE2CCF29}" name="Column11862" dataDxfId="4662"/>
    <tableColumn id="11879" xr3:uid="{926128CD-2171-43C3-B8AF-35B38F9F2020}" name="Column11863" dataDxfId="4661"/>
    <tableColumn id="11880" xr3:uid="{3388D5AA-7A4E-4243-9574-879B2D64A514}" name="Column11864" dataDxfId="4660"/>
    <tableColumn id="11881" xr3:uid="{CDF745D4-F396-4C22-BE71-B0FC13055CEC}" name="Column11865" dataDxfId="4659"/>
    <tableColumn id="11882" xr3:uid="{A300025B-A223-48A6-BE2C-917E18F1E47E}" name="Column11866" dataDxfId="4658"/>
    <tableColumn id="11883" xr3:uid="{286F978B-48CC-4690-B0D4-6B86489A7626}" name="Column11867" dataDxfId="4657"/>
    <tableColumn id="11884" xr3:uid="{DDDC1C03-D182-47C7-A8A5-E76B617786D6}" name="Column11868" dataDxfId="4656"/>
    <tableColumn id="11885" xr3:uid="{FBC5E1D5-DF00-41A5-BBA0-551DC1223B28}" name="Column11869" dataDxfId="4655"/>
    <tableColumn id="11886" xr3:uid="{2EB6B550-7980-4984-B93A-866EF3C4CC93}" name="Column11870" dataDxfId="4654"/>
    <tableColumn id="11887" xr3:uid="{90F0F362-CAC1-4131-A5C1-3E57653F360A}" name="Column11871" dataDxfId="4653"/>
    <tableColumn id="11888" xr3:uid="{996842A7-0BA5-4182-8582-10C014C0C0B9}" name="Column11872" dataDxfId="4652"/>
    <tableColumn id="11889" xr3:uid="{A6216A9D-3C66-417B-96F3-26A1BEC7A3C3}" name="Column11873" dataDxfId="4651"/>
    <tableColumn id="11890" xr3:uid="{08761079-EF1E-4847-9C1D-0911856998B8}" name="Column11874" dataDxfId="4650"/>
    <tableColumn id="11891" xr3:uid="{7D09923E-D9D3-4891-86CA-DBF35BBCEA89}" name="Column11875" dataDxfId="4649"/>
    <tableColumn id="11892" xr3:uid="{2D3A7DB0-8D81-43F6-B554-9627970C0FF2}" name="Column11876" dataDxfId="4648"/>
    <tableColumn id="11893" xr3:uid="{55EBC96A-6197-4E6B-AB37-947B883CEC6F}" name="Column11877" dataDxfId="4647"/>
    <tableColumn id="11894" xr3:uid="{532B2332-15DC-4E69-8BB0-AFEC6AF2FAD9}" name="Column11878" dataDxfId="4646"/>
    <tableColumn id="11895" xr3:uid="{B003AFB1-9F4C-467E-A36B-B45D3B2524CF}" name="Column11879" dataDxfId="4645"/>
    <tableColumn id="11896" xr3:uid="{A25F0E9F-D2D3-4A47-A6DF-6A772048DE9C}" name="Column11880" dataDxfId="4644"/>
    <tableColumn id="11897" xr3:uid="{57231B43-ACF8-4BAD-A198-622292BED371}" name="Column11881" dataDxfId="4643"/>
    <tableColumn id="11898" xr3:uid="{487B7C53-F988-4135-9CB1-D4CB0540DC46}" name="Column11882" dataDxfId="4642"/>
    <tableColumn id="11899" xr3:uid="{1F2C2005-C415-4FCD-9020-7702ADD9B6F0}" name="Column11883" dataDxfId="4641"/>
    <tableColumn id="11900" xr3:uid="{C44BB811-C53F-4B2E-8D5A-7AA92400949F}" name="Column11884" dataDxfId="4640"/>
    <tableColumn id="11901" xr3:uid="{AE4C0632-35DC-4BEE-A089-E0843E602021}" name="Column11885" dataDxfId="4639"/>
    <tableColumn id="11902" xr3:uid="{0D39C7C8-9A30-4EF9-A87C-8FC19D4DD926}" name="Column11886" dataDxfId="4638"/>
    <tableColumn id="11903" xr3:uid="{C6C97FF5-8018-44EE-B790-0F87778F99FC}" name="Column11887" dataDxfId="4637"/>
    <tableColumn id="11904" xr3:uid="{B22475DE-98B1-4837-B04F-017ED34DFAF6}" name="Column11888" dataDxfId="4636"/>
    <tableColumn id="11905" xr3:uid="{9AABF080-D96E-4430-A351-9DDAC3FA4990}" name="Column11889" dataDxfId="4635"/>
    <tableColumn id="11906" xr3:uid="{A8CFC07E-3CFC-48AF-A8BE-10ED203AF5BC}" name="Column11890" dataDxfId="4634"/>
    <tableColumn id="11907" xr3:uid="{FCB52659-D7FD-4958-8FEF-B6BD774CE585}" name="Column11891" dataDxfId="4633"/>
    <tableColumn id="11908" xr3:uid="{1B2D703E-4324-4B8F-9EBC-5C396F3C6337}" name="Column11892" dataDxfId="4632"/>
    <tableColumn id="11909" xr3:uid="{9485DD3B-E2C8-43A1-8520-1839A5A2C7A7}" name="Column11893" dataDxfId="4631"/>
    <tableColumn id="11910" xr3:uid="{37A286E3-CA58-469C-AFF1-CADB66922685}" name="Column11894" dataDxfId="4630"/>
    <tableColumn id="11911" xr3:uid="{D61CD551-A3FF-43BD-9A44-A56549DDCF6F}" name="Column11895" dataDxfId="4629"/>
    <tableColumn id="11912" xr3:uid="{6BF86579-2C41-4E80-98D3-FC15E0E984E1}" name="Column11896" dataDxfId="4628"/>
    <tableColumn id="11913" xr3:uid="{2E2108FF-A229-4C26-8EFA-08E0F3AC37F2}" name="Column11897" dataDxfId="4627"/>
    <tableColumn id="11914" xr3:uid="{08F258E6-31C2-4B00-BC49-0FEBC852C4EF}" name="Column11898" dataDxfId="4626"/>
    <tableColumn id="11915" xr3:uid="{46A1D353-868C-4A58-A2C5-04A568475FCD}" name="Column11899" dataDxfId="4625"/>
    <tableColumn id="11916" xr3:uid="{C8307C50-D55C-40FF-9D42-2034E1C573E5}" name="Column11900" dataDxfId="4624"/>
    <tableColumn id="11917" xr3:uid="{3E91D896-A976-40D8-8EA6-AE91A22F0939}" name="Column11901" dataDxfId="4623"/>
    <tableColumn id="11918" xr3:uid="{9A49EB98-908C-4E27-9F0C-6D217CC2F71C}" name="Column11902" dataDxfId="4622"/>
    <tableColumn id="11919" xr3:uid="{3BD94677-52F2-4F5F-84C0-1B0263F75F9D}" name="Column11903" dataDxfId="4621"/>
    <tableColumn id="11920" xr3:uid="{86DA05C0-FD68-4FBA-99DA-4BBF7F69F57F}" name="Column11904" dataDxfId="4620"/>
    <tableColumn id="11921" xr3:uid="{A35CBF7A-0AF8-4175-92DF-5ECB4C89D81E}" name="Column11905" dataDxfId="4619"/>
    <tableColumn id="11922" xr3:uid="{56CBD886-0FB1-41FE-AC89-88F5ADAAF9A4}" name="Column11906" dataDxfId="4618"/>
    <tableColumn id="11923" xr3:uid="{F8D7B8B6-DA52-4ECA-8835-93F2B8CE4EBD}" name="Column11907" dataDxfId="4617"/>
    <tableColumn id="11924" xr3:uid="{C251D4A1-A1FA-444D-809F-D7C33F9E678C}" name="Column11908" dataDxfId="4616"/>
    <tableColumn id="11925" xr3:uid="{40EFFBA4-F47A-4CD7-8D74-2C8930480DCC}" name="Column11909" dataDxfId="4615"/>
    <tableColumn id="11926" xr3:uid="{DE8ACE28-4156-4A08-9BB1-588DED49071C}" name="Column11910" dataDxfId="4614"/>
    <tableColumn id="11927" xr3:uid="{4C359086-1E60-47F5-9C92-1F99695A0271}" name="Column11911" dataDxfId="4613"/>
    <tableColumn id="11928" xr3:uid="{EE94E83B-2CA4-41AC-9D55-4E12725D17CB}" name="Column11912" dataDxfId="4612"/>
    <tableColumn id="11929" xr3:uid="{E44DCB4C-ACBE-431B-8CEF-B351DDFB23D0}" name="Column11913" dataDxfId="4611"/>
    <tableColumn id="11930" xr3:uid="{CE0D79E5-633C-4D12-9583-344FF25058DB}" name="Column11914" dataDxfId="4610"/>
    <tableColumn id="11931" xr3:uid="{BD1EF8B9-BC6D-439C-AD66-EF2D45B001F5}" name="Column11915" dataDxfId="4609"/>
    <tableColumn id="11932" xr3:uid="{214AE6FA-0585-40F2-B092-75C3527F176B}" name="Column11916" dataDxfId="4608"/>
    <tableColumn id="11933" xr3:uid="{91D8F65A-D851-4784-8998-2450A38345B3}" name="Column11917" dataDxfId="4607"/>
    <tableColumn id="11934" xr3:uid="{2F5F2893-8A06-4236-BE7B-E35A4C4CB39A}" name="Column11918" dataDxfId="4606"/>
    <tableColumn id="11935" xr3:uid="{818A840A-7BE7-4BD8-8748-9D01D8DD5B4B}" name="Column11919" dataDxfId="4605"/>
    <tableColumn id="11936" xr3:uid="{857C9234-C291-4256-9C35-EEBE2665C34E}" name="Column11920" dataDxfId="4604"/>
    <tableColumn id="11937" xr3:uid="{280B6EC9-B7A9-4099-BAAC-54D23A6B046D}" name="Column11921" dataDxfId="4603"/>
    <tableColumn id="11938" xr3:uid="{16BB7C46-E007-4B06-8293-9F23B2D0DC33}" name="Column11922" dataDxfId="4602"/>
    <tableColumn id="11939" xr3:uid="{C34BA964-8B5F-4988-BAED-C21C6A17DCAC}" name="Column11923" dataDxfId="4601"/>
    <tableColumn id="11940" xr3:uid="{09076F55-F9AC-4CCA-B6E6-8306ACF40E77}" name="Column11924" dataDxfId="4600"/>
    <tableColumn id="11941" xr3:uid="{1936B3AA-F742-48E8-A55E-FFE3BFC44023}" name="Column11925" dataDxfId="4599"/>
    <tableColumn id="11942" xr3:uid="{0BEC9ED0-8C15-4DDB-967C-D19DA0BC791F}" name="Column11926" dataDxfId="4598"/>
    <tableColumn id="11943" xr3:uid="{37F1CC0A-556D-4BEC-A248-0F4792A1F5C0}" name="Column11927" dataDxfId="4597"/>
    <tableColumn id="11944" xr3:uid="{3CAFB6B4-4FF3-4E78-97FF-688A8F7837D0}" name="Column11928" dataDxfId="4596"/>
    <tableColumn id="11945" xr3:uid="{1A87326A-58C1-40F6-8F0C-DD6F5A131DE6}" name="Column11929" dataDxfId="4595"/>
    <tableColumn id="11946" xr3:uid="{7D355671-546D-4B17-9898-C9D5DE124BE0}" name="Column11930" dataDxfId="4594"/>
    <tableColumn id="11947" xr3:uid="{70BE93EA-B891-4C8C-9B18-D1AB7E8B236E}" name="Column11931" dataDxfId="4593"/>
    <tableColumn id="11948" xr3:uid="{6A361023-B7E6-49E9-893D-7ECDBB1705DE}" name="Column11932" dataDxfId="4592"/>
    <tableColumn id="11949" xr3:uid="{3EE3F9DF-C414-4419-8199-1DBDA35F4545}" name="Column11933" dataDxfId="4591"/>
    <tableColumn id="11950" xr3:uid="{2AEED583-9851-4827-95F0-FFC203146DD8}" name="Column11934" dataDxfId="4590"/>
    <tableColumn id="11951" xr3:uid="{81C23685-19B3-4B56-A4C5-1E963F95275C}" name="Column11935" dataDxfId="4589"/>
    <tableColumn id="11952" xr3:uid="{3DDC90C2-7B4D-4CA2-8151-ED7E13637D86}" name="Column11936" dataDxfId="4588"/>
    <tableColumn id="11953" xr3:uid="{92816D85-B2DC-418F-80D3-342429491067}" name="Column11937" dataDxfId="4587"/>
    <tableColumn id="11954" xr3:uid="{A520B7D6-B1CC-4F2E-9F8B-1E14E881D4C1}" name="Column11938" dataDxfId="4586"/>
    <tableColumn id="11955" xr3:uid="{D3C866C9-2F67-4CEA-B5E8-86FBCF2A0245}" name="Column11939" dataDxfId="4585"/>
    <tableColumn id="11956" xr3:uid="{929D6A7A-9543-4340-8DBA-4D6C42DE5534}" name="Column11940" dataDxfId="4584"/>
    <tableColumn id="11957" xr3:uid="{51FA24EC-2838-48F4-8D73-644F9CDEC02D}" name="Column11941" dataDxfId="4583"/>
    <tableColumn id="11958" xr3:uid="{02CD191B-7641-4AB4-8F70-374DBCED60CA}" name="Column11942" dataDxfId="4582"/>
    <tableColumn id="11959" xr3:uid="{0C25310B-40DA-4399-9CDF-423D531D0AA0}" name="Column11943" dataDxfId="4581"/>
    <tableColumn id="11960" xr3:uid="{8EE7EF43-1593-4D5C-9778-F0587CB32F7D}" name="Column11944" dataDxfId="4580"/>
    <tableColumn id="11961" xr3:uid="{56B65130-369C-495E-AF7A-83C9B82BE7F1}" name="Column11945" dataDxfId="4579"/>
    <tableColumn id="11962" xr3:uid="{B3D4E2CA-BB3F-4864-8449-97469E07C397}" name="Column11946" dataDxfId="4578"/>
    <tableColumn id="11963" xr3:uid="{3E011A47-D3EB-4406-8101-53C88F48DA1E}" name="Column11947" dataDxfId="4577"/>
    <tableColumn id="11964" xr3:uid="{A0E0DD55-ED4E-43E7-97CB-AC5A7AEEFF37}" name="Column11948" dataDxfId="4576"/>
    <tableColumn id="11965" xr3:uid="{84BD98A2-6DB6-44FB-BA23-1C72BF49EC70}" name="Column11949" dataDxfId="4575"/>
    <tableColumn id="11966" xr3:uid="{F4CEFA9A-DB3A-40FE-9F58-819499C3097A}" name="Column11950" dataDxfId="4574"/>
    <tableColumn id="11967" xr3:uid="{D8F00D38-BE3D-4A7A-8891-97E4EA2420B5}" name="Column11951" dataDxfId="4573"/>
    <tableColumn id="11968" xr3:uid="{298AC28B-967A-45D8-87AE-72EA184C3B8F}" name="Column11952" dataDxfId="4572"/>
    <tableColumn id="11969" xr3:uid="{1B2CE9C5-5DB9-4168-A59E-CAD3D4F2343D}" name="Column11953" dataDxfId="4571"/>
    <tableColumn id="11970" xr3:uid="{E14B430E-296F-4A72-A0B7-65B23945B924}" name="Column11954" dataDxfId="4570"/>
    <tableColumn id="11971" xr3:uid="{7E50E43A-0D1F-4B7F-BBEA-57E9EA75E7B6}" name="Column11955" dataDxfId="4569"/>
    <tableColumn id="11972" xr3:uid="{B7CD715A-2BD6-4DBD-A1D9-6274971FD2C6}" name="Column11956" dataDxfId="4568"/>
    <tableColumn id="11973" xr3:uid="{61215765-8C17-4625-8591-DA4193267F86}" name="Column11957" dataDxfId="4567"/>
    <tableColumn id="11974" xr3:uid="{3748DB90-7B58-4CDA-B465-17B143992DEE}" name="Column11958" dataDxfId="4566"/>
    <tableColumn id="11975" xr3:uid="{3DE571BD-2976-4C0F-AB88-A96779836EA9}" name="Column11959" dataDxfId="4565"/>
    <tableColumn id="11976" xr3:uid="{9AB22851-7BDD-4D3D-8A59-BC0630A69004}" name="Column11960" dataDxfId="4564"/>
    <tableColumn id="11977" xr3:uid="{5242EEED-F5A9-4A41-B380-2A4D4AD3C45E}" name="Column11961" dataDxfId="4563"/>
    <tableColumn id="11978" xr3:uid="{05717F94-6781-43CB-9539-26D4508B5D08}" name="Column11962" dataDxfId="4562"/>
    <tableColumn id="11979" xr3:uid="{D2F53250-CA81-4008-A2E5-2B5182FD0211}" name="Column11963" dataDxfId="4561"/>
    <tableColumn id="11980" xr3:uid="{61E3AEA6-BC29-494B-B48E-16C26A618FED}" name="Column11964" dataDxfId="4560"/>
    <tableColumn id="11981" xr3:uid="{A2734695-5009-4402-95A2-A6CB30CC8C8E}" name="Column11965" dataDxfId="4559"/>
    <tableColumn id="11982" xr3:uid="{406AEE59-384E-445B-BF8D-567B65CE1036}" name="Column11966" dataDxfId="4558"/>
    <tableColumn id="11983" xr3:uid="{7F4DC844-598D-4F56-AA9D-F9DADA4AD6B4}" name="Column11967" dataDxfId="4557"/>
    <tableColumn id="11984" xr3:uid="{A65CE5E4-7100-4BE8-B39E-3735A317247E}" name="Column11968" dataDxfId="4556"/>
    <tableColumn id="11985" xr3:uid="{89BD4D8E-20B7-4188-A9CD-7F4A5068589C}" name="Column11969" dataDxfId="4555"/>
    <tableColumn id="11986" xr3:uid="{79B8C5DD-022B-41B0-9C14-58460AC63924}" name="Column11970" dataDxfId="4554"/>
    <tableColumn id="11987" xr3:uid="{D415F825-37AD-47D4-A01A-8931778D936D}" name="Column11971" dataDxfId="4553"/>
    <tableColumn id="11988" xr3:uid="{BC79ABE6-4598-4488-A088-D28CFC47ABCA}" name="Column11972" dataDxfId="4552"/>
    <tableColumn id="11989" xr3:uid="{DCFD21EC-9B86-4641-A98F-B2DAD299AB51}" name="Column11973" dataDxfId="4551"/>
    <tableColumn id="11990" xr3:uid="{AE60BF10-6E33-426C-8DE3-78FF1ECB60C7}" name="Column11974" dataDxfId="4550"/>
    <tableColumn id="11991" xr3:uid="{181566F9-DC4B-40D3-97D1-F44C5CE5AB98}" name="Column11975" dataDxfId="4549"/>
    <tableColumn id="11992" xr3:uid="{61473CAE-8D7C-4844-A0F0-DF1A2525F621}" name="Column11976" dataDxfId="4548"/>
    <tableColumn id="11993" xr3:uid="{332B80C6-5592-44F7-AFBD-B79EAA8D5BE1}" name="Column11977" dataDxfId="4547"/>
    <tableColumn id="11994" xr3:uid="{B302407A-E213-4514-B321-BCFEF54D2B45}" name="Column11978" dataDxfId="4546"/>
    <tableColumn id="11995" xr3:uid="{6B18CEC4-3129-452B-8DEB-F3856955A4FE}" name="Column11979" dataDxfId="4545"/>
    <tableColumn id="11996" xr3:uid="{CED0A2BB-70AB-4F00-8E69-5672B7059DC5}" name="Column11980" dataDxfId="4544"/>
    <tableColumn id="11997" xr3:uid="{9BB4B993-EB9F-45BD-8C61-083D6CD85D4B}" name="Column11981" dataDxfId="4543"/>
    <tableColumn id="11998" xr3:uid="{CDD2F262-3A19-4A30-95C1-D156E8B2A6B9}" name="Column11982" dataDxfId="4542"/>
    <tableColumn id="11999" xr3:uid="{15DA82B5-3814-42A8-A266-FC6B64F73CFC}" name="Column11983" dataDxfId="4541"/>
    <tableColumn id="12000" xr3:uid="{D79DA005-BD33-40AA-AFC6-4A70282DDEF4}" name="Column11984" dataDxfId="4540"/>
    <tableColumn id="12001" xr3:uid="{C781CA94-0315-4478-97A3-76B4B9849CD7}" name="Column11985" dataDxfId="4539"/>
    <tableColumn id="12002" xr3:uid="{896E1EF9-8C2A-4AB8-9FFE-46295C8408BA}" name="Column11986" dataDxfId="4538"/>
    <tableColumn id="12003" xr3:uid="{233DBE7D-E28C-478F-8F10-BF357B170646}" name="Column11987" dataDxfId="4537"/>
    <tableColumn id="12004" xr3:uid="{1DF7F25C-F738-41F5-B006-EF9E046E8B33}" name="Column11988" dataDxfId="4536"/>
    <tableColumn id="12005" xr3:uid="{139EC97C-D9AE-4201-A7F4-3358AD351004}" name="Column11989" dataDxfId="4535"/>
    <tableColumn id="12006" xr3:uid="{3EFC3857-136C-4F9D-A07D-BC1709ECF46F}" name="Column11990" dataDxfId="4534"/>
    <tableColumn id="12007" xr3:uid="{FF279EB1-23A2-4BB3-94EE-B35B500E75EC}" name="Column11991" dataDxfId="4533"/>
    <tableColumn id="12008" xr3:uid="{A3A1DEB1-F617-4AD1-B77D-F25C026FB550}" name="Column11992" dataDxfId="4532"/>
    <tableColumn id="12009" xr3:uid="{4F0616B6-1F4D-4AE8-97C4-9A59B2E517CA}" name="Column11993" dataDxfId="4531"/>
    <tableColumn id="12010" xr3:uid="{6A0FE25F-266D-4FAD-8754-1E1CC68FF30C}" name="Column11994" dataDxfId="4530"/>
    <tableColumn id="12011" xr3:uid="{CFEC4AB4-89A7-4627-BF3F-0D8D0CBFA0D3}" name="Column11995" dataDxfId="4529"/>
    <tableColumn id="12012" xr3:uid="{A19813BF-E2C1-409F-8FA8-DF1EB26935D4}" name="Column11996" dataDxfId="4528"/>
    <tableColumn id="12013" xr3:uid="{0ECD3E35-C467-4021-A362-ED3AE3EC2D8A}" name="Column11997" dataDxfId="4527"/>
    <tableColumn id="12014" xr3:uid="{449A878E-9D25-4D1B-80BD-730F35B2ABCC}" name="Column11998" dataDxfId="4526"/>
    <tableColumn id="12015" xr3:uid="{1DEA910D-BC26-46D8-988E-164348BFE87F}" name="Column11999" dataDxfId="4525"/>
    <tableColumn id="12016" xr3:uid="{A6694624-6198-4996-A954-EB04A3FA3B2A}" name="Column12000" dataDxfId="4524"/>
    <tableColumn id="12017" xr3:uid="{BE95977F-4E23-4274-AE3B-6D79A52BE108}" name="Column12001" dataDxfId="4523"/>
    <tableColumn id="12018" xr3:uid="{B2A1BF84-EB0C-46E3-9978-5091950F798C}" name="Column12002" dataDxfId="4522"/>
    <tableColumn id="12019" xr3:uid="{7575E99D-84AA-4501-9D75-FE06B8F480A5}" name="Column12003" dataDxfId="4521"/>
    <tableColumn id="12020" xr3:uid="{442EF466-3FA0-4EA6-B9DB-006AF15FE4E9}" name="Column12004" dataDxfId="4520"/>
    <tableColumn id="12021" xr3:uid="{68DDC317-5DA2-4ED8-90FD-7A6BDEB521DD}" name="Column12005" dataDxfId="4519"/>
    <tableColumn id="12022" xr3:uid="{DD9950D0-C62C-4DED-BD0A-190D22AACDE6}" name="Column12006" dataDxfId="4518"/>
    <tableColumn id="12023" xr3:uid="{433703B8-BB10-47F3-83C4-B5355664AB95}" name="Column12007" dataDxfId="4517"/>
    <tableColumn id="12024" xr3:uid="{F26B8C9B-9917-43E6-AD90-D38FBE2DABDD}" name="Column12008" dataDxfId="4516"/>
    <tableColumn id="12025" xr3:uid="{E58204D3-69B6-48BB-B7CD-E29359C0C048}" name="Column12009" dataDxfId="4515"/>
    <tableColumn id="12026" xr3:uid="{B3C66068-01C2-4B81-8E30-743498B4EF46}" name="Column12010" dataDxfId="4514"/>
    <tableColumn id="12027" xr3:uid="{B1F4F149-2072-4E36-9694-1EF9988F997A}" name="Column12011" dataDxfId="4513"/>
    <tableColumn id="12028" xr3:uid="{AE2F2A20-38F5-46B0-A758-FD0F6924C934}" name="Column12012" dataDxfId="4512"/>
    <tableColumn id="12029" xr3:uid="{E05FB95D-2C82-41E8-A966-B54D28E2D138}" name="Column12013" dataDxfId="4511"/>
    <tableColumn id="12030" xr3:uid="{F757B3E2-EBB5-4D78-96AC-E1DAFE86C6A5}" name="Column12014" dataDxfId="4510"/>
    <tableColumn id="12031" xr3:uid="{62CDC50F-D8B2-49E7-A28F-8151F0C4CEA8}" name="Column12015" dataDxfId="4509"/>
    <tableColumn id="12032" xr3:uid="{B7BAA386-4DCA-488D-A59A-FCA9AE0944C7}" name="Column12016" dataDxfId="4508"/>
    <tableColumn id="12033" xr3:uid="{39A6466F-5F02-4E03-9EA6-FE1EB7799F9C}" name="Column12017" dataDxfId="4507"/>
    <tableColumn id="12034" xr3:uid="{14F8321D-E152-45D6-A7F7-63D3FF7B677E}" name="Column12018" dataDxfId="4506"/>
    <tableColumn id="12035" xr3:uid="{0306B032-09DA-4146-96F0-42C562E985BB}" name="Column12019" dataDxfId="4505"/>
    <tableColumn id="12036" xr3:uid="{B5AE6D29-454F-4E53-A096-1D9334D874E1}" name="Column12020" dataDxfId="4504"/>
    <tableColumn id="12037" xr3:uid="{81D14C00-0BA4-48EF-9CF0-1A82FF6EC929}" name="Column12021" dataDxfId="4503"/>
    <tableColumn id="12038" xr3:uid="{BCA316F6-0DE4-4464-A61D-35CAE430D40A}" name="Column12022" dataDxfId="4502"/>
    <tableColumn id="12039" xr3:uid="{DF801387-AF00-4D7B-94AC-80AC7031938E}" name="Column12023" dataDxfId="4501"/>
    <tableColumn id="12040" xr3:uid="{880EBBCB-9217-4282-8502-0CDF4D223549}" name="Column12024" dataDxfId="4500"/>
    <tableColumn id="12041" xr3:uid="{9934A6FC-3841-4141-BA4A-5C1599751AB9}" name="Column12025" dataDxfId="4499"/>
    <tableColumn id="12042" xr3:uid="{FE508EF0-3E98-4EE6-8198-B97EF8E6CBB8}" name="Column12026" dataDxfId="4498"/>
    <tableColumn id="12043" xr3:uid="{E51700EB-736A-46C3-A3F6-ABEEDACD84E2}" name="Column12027" dataDxfId="4497"/>
    <tableColumn id="12044" xr3:uid="{67F39C40-B474-48A7-ACCE-1AB5ADA1B3B9}" name="Column12028" dataDxfId="4496"/>
    <tableColumn id="12045" xr3:uid="{ECED4E9F-85FE-444F-807B-F10223D906CB}" name="Column12029" dataDxfId="4495"/>
    <tableColumn id="12046" xr3:uid="{D0DD3E76-F1B5-4BDF-9858-1B1DAA8D62C2}" name="Column12030" dataDxfId="4494"/>
    <tableColumn id="12047" xr3:uid="{6F02EFFB-CD1D-4780-BDFD-C9148958065B}" name="Column12031" dataDxfId="4493"/>
    <tableColumn id="12048" xr3:uid="{65D15248-8FE9-4178-A88E-51027D139AEB}" name="Column12032" dataDxfId="4492"/>
    <tableColumn id="12049" xr3:uid="{072F0BCF-A9A8-4E1E-A412-4B69309EAEA8}" name="Column12033" dataDxfId="4491"/>
    <tableColumn id="12050" xr3:uid="{0A91816A-69A3-4EFF-AAD7-345ED3E5763A}" name="Column12034" dataDxfId="4490"/>
    <tableColumn id="12051" xr3:uid="{9A57CF72-D784-44E3-A61C-87A15CBE0C5F}" name="Column12035" dataDxfId="4489"/>
    <tableColumn id="12052" xr3:uid="{EEAB28CA-F7D8-4D4C-8C1E-4469985BA57D}" name="Column12036" dataDxfId="4488"/>
    <tableColumn id="12053" xr3:uid="{AFEA9B07-ECBA-4685-BCC6-F1C90BD50BD0}" name="Column12037" dataDxfId="4487"/>
    <tableColumn id="12054" xr3:uid="{B37877F7-9D48-40C7-9843-BCF00CB401EE}" name="Column12038" dataDxfId="4486"/>
    <tableColumn id="12055" xr3:uid="{C526EF4A-D8F1-4615-9438-AD8B6DB3EBF4}" name="Column12039" dataDxfId="4485"/>
    <tableColumn id="12056" xr3:uid="{96EBE600-E288-420A-8F41-D0EA7C00F277}" name="Column12040" dataDxfId="4484"/>
    <tableColumn id="12057" xr3:uid="{DD368800-5086-4A99-B1F1-0F8A9D4296C8}" name="Column12041" dataDxfId="4483"/>
    <tableColumn id="12058" xr3:uid="{1070B071-2A6E-4A7A-939B-604DEC15B96B}" name="Column12042" dataDxfId="4482"/>
    <tableColumn id="12059" xr3:uid="{A4696732-6C64-476C-8289-130AAA8073F6}" name="Column12043" dataDxfId="4481"/>
    <tableColumn id="12060" xr3:uid="{1E1BCE31-FC43-4D9C-8E08-2E79FEB3419E}" name="Column12044" dataDxfId="4480"/>
    <tableColumn id="12061" xr3:uid="{0E058DA7-88CB-42BA-9D52-3DB59F1A7C91}" name="Column12045" dataDxfId="4479"/>
    <tableColumn id="12062" xr3:uid="{0208DF07-9848-4BD1-B863-D40ECD9047CF}" name="Column12046" dataDxfId="4478"/>
    <tableColumn id="12063" xr3:uid="{220E234E-5B10-4DE5-BC7A-00F420AE72E0}" name="Column12047" dataDxfId="4477"/>
    <tableColumn id="12064" xr3:uid="{1EFBB5E5-BF96-4B72-B859-277AFE59555B}" name="Column12048" dataDxfId="4476"/>
    <tableColumn id="12065" xr3:uid="{71BBAE8E-10E9-4473-82D1-9DF32E1E5E7C}" name="Column12049" dataDxfId="4475"/>
    <tableColumn id="12066" xr3:uid="{8F393526-E707-49EE-8FCB-2BFE8CEA5C77}" name="Column12050" dataDxfId="4474"/>
    <tableColumn id="12067" xr3:uid="{4B12B66C-5BA2-43D0-A8A1-9CD18CD3328D}" name="Column12051" dataDxfId="4473"/>
    <tableColumn id="12068" xr3:uid="{1204EFF5-58BA-4322-8AA7-099F82DA2DE3}" name="Column12052" dataDxfId="4472"/>
    <tableColumn id="12069" xr3:uid="{1C5BABDF-8B91-4D74-8D76-26A35092E4AB}" name="Column12053" dataDxfId="4471"/>
    <tableColumn id="12070" xr3:uid="{DF5B491D-A74A-43E6-A248-2D0DDCE89419}" name="Column12054" dataDxfId="4470"/>
    <tableColumn id="12071" xr3:uid="{89649844-758A-41BB-8931-AF6DE57ADAE9}" name="Column12055" dataDxfId="4469"/>
    <tableColumn id="12072" xr3:uid="{84267A1C-D791-45EF-996E-DD8E33454794}" name="Column12056" dataDxfId="4468"/>
    <tableColumn id="12073" xr3:uid="{453BDA88-67F2-4F74-8490-91A589EB9AE1}" name="Column12057" dataDxfId="4467"/>
    <tableColumn id="12074" xr3:uid="{1D5B1031-3D65-458A-9500-DD934C64E8E3}" name="Column12058" dataDxfId="4466"/>
    <tableColumn id="12075" xr3:uid="{921FF18B-99E9-450B-B13A-99DB360DEB16}" name="Column12059" dataDxfId="4465"/>
    <tableColumn id="12076" xr3:uid="{3D4DD5AE-9DE3-46D2-8D86-BC57E72B0441}" name="Column12060" dataDxfId="4464"/>
    <tableColumn id="12077" xr3:uid="{C21E77E4-015A-430F-A7B2-91A3717F7F61}" name="Column12061" dataDxfId="4463"/>
    <tableColumn id="12078" xr3:uid="{93EEE537-9F62-4BD5-8EDA-FEE4B7DF3382}" name="Column12062" dataDxfId="4462"/>
    <tableColumn id="12079" xr3:uid="{54AE7923-3B28-497E-9F82-B9BED9B68286}" name="Column12063" dataDxfId="4461"/>
    <tableColumn id="12080" xr3:uid="{993C81D4-86E1-4923-8E49-420C62F44BAA}" name="Column12064" dataDxfId="4460"/>
    <tableColumn id="12081" xr3:uid="{BE002225-BFC9-4E14-8F04-C0C0CB8C176B}" name="Column12065" dataDxfId="4459"/>
    <tableColumn id="12082" xr3:uid="{2D395924-1945-4176-BD68-16B71033D977}" name="Column12066" dataDxfId="4458"/>
    <tableColumn id="12083" xr3:uid="{E7E52DBB-16E0-4299-8A72-E3E4A6B28C51}" name="Column12067" dataDxfId="4457"/>
    <tableColumn id="12084" xr3:uid="{5A6B81EC-470D-4407-8282-20E35672488E}" name="Column12068" dataDxfId="4456"/>
    <tableColumn id="12085" xr3:uid="{313438A0-9EF8-4FD9-9DE6-904250F0553D}" name="Column12069" dataDxfId="4455"/>
    <tableColumn id="12086" xr3:uid="{6F427D25-B069-4E96-B065-47F90EEE5F92}" name="Column12070" dataDxfId="4454"/>
    <tableColumn id="12087" xr3:uid="{A83E56A7-8335-4E04-B4C8-D9B0BAE54C5F}" name="Column12071" dataDxfId="4453"/>
    <tableColumn id="12088" xr3:uid="{5194C968-ACAE-4539-891B-B58EEAA45CCD}" name="Column12072" dataDxfId="4452"/>
    <tableColumn id="12089" xr3:uid="{21AE2B58-2623-446F-B8AD-57FFDCE5357E}" name="Column12073" dataDxfId="4451"/>
    <tableColumn id="12090" xr3:uid="{19C10019-3B9D-43D0-9AF8-2251ED68125C}" name="Column12074" dataDxfId="4450"/>
    <tableColumn id="12091" xr3:uid="{9DE33053-D9B4-4296-A023-A924E0E466C2}" name="Column12075" dataDxfId="4449"/>
    <tableColumn id="12092" xr3:uid="{052FF13B-4B59-46BF-9170-D41673957AF8}" name="Column12076" dataDxfId="4448"/>
    <tableColumn id="12093" xr3:uid="{30A4EB3E-EDF3-41C4-B710-429459426206}" name="Column12077" dataDxfId="4447"/>
    <tableColumn id="12094" xr3:uid="{75710F03-3D95-40BC-A9AA-C20022CCF981}" name="Column12078" dataDxfId="4446"/>
    <tableColumn id="12095" xr3:uid="{DF3CB1D2-E9C3-45ED-AC3C-E17CD65280EE}" name="Column12079" dataDxfId="4445"/>
    <tableColumn id="12096" xr3:uid="{192D4FFA-E50B-4C85-A595-CB94246C8726}" name="Column12080" dataDxfId="4444"/>
    <tableColumn id="12097" xr3:uid="{EF879A46-5302-4618-9B70-915D1F0E0CBE}" name="Column12081" dataDxfId="4443"/>
    <tableColumn id="12098" xr3:uid="{92B1A02E-E0E3-437A-B88E-93D71226F42F}" name="Column12082" dataDxfId="4442"/>
    <tableColumn id="12099" xr3:uid="{AA958FC3-30B5-4546-A7D9-C47CFECDD778}" name="Column12083" dataDxfId="4441"/>
    <tableColumn id="12100" xr3:uid="{12AD2ADB-3D8E-4DC1-A93F-B13F16D0B1C4}" name="Column12084" dataDxfId="4440"/>
    <tableColumn id="12101" xr3:uid="{03D991A5-9442-41D1-8853-56585CE7C8AE}" name="Column12085" dataDxfId="4439"/>
    <tableColumn id="12102" xr3:uid="{7AD47A6A-FC68-463B-94B7-B5FB82ED658C}" name="Column12086" dataDxfId="4438"/>
    <tableColumn id="12103" xr3:uid="{44391170-2AC5-4665-A299-65E5E03516AC}" name="Column12087" dataDxfId="4437"/>
    <tableColumn id="12104" xr3:uid="{80840B44-B6CD-4A0E-9CD1-BCC01DE28894}" name="Column12088" dataDxfId="4436"/>
    <tableColumn id="12105" xr3:uid="{A74447D4-724F-43A3-834F-38C6A4509C37}" name="Column12089" dataDxfId="4435"/>
    <tableColumn id="12106" xr3:uid="{AA5AECA6-0E26-4752-BBD3-0E92C4ABFE64}" name="Column12090" dataDxfId="4434"/>
    <tableColumn id="12107" xr3:uid="{F8BB3128-6FDB-4E41-B526-4888CAA95C62}" name="Column12091" dataDxfId="4433"/>
    <tableColumn id="12108" xr3:uid="{92137F77-85A9-4A82-A418-66E3528491BC}" name="Column12092" dataDxfId="4432"/>
    <tableColumn id="12109" xr3:uid="{05CEC2EE-EEF5-4580-AEE6-E1CDA25B63C0}" name="Column12093" dataDxfId="4431"/>
    <tableColumn id="12110" xr3:uid="{9A78A2C2-5E0A-499C-8B30-C546854C5756}" name="Column12094" dataDxfId="4430"/>
    <tableColumn id="12111" xr3:uid="{B28F6634-2C93-4171-9508-A087BB2816BC}" name="Column12095" dataDxfId="4429"/>
    <tableColumn id="12112" xr3:uid="{0C43849B-BF92-4054-8D6B-0BFE9EA21EAA}" name="Column12096" dataDxfId="4428"/>
    <tableColumn id="12113" xr3:uid="{25FABB78-1F6C-4C3D-97E8-68F92A6CB790}" name="Column12097" dataDxfId="4427"/>
    <tableColumn id="12114" xr3:uid="{824295FB-0AE3-4DA2-90F5-8B8A8EB4818E}" name="Column12098" dataDxfId="4426"/>
    <tableColumn id="12115" xr3:uid="{BE4E3E99-5DFD-4566-8B75-416D283E076A}" name="Column12099" dataDxfId="4425"/>
    <tableColumn id="12116" xr3:uid="{BD91B066-13E1-4445-A5D9-18587ACCF084}" name="Column12100" dataDxfId="4424"/>
    <tableColumn id="12117" xr3:uid="{9AE0757B-1FC4-43DF-8DA6-0F7CF489D670}" name="Column12101" dataDxfId="4423"/>
    <tableColumn id="12118" xr3:uid="{CDADF6FA-95D5-4C51-9B0F-DEE626143816}" name="Column12102" dataDxfId="4422"/>
    <tableColumn id="12119" xr3:uid="{F8400E0C-98DF-4794-BA22-EBAFE3CA5AE1}" name="Column12103" dataDxfId="4421"/>
    <tableColumn id="12120" xr3:uid="{9D9F6E01-3D7D-4131-A8BC-9C0E06AFAE8F}" name="Column12104" dataDxfId="4420"/>
    <tableColumn id="12121" xr3:uid="{E9E86110-5A38-437B-B2E1-FD09B79D557C}" name="Column12105" dataDxfId="4419"/>
    <tableColumn id="12122" xr3:uid="{C1BE88C1-542C-4E64-BF3E-C89ABDE30989}" name="Column12106" dataDxfId="4418"/>
    <tableColumn id="12123" xr3:uid="{06933353-D7C2-4DFA-B11D-51DCF72C1DB8}" name="Column12107" dataDxfId="4417"/>
    <tableColumn id="12124" xr3:uid="{F828E6F8-099E-43C4-8706-85112562CFB0}" name="Column12108" dataDxfId="4416"/>
    <tableColumn id="12125" xr3:uid="{66736092-2CA4-43FA-9C2E-7BFC156E1FB7}" name="Column12109" dataDxfId="4415"/>
    <tableColumn id="12126" xr3:uid="{A699B191-6646-4DB9-8A4B-9F8DF97D90E2}" name="Column12110" dataDxfId="4414"/>
    <tableColumn id="12127" xr3:uid="{23CEE04E-CF66-46FB-8164-F36F37B85438}" name="Column12111" dataDxfId="4413"/>
    <tableColumn id="12128" xr3:uid="{6042CCED-423E-49EF-BDE6-D71EC446E836}" name="Column12112" dataDxfId="4412"/>
    <tableColumn id="12129" xr3:uid="{F3140F7D-338E-4FA3-B212-ACF8AD6CB8DD}" name="Column12113" dataDxfId="4411"/>
    <tableColumn id="12130" xr3:uid="{B0A5AF70-E352-406E-BAC0-EDE4CA27E772}" name="Column12114" dataDxfId="4410"/>
    <tableColumn id="12131" xr3:uid="{ABC5AD14-6965-48F2-A2A1-C4A653F8DB6C}" name="Column12115" dataDxfId="4409"/>
    <tableColumn id="12132" xr3:uid="{4EFD0E92-B247-44B5-87B8-DFC8A8BCA11F}" name="Column12116" dataDxfId="4408"/>
    <tableColumn id="12133" xr3:uid="{A805ABC2-F6F6-404C-96F2-9B2B185FBD56}" name="Column12117" dataDxfId="4407"/>
    <tableColumn id="12134" xr3:uid="{8E3A849E-DDF5-4565-99AB-A985D01A2E6F}" name="Column12118" dataDxfId="4406"/>
    <tableColumn id="12135" xr3:uid="{750CC394-F177-4649-9C7D-C95F4A5A86C4}" name="Column12119" dataDxfId="4405"/>
    <tableColumn id="12136" xr3:uid="{623EB181-0E3A-4F03-BC06-E04DF4EC8E36}" name="Column12120" dataDxfId="4404"/>
    <tableColumn id="12137" xr3:uid="{0AEE06D9-F513-4521-8D23-15804972CE3A}" name="Column12121" dataDxfId="4403"/>
    <tableColumn id="12138" xr3:uid="{2AF887EF-1BA4-4E2E-BFAD-3ED6E44BC917}" name="Column12122" dataDxfId="4402"/>
    <tableColumn id="12139" xr3:uid="{FBBE6F42-C6DC-44F2-BC29-4E5B9A21B4A0}" name="Column12123" dataDxfId="4401"/>
    <tableColumn id="12140" xr3:uid="{60D98D69-E1D9-4723-B70E-44E32AD352BD}" name="Column12124" dataDxfId="4400"/>
    <tableColumn id="12141" xr3:uid="{8205C193-17EF-42ED-9222-34918E8435A6}" name="Column12125" dataDxfId="4399"/>
    <tableColumn id="12142" xr3:uid="{90F9CBC4-7B37-4F46-A01B-D56CA0DB59DF}" name="Column12126" dataDxfId="4398"/>
    <tableColumn id="12143" xr3:uid="{65848459-5CFA-4BDD-B57C-C6ED1B5942B9}" name="Column12127" dataDxfId="4397"/>
    <tableColumn id="12144" xr3:uid="{F1823BC4-224A-48CB-85E6-370670B34CB7}" name="Column12128" dataDxfId="4396"/>
    <tableColumn id="12145" xr3:uid="{91483C19-CC47-482E-8CFA-834B284E3D5B}" name="Column12129" dataDxfId="4395"/>
    <tableColumn id="12146" xr3:uid="{2682B54D-B1C2-4172-B9C8-725AA0917E92}" name="Column12130" dataDxfId="4394"/>
    <tableColumn id="12147" xr3:uid="{1F61F798-3BE7-4E33-A939-A815D1F1F41B}" name="Column12131" dataDxfId="4393"/>
    <tableColumn id="12148" xr3:uid="{07983DB0-DCE5-40EA-9D4F-56ED297F0F1D}" name="Column12132" dataDxfId="4392"/>
    <tableColumn id="12149" xr3:uid="{135C0479-10AC-479B-B226-D032AE444712}" name="Column12133" dataDxfId="4391"/>
    <tableColumn id="12150" xr3:uid="{E33293FC-8DE8-4EC2-AA46-91139536F1E9}" name="Column12134" dataDxfId="4390"/>
    <tableColumn id="12151" xr3:uid="{D76E8D9B-8B63-4FCC-9A8D-7D349F454D41}" name="Column12135" dataDxfId="4389"/>
    <tableColumn id="12152" xr3:uid="{3EE355C3-4DAE-424B-9D1A-89556777AD3A}" name="Column12136" dataDxfId="4388"/>
    <tableColumn id="12153" xr3:uid="{B782C4E9-27AC-4C5C-A5D9-13A123F08A2C}" name="Column12137" dataDxfId="4387"/>
    <tableColumn id="12154" xr3:uid="{528507EA-4743-4123-9FE3-FC08954A0085}" name="Column12138" dataDxfId="4386"/>
    <tableColumn id="12155" xr3:uid="{836FD49D-D2FE-4253-B8C2-3185A20A2AF3}" name="Column12139" dataDxfId="4385"/>
    <tableColumn id="12156" xr3:uid="{9FF5F59A-49A4-4E01-9C09-15A9BF277E2A}" name="Column12140" dataDxfId="4384"/>
    <tableColumn id="12157" xr3:uid="{E08E5045-C905-4DC0-AB43-3F9B7D5F7776}" name="Column12141" dataDxfId="4383"/>
    <tableColumn id="12158" xr3:uid="{A6E11BA8-8FA3-4884-A66F-46962999E30A}" name="Column12142" dataDxfId="4382"/>
    <tableColumn id="12159" xr3:uid="{589C52FA-48FD-43B0-AA95-DE0FC067FC98}" name="Column12143" dataDxfId="4381"/>
    <tableColumn id="12160" xr3:uid="{5FD0BA90-B1F9-45A6-B27B-6C5ADEBC06AB}" name="Column12144" dataDxfId="4380"/>
    <tableColumn id="12161" xr3:uid="{A200CC26-627A-47AB-8C00-5F8040184CCB}" name="Column12145" dataDxfId="4379"/>
    <tableColumn id="12162" xr3:uid="{378B2AD4-412A-4932-A0C1-AFFC3B6CF995}" name="Column12146" dataDxfId="4378"/>
    <tableColumn id="12163" xr3:uid="{8255A6F0-3DE2-4047-8C9D-B878DF23E6F8}" name="Column12147" dataDxfId="4377"/>
    <tableColumn id="12164" xr3:uid="{8679D272-0083-4AC4-8279-7CB6DFD01EA8}" name="Column12148" dataDxfId="4376"/>
    <tableColumn id="12165" xr3:uid="{9F8013BB-025B-413D-A846-A8FC22FD8352}" name="Column12149" dataDxfId="4375"/>
    <tableColumn id="12166" xr3:uid="{2F0D1659-6C30-4A45-B15C-0D97F88EAC4B}" name="Column12150" dataDxfId="4374"/>
    <tableColumn id="12167" xr3:uid="{DFD2FFD7-9E02-451E-89D1-9AC051D49D34}" name="Column12151" dataDxfId="4373"/>
    <tableColumn id="12168" xr3:uid="{F3091AAF-4212-453E-BD4C-F8636B059296}" name="Column12152" dataDxfId="4372"/>
    <tableColumn id="12169" xr3:uid="{327300F8-DE98-4696-82B6-43DC80EFDFC1}" name="Column12153" dataDxfId="4371"/>
    <tableColumn id="12170" xr3:uid="{3E37347D-141C-4E24-9581-76816DDE0FB1}" name="Column12154" dataDxfId="4370"/>
    <tableColumn id="12171" xr3:uid="{CCDC38F9-D95F-4E0F-9F4C-F9C25FAA24FF}" name="Column12155" dataDxfId="4369"/>
    <tableColumn id="12172" xr3:uid="{08BD95AF-D494-4977-961A-0822E50BD502}" name="Column12156" dataDxfId="4368"/>
    <tableColumn id="12173" xr3:uid="{10FE49CA-E3F6-40D0-8D1D-4879D7B73DA9}" name="Column12157" dataDxfId="4367"/>
    <tableColumn id="12174" xr3:uid="{2B3A05B1-ACC2-43B3-B955-0FE29B626297}" name="Column12158" dataDxfId="4366"/>
    <tableColumn id="12175" xr3:uid="{7C7AE37A-6857-4217-859B-704C54E700A2}" name="Column12159" dataDxfId="4365"/>
    <tableColumn id="12176" xr3:uid="{B64B9154-F7CA-4E49-B737-91E28B51F5FA}" name="Column12160" dataDxfId="4364"/>
    <tableColumn id="12177" xr3:uid="{CD1F8902-8E5D-4DDE-97C4-945E72B696EB}" name="Column12161" dataDxfId="4363"/>
    <tableColumn id="12178" xr3:uid="{5E240E0E-71A5-41ED-8DCE-BF1B599D30E6}" name="Column12162" dataDxfId="4362"/>
    <tableColumn id="12179" xr3:uid="{F1796F56-A8B4-4443-890F-752757E1C29C}" name="Column12163" dataDxfId="4361"/>
    <tableColumn id="12180" xr3:uid="{73079DD2-1D5E-4431-BD81-1ED5FAB7DD59}" name="Column12164" dataDxfId="4360"/>
    <tableColumn id="12181" xr3:uid="{C93776E0-8E57-43E1-B7F9-6C36900D0D4C}" name="Column12165" dataDxfId="4359"/>
    <tableColumn id="12182" xr3:uid="{598E1A87-6858-497F-944D-9EB038EE2F92}" name="Column12166" dataDxfId="4358"/>
    <tableColumn id="12183" xr3:uid="{95E07941-28D8-421F-BB84-DF0372CB2D8B}" name="Column12167" dataDxfId="4357"/>
    <tableColumn id="12184" xr3:uid="{560C4F92-5765-4D11-9CE0-8B9EAC984EFD}" name="Column12168" dataDxfId="4356"/>
    <tableColumn id="12185" xr3:uid="{51B126BE-FA51-4B5C-A402-D727155F8DD9}" name="Column12169" dataDxfId="4355"/>
    <tableColumn id="12186" xr3:uid="{E7231666-1317-4E9A-9BF6-F0CC57A1B789}" name="Column12170" dataDxfId="4354"/>
    <tableColumn id="12187" xr3:uid="{16A29951-4457-4F00-8D76-97C2D1AC6E3F}" name="Column12171" dataDxfId="4353"/>
    <tableColumn id="12188" xr3:uid="{A6FC4EAB-A67D-4DB0-93FF-6706881E8514}" name="Column12172" dataDxfId="4352"/>
    <tableColumn id="12189" xr3:uid="{58304E37-A5FC-45B5-BFF4-AC4905960A04}" name="Column12173" dataDxfId="4351"/>
    <tableColumn id="12190" xr3:uid="{E87C8616-AE29-485F-A534-32884A4FFE9A}" name="Column12174" dataDxfId="4350"/>
    <tableColumn id="12191" xr3:uid="{E0CF46A8-C0AB-48EA-842F-9D7D692C8CB7}" name="Column12175" dataDxfId="4349"/>
    <tableColumn id="12192" xr3:uid="{8E1D6D00-F00B-430C-995D-9EE9B56199AE}" name="Column12176" dataDxfId="4348"/>
    <tableColumn id="12193" xr3:uid="{0CB96326-08AF-445F-A0C4-C05BC97BAD86}" name="Column12177" dataDxfId="4347"/>
    <tableColumn id="12194" xr3:uid="{FD082864-6312-4F38-9F55-7D4C2B29A258}" name="Column12178" dataDxfId="4346"/>
    <tableColumn id="12195" xr3:uid="{D388CAE4-6CD6-41B9-9FC9-C584D9977BF8}" name="Column12179" dataDxfId="4345"/>
    <tableColumn id="12196" xr3:uid="{A28D6320-940A-4B4F-9510-6801719ED92D}" name="Column12180" dataDxfId="4344"/>
    <tableColumn id="12197" xr3:uid="{3F556042-D181-4CA7-90AC-1C0BD0EA502D}" name="Column12181" dataDxfId="4343"/>
    <tableColumn id="12198" xr3:uid="{8AE07FCB-C531-42AB-8DB1-27502FEB42E5}" name="Column12182" dataDxfId="4342"/>
    <tableColumn id="12199" xr3:uid="{C4F5CE0E-8D06-4945-A729-1CE727C7FD6D}" name="Column12183" dataDxfId="4341"/>
    <tableColumn id="12200" xr3:uid="{13832F6D-9527-4C7D-A7FE-33E4D9DE7CC0}" name="Column12184" dataDxfId="4340"/>
    <tableColumn id="12201" xr3:uid="{A9CFA4BB-227C-45AF-8EB0-0BC6B2CD9130}" name="Column12185" dataDxfId="4339"/>
    <tableColumn id="12202" xr3:uid="{5968A255-B273-4F85-BB45-1B1B873FCF07}" name="Column12186" dataDxfId="4338"/>
    <tableColumn id="12203" xr3:uid="{EBB975DE-135F-4EC1-895B-D78DEBE9FBEF}" name="Column12187" dataDxfId="4337"/>
    <tableColumn id="12204" xr3:uid="{2B2E45D7-E6A6-4E70-A811-112081F93D78}" name="Column12188" dataDxfId="4336"/>
    <tableColumn id="12205" xr3:uid="{63AD5F51-DB2F-45B6-8B44-B8F6AF54267A}" name="Column12189" dataDxfId="4335"/>
    <tableColumn id="12206" xr3:uid="{585911F4-D2A5-455D-86C7-6FAA5F7A4993}" name="Column12190" dataDxfId="4334"/>
    <tableColumn id="12207" xr3:uid="{C04CFE1F-67B7-4477-9F28-A6DF03E4A900}" name="Column12191" dataDxfId="4333"/>
    <tableColumn id="12208" xr3:uid="{457B818C-25C5-489C-8D9B-362159205A44}" name="Column12192" dataDxfId="4332"/>
    <tableColumn id="12209" xr3:uid="{C3F4F0A9-EC01-4242-8369-2DACFB86DFD1}" name="Column12193" dataDxfId="4331"/>
    <tableColumn id="12210" xr3:uid="{8378C5F8-9BC0-47EC-883A-E26B1D48FC01}" name="Column12194" dataDxfId="4330"/>
    <tableColumn id="12211" xr3:uid="{D6742033-E368-4C95-9FF1-EAF1E4020110}" name="Column12195" dataDxfId="4329"/>
    <tableColumn id="12212" xr3:uid="{16C32BE8-F074-465B-B771-BAEA8323ADBD}" name="Column12196" dataDxfId="4328"/>
    <tableColumn id="12213" xr3:uid="{2CE4F286-9245-4B84-B93E-D9E618D0C79F}" name="Column12197" dataDxfId="4327"/>
    <tableColumn id="12214" xr3:uid="{3ECFDA2B-CA99-4E44-85B2-DAF372DA7FEC}" name="Column12198" dataDxfId="4326"/>
    <tableColumn id="12215" xr3:uid="{9B29C720-EF29-4595-9198-DE4DC3281E6E}" name="Column12199" dataDxfId="4325"/>
    <tableColumn id="12216" xr3:uid="{2D102F85-25B3-4713-9659-A118EFD2060E}" name="Column12200" dataDxfId="4324"/>
    <tableColumn id="12217" xr3:uid="{DB9DDA31-52A8-4E47-9F01-DE4A3B35B1FE}" name="Column12201" dataDxfId="4323"/>
    <tableColumn id="12218" xr3:uid="{22579A41-EF05-41DA-BF7F-D7F36686642B}" name="Column12202" dataDxfId="4322"/>
    <tableColumn id="12219" xr3:uid="{3E6A0F45-4F4C-402F-AC30-9805213042E8}" name="Column12203" dataDxfId="4321"/>
    <tableColumn id="12220" xr3:uid="{6950C59A-78C6-4D0A-9EB6-22DEED013BF4}" name="Column12204" dataDxfId="4320"/>
    <tableColumn id="12221" xr3:uid="{06455C91-A7EA-4055-A9C5-D6100968221C}" name="Column12205" dataDxfId="4319"/>
    <tableColumn id="12222" xr3:uid="{5591E082-C420-4FC0-A998-975E51AB66BF}" name="Column12206" dataDxfId="4318"/>
    <tableColumn id="12223" xr3:uid="{52F2A95C-5E8A-4830-9030-9D94EB105EF1}" name="Column12207" dataDxfId="4317"/>
    <tableColumn id="12224" xr3:uid="{E823D79A-1141-4DE1-86A3-5A434BB7963C}" name="Column12208" dataDxfId="4316"/>
    <tableColumn id="12225" xr3:uid="{39BD6B58-E5F0-40EB-BF37-FBE066BE817B}" name="Column12209" dataDxfId="4315"/>
    <tableColumn id="12226" xr3:uid="{95CAF81B-2006-4E99-8471-6BF766E353E6}" name="Column12210" dataDxfId="4314"/>
    <tableColumn id="12227" xr3:uid="{075B5E29-846E-4577-8722-6EBF3755617D}" name="Column12211" dataDxfId="4313"/>
    <tableColumn id="12228" xr3:uid="{46963368-4486-47DF-A38F-EF10E765DE46}" name="Column12212" dataDxfId="4312"/>
    <tableColumn id="12229" xr3:uid="{366D7D76-3D5C-4E63-A03D-8F99F9226C43}" name="Column12213" dataDxfId="4311"/>
    <tableColumn id="12230" xr3:uid="{A6DFE73D-94FF-4499-898B-D0CB0C25D0DD}" name="Column12214" dataDxfId="4310"/>
    <tableColumn id="12231" xr3:uid="{CB6D91A6-C14F-4577-A2E3-8AE409B46E66}" name="Column12215" dataDxfId="4309"/>
    <tableColumn id="12232" xr3:uid="{65345ACC-1926-4FE8-AE0D-D1EFBD29E503}" name="Column12216" dataDxfId="4308"/>
    <tableColumn id="12233" xr3:uid="{82391AF5-1353-4B8C-AD0E-453271C14C68}" name="Column12217" dataDxfId="4307"/>
    <tableColumn id="12234" xr3:uid="{FAB6EEDD-94F3-44F6-B0D5-DE57975AFE1F}" name="Column12218" dataDxfId="4306"/>
    <tableColumn id="12235" xr3:uid="{A2727144-8917-4965-B741-9A8530819B40}" name="Column12219" dataDxfId="4305"/>
    <tableColumn id="12236" xr3:uid="{70F86435-C5C9-4886-857E-31AE09078E0D}" name="Column12220" dataDxfId="4304"/>
    <tableColumn id="12237" xr3:uid="{4A575A24-8976-498F-B8D8-84C0088D195C}" name="Column12221" dataDxfId="4303"/>
    <tableColumn id="12238" xr3:uid="{E13D0B73-087B-49D3-A823-559CFB254D17}" name="Column12222" dataDxfId="4302"/>
    <tableColumn id="12239" xr3:uid="{CE23FBC5-6003-4E66-A861-04FCB45C1235}" name="Column12223" dataDxfId="4301"/>
    <tableColumn id="12240" xr3:uid="{BEE28890-7C22-4F5A-B50C-0406ACAAA11E}" name="Column12224" dataDxfId="4300"/>
    <tableColumn id="12241" xr3:uid="{BA0A8D2D-C593-4754-A7F9-DEC3B29CFD42}" name="Column12225" dataDxfId="4299"/>
    <tableColumn id="12242" xr3:uid="{18D3BED5-587F-4938-902B-BBBD4756CA16}" name="Column12226" dataDxfId="4298"/>
    <tableColumn id="12243" xr3:uid="{95BDD5BD-7F76-4DEE-9050-C9196930A2BB}" name="Column12227" dataDxfId="4297"/>
    <tableColumn id="12244" xr3:uid="{B5B15115-86E5-4EA3-9A79-C66DA914CE87}" name="Column12228" dataDxfId="4296"/>
    <tableColumn id="12245" xr3:uid="{400CB484-38D9-4CFC-B6A1-D2038117145B}" name="Column12229" dataDxfId="4295"/>
    <tableColumn id="12246" xr3:uid="{427BF3B7-7F7E-4A7F-8525-4583CF08F705}" name="Column12230" dataDxfId="4294"/>
    <tableColumn id="12247" xr3:uid="{DE039553-CB9A-4517-9D2C-45DB97230BE5}" name="Column12231" dataDxfId="4293"/>
    <tableColumn id="12248" xr3:uid="{43969B67-B57C-4C87-962C-B008E3160B90}" name="Column12232" dataDxfId="4292"/>
    <tableColumn id="12249" xr3:uid="{E4670E97-B98D-49C3-92F5-7D19E9FF039E}" name="Column12233" dataDxfId="4291"/>
    <tableColumn id="12250" xr3:uid="{E529DFB6-6AF2-4801-9B45-4771E5A0ADC5}" name="Column12234" dataDxfId="4290"/>
    <tableColumn id="12251" xr3:uid="{E10FC51F-1735-4A5A-863F-A71486327F74}" name="Column12235" dataDxfId="4289"/>
    <tableColumn id="12252" xr3:uid="{15D57EA2-3D40-42C5-A6DB-3217EFCCFCE7}" name="Column12236" dataDxfId="4288"/>
    <tableColumn id="12253" xr3:uid="{1EC2F2AA-365B-4A58-B27F-1E91AD3CCDA6}" name="Column12237" dataDxfId="4287"/>
    <tableColumn id="12254" xr3:uid="{A0208C5F-DBDE-420E-8F85-1617DB38DAC0}" name="Column12238" dataDxfId="4286"/>
    <tableColumn id="12255" xr3:uid="{E4274A6D-B596-43F7-BBC0-7BDC9E593243}" name="Column12239" dataDxfId="4285"/>
    <tableColumn id="12256" xr3:uid="{45027CCC-AD92-4890-BB3D-8B3298F77574}" name="Column12240" dataDxfId="4284"/>
    <tableColumn id="12257" xr3:uid="{7A3D2D82-6951-4902-8DDA-D1BEE33452B9}" name="Column12241" dataDxfId="4283"/>
    <tableColumn id="12258" xr3:uid="{3962F8DA-5227-48F8-9101-8F9B83988A38}" name="Column12242" dataDxfId="4282"/>
    <tableColumn id="12259" xr3:uid="{16FFF74C-92C5-40A9-93E5-AFF17796110F}" name="Column12243" dataDxfId="4281"/>
    <tableColumn id="12260" xr3:uid="{F64C2EB2-39C9-4358-9BD9-FF0132EA99E3}" name="Column12244" dataDxfId="4280"/>
    <tableColumn id="12261" xr3:uid="{E05D4B0A-CD79-4169-9387-09BBF246547C}" name="Column12245" dataDxfId="4279"/>
    <tableColumn id="12262" xr3:uid="{B8BFEC10-D5A7-410A-BD04-3AC252B7854C}" name="Column12246" dataDxfId="4278"/>
    <tableColumn id="12263" xr3:uid="{6731A4F9-8904-48C1-8B8F-F6F970377426}" name="Column12247" dataDxfId="4277"/>
    <tableColumn id="12264" xr3:uid="{B9818333-124A-4F9E-855F-D6A460A8BDC6}" name="Column12248" dataDxfId="4276"/>
    <tableColumn id="12265" xr3:uid="{00887A82-984E-4685-A72D-77A8C4FBEA80}" name="Column12249" dataDxfId="4275"/>
    <tableColumn id="12266" xr3:uid="{5D5EAD96-F351-48CD-8ACE-7B6EC10DECD5}" name="Column12250" dataDxfId="4274"/>
    <tableColumn id="12267" xr3:uid="{1ED8DE32-069B-492A-9621-9BB8CB3ADB46}" name="Column12251" dataDxfId="4273"/>
    <tableColumn id="12268" xr3:uid="{CD420A5F-D6B1-437A-864B-0522C067784C}" name="Column12252" dataDxfId="4272"/>
    <tableColumn id="12269" xr3:uid="{BAEF1335-34E5-4643-93E5-6DE2631A84E8}" name="Column12253" dataDxfId="4271"/>
    <tableColumn id="12270" xr3:uid="{E22B93C7-FA6F-465F-9AAC-6C79A5B47249}" name="Column12254" dataDxfId="4270"/>
    <tableColumn id="12271" xr3:uid="{7370B52C-23DF-4A30-9F30-8B1D5026DA2E}" name="Column12255" dataDxfId="4269"/>
    <tableColumn id="12272" xr3:uid="{68D74FB1-CA66-4625-A5F3-36E7E9ACE8AE}" name="Column12256" dataDxfId="4268"/>
    <tableColumn id="12273" xr3:uid="{E3834990-5B14-466F-A176-B5915B7E3E33}" name="Column12257" dataDxfId="4267"/>
    <tableColumn id="12274" xr3:uid="{EDD1D21B-8444-4247-9479-8585270A1677}" name="Column12258" dataDxfId="4266"/>
    <tableColumn id="12275" xr3:uid="{FDECB1B2-0375-410E-915B-208DDED535DA}" name="Column12259" dataDxfId="4265"/>
    <tableColumn id="12276" xr3:uid="{C64A1910-A4AE-4D40-A79D-382F6A67B678}" name="Column12260" dataDxfId="4264"/>
    <tableColumn id="12277" xr3:uid="{7E540E08-9C06-4299-9AC4-8235B64B1AE0}" name="Column12261" dataDxfId="4263"/>
    <tableColumn id="12278" xr3:uid="{716A423D-48D0-4DF6-9334-435C70C742A8}" name="Column12262" dataDxfId="4262"/>
    <tableColumn id="12279" xr3:uid="{CE305F53-C92C-4D28-80AF-2A4DD1DAA387}" name="Column12263" dataDxfId="4261"/>
    <tableColumn id="12280" xr3:uid="{37F89A9F-93AE-4537-BA1B-F577D2A5BF8D}" name="Column12264" dataDxfId="4260"/>
    <tableColumn id="12281" xr3:uid="{6684A58F-0D4B-4BA6-A0AE-2C74E1CF5285}" name="Column12265" dataDxfId="4259"/>
    <tableColumn id="12282" xr3:uid="{3AFCFF62-3865-440A-866B-DD905FE21A36}" name="Column12266" dataDxfId="4258"/>
    <tableColumn id="12283" xr3:uid="{DE0AC6EF-54B5-4D0B-8948-B062DD2E2400}" name="Column12267" dataDxfId="4257"/>
    <tableColumn id="12284" xr3:uid="{F2C4B396-B4BE-4FE5-B680-04C157FB00E7}" name="Column12268" dataDxfId="4256"/>
    <tableColumn id="12285" xr3:uid="{26FCB10B-38D7-41B2-8969-5232FDAC74A5}" name="Column12269" dataDxfId="4255"/>
    <tableColumn id="12286" xr3:uid="{BAC52728-66E0-498B-8CD2-0326179094F6}" name="Column12270" dataDxfId="4254"/>
    <tableColumn id="12287" xr3:uid="{0D74E5CE-9DF7-4443-937D-981550231351}" name="Column12271" dataDxfId="4253"/>
    <tableColumn id="12288" xr3:uid="{11C9CF71-DC40-4318-A4A4-4965DB8BDE56}" name="Column12272" dataDxfId="4252"/>
    <tableColumn id="12289" xr3:uid="{898112BD-6F9D-4FA2-B04F-CD3440425A82}" name="Column12273" dataDxfId="4251"/>
    <tableColumn id="12290" xr3:uid="{387F5122-EAC5-4F55-B238-18381DA831C2}" name="Column12274" dataDxfId="4250"/>
    <tableColumn id="12291" xr3:uid="{C4E08FFD-813D-4FB5-952A-B6C148F1F0C5}" name="Column12275" dataDxfId="4249"/>
    <tableColumn id="12292" xr3:uid="{D1FC394F-8449-4108-BE44-5396805FBED8}" name="Column12276" dataDxfId="4248"/>
    <tableColumn id="12293" xr3:uid="{6889D398-600A-4957-9E53-EF30A46EEB58}" name="Column12277" dataDxfId="4247"/>
    <tableColumn id="12294" xr3:uid="{3FF9B5FF-B5B6-4A80-B2D3-542CA961F701}" name="Column12278" dataDxfId="4246"/>
    <tableColumn id="12295" xr3:uid="{61EE22CA-384F-4260-B4C8-D5B0AAF53295}" name="Column12279" dataDxfId="4245"/>
    <tableColumn id="12296" xr3:uid="{4A715EA3-C9E4-4C0A-A1E2-E6B7D011C736}" name="Column12280" dataDxfId="4244"/>
    <tableColumn id="12297" xr3:uid="{F54033CA-19AA-4ACA-89ED-76F7F3836C5E}" name="Column12281" dataDxfId="4243"/>
    <tableColumn id="12298" xr3:uid="{5BAB69C8-F829-47D6-AC6C-5A139537E35D}" name="Column12282" dataDxfId="4242"/>
    <tableColumn id="12299" xr3:uid="{2A58F20B-0042-41B1-A7AE-E37552A49C32}" name="Column12283" dataDxfId="4241"/>
    <tableColumn id="12300" xr3:uid="{BB0381C2-733A-49C0-8C46-E0CBFD930331}" name="Column12284" dataDxfId="4240"/>
    <tableColumn id="12301" xr3:uid="{62F09725-0109-4D9D-B9DF-A3D957C37F30}" name="Column12285" dataDxfId="4239"/>
    <tableColumn id="12302" xr3:uid="{80BDDF46-24CB-4185-BFF3-5A725154CC93}" name="Column12286" dataDxfId="4238"/>
    <tableColumn id="12303" xr3:uid="{9504792E-490E-4955-991C-E5F07EDE8015}" name="Column12287" dataDxfId="4237"/>
    <tableColumn id="12304" xr3:uid="{EE456202-AA25-4B83-A6E5-95159B696943}" name="Column12288" dataDxfId="4236"/>
    <tableColumn id="12305" xr3:uid="{676EEA41-A990-48BF-9778-31FDC98AA8D1}" name="Column12289" dataDxfId="4235"/>
    <tableColumn id="12306" xr3:uid="{C0A81E27-A5F4-4A03-8B34-25FF0387CD29}" name="Column12290" dataDxfId="4234"/>
    <tableColumn id="12307" xr3:uid="{B5408338-CC04-4E56-91CD-453EBA1E2E6F}" name="Column12291" dataDxfId="4233"/>
    <tableColumn id="12308" xr3:uid="{28F47D10-9F1C-4EA6-91BB-E373312A2A9E}" name="Column12292" dataDxfId="4232"/>
    <tableColumn id="12309" xr3:uid="{C872CCA2-CBC0-4167-B861-57DC6B1528F9}" name="Column12293" dataDxfId="4231"/>
    <tableColumn id="12310" xr3:uid="{AB487CB7-28E3-489F-85B3-33947746948E}" name="Column12294" dataDxfId="4230"/>
    <tableColumn id="12311" xr3:uid="{D287405F-6C2C-4C39-9BA1-766231986877}" name="Column12295" dataDxfId="4229"/>
    <tableColumn id="12312" xr3:uid="{59DD554B-C3E5-4723-A57A-6AB9168A3680}" name="Column12296" dataDxfId="4228"/>
    <tableColumn id="12313" xr3:uid="{1E11A284-111F-43A8-A2CC-4F5B10DD5277}" name="Column12297" dataDxfId="4227"/>
    <tableColumn id="12314" xr3:uid="{819A36DC-5EB9-4E3B-A2C9-110064C077BA}" name="Column12298" dataDxfId="4226"/>
    <tableColumn id="12315" xr3:uid="{200BABF0-4D13-4601-82B3-ED80011C163F}" name="Column12299" dataDxfId="4225"/>
    <tableColumn id="12316" xr3:uid="{4E2BC532-9A96-4AAF-A97A-C37D92132B8C}" name="Column12300" dataDxfId="4224"/>
    <tableColumn id="12317" xr3:uid="{CF4336D4-DF47-41B5-918E-9C6C573C5886}" name="Column12301" dataDxfId="4223"/>
    <tableColumn id="12318" xr3:uid="{82D49F68-73F5-4581-AFB1-B957B698D4A2}" name="Column12302" dataDxfId="4222"/>
    <tableColumn id="12319" xr3:uid="{39ED6A56-CEA1-4BB4-B916-264B63BA1570}" name="Column12303" dataDxfId="4221"/>
    <tableColumn id="12320" xr3:uid="{8B63D4DC-6234-45BE-B1E3-1FEE9BF0DA8A}" name="Column12304" dataDxfId="4220"/>
    <tableColumn id="12321" xr3:uid="{51D39906-351B-47BB-B9D6-63C23BDBB01B}" name="Column12305" dataDxfId="4219"/>
    <tableColumn id="12322" xr3:uid="{44AF2A03-C7B1-4BAD-B6B9-2BC17BBB74C7}" name="Column12306" dataDxfId="4218"/>
    <tableColumn id="12323" xr3:uid="{910B1CF9-2279-447E-BC9C-4FEBF8636340}" name="Column12307" dataDxfId="4217"/>
    <tableColumn id="12324" xr3:uid="{4BF60AA1-5A01-4CD8-ACD0-15FAD5BC2CB3}" name="Column12308" dataDxfId="4216"/>
    <tableColumn id="12325" xr3:uid="{3EFC497F-810B-4B4B-B9B3-288C7497483D}" name="Column12309" dataDxfId="4215"/>
    <tableColumn id="12326" xr3:uid="{051A5D33-3AAA-4006-9DCE-946AB05EFD10}" name="Column12310" dataDxfId="4214"/>
    <tableColumn id="12327" xr3:uid="{5F81971E-681F-48BF-96CE-015D86B0A090}" name="Column12311" dataDxfId="4213"/>
    <tableColumn id="12328" xr3:uid="{61CBBA4F-8F94-4E54-BCCA-0C5397C705C1}" name="Column12312" dataDxfId="4212"/>
    <tableColumn id="12329" xr3:uid="{E3AEB029-5A29-40F0-9AD7-5AE0B289530D}" name="Column12313" dataDxfId="4211"/>
    <tableColumn id="12330" xr3:uid="{6034FE09-243E-4F10-A2FD-528E29575D74}" name="Column12314" dataDxfId="4210"/>
    <tableColumn id="12331" xr3:uid="{7CE55C88-632E-430F-9BDD-7DCC4E5D3FD0}" name="Column12315" dataDxfId="4209"/>
    <tableColumn id="12332" xr3:uid="{FC837236-3D17-46D6-A88B-B0CC938E88DC}" name="Column12316" dataDxfId="4208"/>
    <tableColumn id="12333" xr3:uid="{AD0C2783-6EC4-487D-8CBD-D93C435DE169}" name="Column12317" dataDxfId="4207"/>
    <tableColumn id="12334" xr3:uid="{A0343E1D-23EA-40BF-96B5-62EDF46067CC}" name="Column12318" dataDxfId="4206"/>
    <tableColumn id="12335" xr3:uid="{D70CC7BB-45D2-4DB9-8021-E9B7AA535E0E}" name="Column12319" dataDxfId="4205"/>
    <tableColumn id="12336" xr3:uid="{C972FC95-A263-46C3-BE39-4FAFD6E792AE}" name="Column12320" dataDxfId="4204"/>
    <tableColumn id="12337" xr3:uid="{B041E6C3-25B2-4D52-919D-81B056033D63}" name="Column12321" dataDxfId="4203"/>
    <tableColumn id="12338" xr3:uid="{EA0DB2A6-5640-47A1-9808-B78A79640F83}" name="Column12322" dataDxfId="4202"/>
    <tableColumn id="12339" xr3:uid="{5BF9AFC1-0FF7-413E-8EF1-B51CF0146EDF}" name="Column12323" dataDxfId="4201"/>
    <tableColumn id="12340" xr3:uid="{EFD88EB3-24A0-4D86-902D-A55AEDCF1985}" name="Column12324" dataDxfId="4200"/>
    <tableColumn id="12341" xr3:uid="{8FED6D13-C5C9-4A1A-A12C-E17258835352}" name="Column12325" dataDxfId="4199"/>
    <tableColumn id="12342" xr3:uid="{89B86722-A339-41D9-935B-5E4DB893E185}" name="Column12326" dataDxfId="4198"/>
    <tableColumn id="12343" xr3:uid="{7A9856C3-071A-4B9F-9DF7-EDA1125DDFA3}" name="Column12327" dataDxfId="4197"/>
    <tableColumn id="12344" xr3:uid="{738F91F0-5F56-4FA7-80F8-2783F480B06D}" name="Column12328" dataDxfId="4196"/>
    <tableColumn id="12345" xr3:uid="{681D0E22-437E-44C6-B2BD-F43051DDF8D5}" name="Column12329" dataDxfId="4195"/>
    <tableColumn id="12346" xr3:uid="{DB78BE87-C184-432D-854C-EDE4AB3FA923}" name="Column12330" dataDxfId="4194"/>
    <tableColumn id="12347" xr3:uid="{040BA78B-9048-4F0A-9365-1BD6A0E69812}" name="Column12331" dataDxfId="4193"/>
    <tableColumn id="12348" xr3:uid="{21ECF93F-84E4-492B-A659-0F52C2926F03}" name="Column12332" dataDxfId="4192"/>
    <tableColumn id="12349" xr3:uid="{AD7CAF94-0816-4028-860A-505AD14F0F78}" name="Column12333" dataDxfId="4191"/>
    <tableColumn id="12350" xr3:uid="{270E2FCA-D58C-4D1F-8C79-42ED9322881D}" name="Column12334" dataDxfId="4190"/>
    <tableColumn id="12351" xr3:uid="{28A376C2-93F8-4620-9A0F-1B2AEB2A09C6}" name="Column12335" dataDxfId="4189"/>
    <tableColumn id="12352" xr3:uid="{D686C85C-90F6-40D8-991E-705C10479C35}" name="Column12336" dataDxfId="4188"/>
    <tableColumn id="12353" xr3:uid="{6F4C6DC5-CF5A-4D33-9782-FF16CF031E38}" name="Column12337" dataDxfId="4187"/>
    <tableColumn id="12354" xr3:uid="{216ACD1E-27C8-48EA-8D95-DCA7196CB64F}" name="Column12338" dataDxfId="4186"/>
    <tableColumn id="12355" xr3:uid="{8FC70B42-3B40-43EE-B614-EB68C6298B02}" name="Column12339" dataDxfId="4185"/>
    <tableColumn id="12356" xr3:uid="{11F9CBDC-E502-49AE-B2D0-7DEB6D72B825}" name="Column12340" dataDxfId="4184"/>
    <tableColumn id="12357" xr3:uid="{D73B259B-BD56-404A-94DE-5627BC26CBDA}" name="Column12341" dataDxfId="4183"/>
    <tableColumn id="12358" xr3:uid="{F3CC397D-8C23-4931-8012-C6933A9FD839}" name="Column12342" dataDxfId="4182"/>
    <tableColumn id="12359" xr3:uid="{CF6DE610-9410-44D8-8470-9E140A9A5370}" name="Column12343" dataDxfId="4181"/>
    <tableColumn id="12360" xr3:uid="{1273C5EB-D8CC-4A66-B041-7584F5B525D5}" name="Column12344" dataDxfId="4180"/>
    <tableColumn id="12361" xr3:uid="{CA0C8A7A-D0C2-4157-8144-53856B07B045}" name="Column12345" dataDxfId="4179"/>
    <tableColumn id="12362" xr3:uid="{519D3460-5C94-4AB6-83EA-000ACCE0259D}" name="Column12346" dataDxfId="4178"/>
    <tableColumn id="12363" xr3:uid="{CCBB2A21-D65C-45E7-8B47-DA70B2898F19}" name="Column12347" dataDxfId="4177"/>
    <tableColumn id="12364" xr3:uid="{6CC77FEC-3FB8-40BE-BAB1-7D869C5C596D}" name="Column12348" dataDxfId="4176"/>
    <tableColumn id="12365" xr3:uid="{CB43752B-576A-4DFA-8F9B-DF35CED2DD2C}" name="Column12349" dataDxfId="4175"/>
    <tableColumn id="12366" xr3:uid="{5989669E-7FC4-4CD5-88E5-F09CBC551274}" name="Column12350" dataDxfId="4174"/>
    <tableColumn id="12367" xr3:uid="{1C7CA02B-86E3-4F99-B451-BEF958EBE6B3}" name="Column12351" dataDxfId="4173"/>
    <tableColumn id="12368" xr3:uid="{1B6AA9CE-6DE1-48C0-A7DE-31CAE5675714}" name="Column12352" dataDxfId="4172"/>
    <tableColumn id="12369" xr3:uid="{B164B1BE-CB97-4DF1-86AE-6D582E1019AF}" name="Column12353" dataDxfId="4171"/>
    <tableColumn id="12370" xr3:uid="{75A55C4E-75A5-49F5-BFEC-ED89BE9ABD53}" name="Column12354" dataDxfId="4170"/>
    <tableColumn id="12371" xr3:uid="{0E895F23-0978-465F-8239-0071336E1A50}" name="Column12355" dataDxfId="4169"/>
    <tableColumn id="12372" xr3:uid="{B8859D00-8249-48E7-98EA-7DF7ABBB65AF}" name="Column12356" dataDxfId="4168"/>
    <tableColumn id="12373" xr3:uid="{EB380BC8-3DD3-4928-87AF-C2CE24E0DCD4}" name="Column12357" dataDxfId="4167"/>
    <tableColumn id="12374" xr3:uid="{2624ACCC-60D3-4956-BE30-BA8333D99647}" name="Column12358" dataDxfId="4166"/>
    <tableColumn id="12375" xr3:uid="{01AC5903-4D4A-47AB-A97E-0B566ADC1D7D}" name="Column12359" dataDxfId="4165"/>
    <tableColumn id="12376" xr3:uid="{92FB438B-6DF3-4236-8222-E1DA589F45E1}" name="Column12360" dataDxfId="4164"/>
    <tableColumn id="12377" xr3:uid="{D1E13B7C-A18D-453E-9D76-A66AD5D320C5}" name="Column12361" dataDxfId="4163"/>
    <tableColumn id="12378" xr3:uid="{5D9C81DA-B68D-4163-905D-64765DF42114}" name="Column12362" dataDxfId="4162"/>
    <tableColumn id="12379" xr3:uid="{0C4B7AD4-609A-4F9C-A582-E6C63D72B0DB}" name="Column12363" dataDxfId="4161"/>
    <tableColumn id="12380" xr3:uid="{A9416B5C-5592-4F2F-A5EB-282276DD0C73}" name="Column12364" dataDxfId="4160"/>
    <tableColumn id="12381" xr3:uid="{2FABF7EB-150D-483D-9552-ECC8CC4C3780}" name="Column12365" dataDxfId="4159"/>
    <tableColumn id="12382" xr3:uid="{33656343-92A4-4E2D-932B-005DA1E27501}" name="Column12366" dataDxfId="4158"/>
    <tableColumn id="12383" xr3:uid="{DE382009-C3C5-4599-A8A1-6D42DBD516C4}" name="Column12367" dataDxfId="4157"/>
    <tableColumn id="12384" xr3:uid="{8D0C8F05-2BA6-4C49-9EFD-001351DF1E5E}" name="Column12368" dataDxfId="4156"/>
    <tableColumn id="12385" xr3:uid="{D4A33FE9-23A9-4111-8F5E-917BCAA98079}" name="Column12369" dataDxfId="4155"/>
    <tableColumn id="12386" xr3:uid="{7930B8D9-090E-458A-AF42-BCBB624ED63A}" name="Column12370" dataDxfId="4154"/>
    <tableColumn id="12387" xr3:uid="{20AB8410-30A2-4DB7-A5A6-DCCBAC187C26}" name="Column12371" dataDxfId="4153"/>
    <tableColumn id="12388" xr3:uid="{E876226E-4998-4282-A0D7-04586F336F88}" name="Column12372" dataDxfId="4152"/>
    <tableColumn id="12389" xr3:uid="{75391C10-E538-4179-A8E7-79CB1D92530A}" name="Column12373" dataDxfId="4151"/>
    <tableColumn id="12390" xr3:uid="{03D42B59-7C20-4694-A014-3659AC00E327}" name="Column12374" dataDxfId="4150"/>
    <tableColumn id="12391" xr3:uid="{E04AE3E0-E3A0-4243-B5AE-E961B62B9BA1}" name="Column12375" dataDxfId="4149"/>
    <tableColumn id="12392" xr3:uid="{E2CADEE4-AD4D-4801-A2CD-F7CFDBF4E764}" name="Column12376" dataDxfId="4148"/>
    <tableColumn id="12393" xr3:uid="{6CD7AAF5-6DCC-4CF6-80AA-4ABAC33269FB}" name="Column12377" dataDxfId="4147"/>
    <tableColumn id="12394" xr3:uid="{A67923B4-15DA-4563-9601-51268B4281E5}" name="Column12378" dataDxfId="4146"/>
    <tableColumn id="12395" xr3:uid="{AD6C3367-6C3B-4602-9D45-4F9140C70FD3}" name="Column12379" dataDxfId="4145"/>
    <tableColumn id="12396" xr3:uid="{873BBF78-43BC-41BA-ADD3-8FE4F47FC721}" name="Column12380" dataDxfId="4144"/>
    <tableColumn id="12397" xr3:uid="{A3CF42FB-BDB4-4530-A414-91B5B78835DC}" name="Column12381" dataDxfId="4143"/>
    <tableColumn id="12398" xr3:uid="{8CE16192-E972-46F6-9605-49C9AECD602C}" name="Column12382" dataDxfId="4142"/>
    <tableColumn id="12399" xr3:uid="{80ADAFC3-D7CC-4421-B684-236E6B5C8FC3}" name="Column12383" dataDxfId="4141"/>
    <tableColumn id="12400" xr3:uid="{86B9385F-B071-4820-AF5E-C9A9FBF90CD2}" name="Column12384" dataDxfId="4140"/>
    <tableColumn id="12401" xr3:uid="{2E8CA999-6CF0-4968-9F71-7592583C52BD}" name="Column12385" dataDxfId="4139"/>
    <tableColumn id="12402" xr3:uid="{C118654C-13B1-4BE1-978D-EF97D3BF694A}" name="Column12386" dataDxfId="4138"/>
    <tableColumn id="12403" xr3:uid="{E980F087-5E87-4392-8A83-A3061959DFB1}" name="Column12387" dataDxfId="4137"/>
    <tableColumn id="12404" xr3:uid="{53CDF018-969B-459D-A94C-2E0B269A892F}" name="Column12388" dataDxfId="4136"/>
    <tableColumn id="12405" xr3:uid="{07A2196E-46DE-4C39-B93A-D18D802C400A}" name="Column12389" dataDxfId="4135"/>
    <tableColumn id="12406" xr3:uid="{AF5035AE-3B52-4502-9B96-B44F77A28931}" name="Column12390" dataDxfId="4134"/>
    <tableColumn id="12407" xr3:uid="{691A5BA3-AFD1-45EB-B412-5C928A6F7DD4}" name="Column12391" dataDxfId="4133"/>
    <tableColumn id="12408" xr3:uid="{B1AA6CFA-4800-4BFA-9E9D-2D161459CFA4}" name="Column12392" dataDxfId="4132"/>
    <tableColumn id="12409" xr3:uid="{091D98FC-42DF-412F-B79C-F3DCD6432736}" name="Column12393" dataDxfId="4131"/>
    <tableColumn id="12410" xr3:uid="{EE6476FD-CD7B-4F1E-871F-DC5FB5788CAB}" name="Column12394" dataDxfId="4130"/>
    <tableColumn id="12411" xr3:uid="{9C5988B6-9EF1-495A-9395-552EE174F959}" name="Column12395" dataDxfId="4129"/>
    <tableColumn id="12412" xr3:uid="{7BA1A2F2-76B9-4F43-A96F-D23BDBD26425}" name="Column12396" dataDxfId="4128"/>
    <tableColumn id="12413" xr3:uid="{5E72FDAB-39D5-4A7B-BCC3-B12DF727F303}" name="Column12397" dataDxfId="4127"/>
    <tableColumn id="12414" xr3:uid="{72C15DB7-7D40-4E6A-A263-9E3A5C5CC909}" name="Column12398" dataDxfId="4126"/>
    <tableColumn id="12415" xr3:uid="{70B70D0E-73D7-4421-A2D9-ADA102AFC348}" name="Column12399" dataDxfId="4125"/>
    <tableColumn id="12416" xr3:uid="{4AF2B1AC-6458-4FE5-83A9-EBBC5FB47A7E}" name="Column12400" dataDxfId="4124"/>
    <tableColumn id="12417" xr3:uid="{266B812C-16EF-4126-B974-AD3E04339F76}" name="Column12401" dataDxfId="4123"/>
    <tableColumn id="12418" xr3:uid="{A45A6815-7A2B-49AA-AB29-C8C102211236}" name="Column12402" dataDxfId="4122"/>
    <tableColumn id="12419" xr3:uid="{5D2565EE-53C7-466C-9E87-C6EDC0009D74}" name="Column12403" dataDxfId="4121"/>
    <tableColumn id="12420" xr3:uid="{AAB3363B-5DB6-45E6-AF31-B9784BD14B6F}" name="Column12404" dataDxfId="4120"/>
    <tableColumn id="12421" xr3:uid="{8F93837B-FBC3-4469-9F71-D2534F06E7E0}" name="Column12405" dataDxfId="4119"/>
    <tableColumn id="12422" xr3:uid="{85E39F06-8455-41F8-8086-130AF9F334EE}" name="Column12406" dataDxfId="4118"/>
    <tableColumn id="12423" xr3:uid="{7ECD202A-0642-4B84-A075-D42F4DB9BA3E}" name="Column12407" dataDxfId="4117"/>
    <tableColumn id="12424" xr3:uid="{CB3067CB-9A2C-4B9A-8276-AC9CF6B10007}" name="Column12408" dataDxfId="4116"/>
    <tableColumn id="12425" xr3:uid="{35E5B135-A10A-4678-A798-312F8655B7B2}" name="Column12409" dataDxfId="4115"/>
    <tableColumn id="12426" xr3:uid="{0CCAA39D-8A1C-4774-AEEC-21E60E6FC226}" name="Column12410" dataDxfId="4114"/>
    <tableColumn id="12427" xr3:uid="{6E9FF321-E243-467F-9DEF-44C25A4F558F}" name="Column12411" dataDxfId="4113"/>
    <tableColumn id="12428" xr3:uid="{F374E078-1160-4D6A-8B9D-3E11D2599567}" name="Column12412" dataDxfId="4112"/>
    <tableColumn id="12429" xr3:uid="{8F9675A4-991E-475A-B7B0-F06F1A75B951}" name="Column12413" dataDxfId="4111"/>
    <tableColumn id="12430" xr3:uid="{7436EC35-8A10-4054-928F-C1A5034361D5}" name="Column12414" dataDxfId="4110"/>
    <tableColumn id="12431" xr3:uid="{DA0ED460-55FE-475E-8E3E-08FD15605D2C}" name="Column12415" dataDxfId="4109"/>
    <tableColumn id="12432" xr3:uid="{859F358B-1E93-4910-A59D-205484557814}" name="Column12416" dataDxfId="4108"/>
    <tableColumn id="12433" xr3:uid="{C5F3555D-97B9-4C5D-A5F4-101D2F6E5920}" name="Column12417" dataDxfId="4107"/>
    <tableColumn id="12434" xr3:uid="{C9CFEB40-1EB7-47F7-837F-8815B1F8021C}" name="Column12418" dataDxfId="4106"/>
    <tableColumn id="12435" xr3:uid="{F82C2BE1-D352-411F-9211-00C2A434E99E}" name="Column12419" dataDxfId="4105"/>
    <tableColumn id="12436" xr3:uid="{A67F7752-F03F-4489-90EE-BAA7C96D5478}" name="Column12420" dataDxfId="4104"/>
    <tableColumn id="12437" xr3:uid="{9FC8F0D6-A8DD-4FEF-829B-DF9C913A1534}" name="Column12421" dataDxfId="4103"/>
    <tableColumn id="12438" xr3:uid="{606F79F4-15E5-4933-96DB-4E4474869E67}" name="Column12422" dataDxfId="4102"/>
    <tableColumn id="12439" xr3:uid="{80A67ABC-965B-4920-940D-52383E39A4A2}" name="Column12423" dataDxfId="4101"/>
    <tableColumn id="12440" xr3:uid="{BBFE76ED-8C15-4302-9AE3-29E9D224819D}" name="Column12424" dataDxfId="4100"/>
    <tableColumn id="12441" xr3:uid="{6B3A1071-CF34-4F4F-A8F8-43B358BEC453}" name="Column12425" dataDxfId="4099"/>
    <tableColumn id="12442" xr3:uid="{69344E0E-43C4-464A-A415-68FADF22F8FA}" name="Column12426" dataDxfId="4098"/>
    <tableColumn id="12443" xr3:uid="{EAB31B01-08EC-4D1C-8746-53A9E3672DF2}" name="Column12427" dataDxfId="4097"/>
    <tableColumn id="12444" xr3:uid="{5C31ADCA-61E3-41D6-906A-1012C4152D34}" name="Column12428" dataDxfId="4096"/>
    <tableColumn id="12445" xr3:uid="{42F89AA7-C41D-47C5-9088-93DAA176A3A0}" name="Column12429" dataDxfId="4095"/>
    <tableColumn id="12446" xr3:uid="{97102173-BBB2-4410-840A-9EEF69BE19D8}" name="Column12430" dataDxfId="4094"/>
    <tableColumn id="12447" xr3:uid="{7A0A220C-F4C3-4FF3-A2A6-EC14725E4170}" name="Column12431" dataDxfId="4093"/>
    <tableColumn id="12448" xr3:uid="{6B80739F-BA2D-4802-BAFD-60937762E60E}" name="Column12432" dataDxfId="4092"/>
    <tableColumn id="12449" xr3:uid="{2A1A954C-58B0-4F72-98C7-8EE0B0F588B9}" name="Column12433" dataDxfId="4091"/>
    <tableColumn id="12450" xr3:uid="{ED532D14-1A5E-4105-AD8E-EA2919EE61DA}" name="Column12434" dataDxfId="4090"/>
    <tableColumn id="12451" xr3:uid="{FEFB9BEB-B0E0-4D76-A6C9-13F3E273CC8C}" name="Column12435" dataDxfId="4089"/>
    <tableColumn id="12452" xr3:uid="{848A2987-EE32-4F0D-9F5A-63FC0D495586}" name="Column12436" dataDxfId="4088"/>
    <tableColumn id="12453" xr3:uid="{FAE5989B-B805-483B-8DE8-2AEC0EAACBA1}" name="Column12437" dataDxfId="4087"/>
    <tableColumn id="12454" xr3:uid="{B4D50C85-1E9A-4BF7-BAC6-C3ABDF36BBE0}" name="Column12438" dataDxfId="4086"/>
    <tableColumn id="12455" xr3:uid="{4D081705-8ECD-4C52-A54D-2728D947FD99}" name="Column12439" dataDxfId="4085"/>
    <tableColumn id="12456" xr3:uid="{44C403E6-C874-412E-BA88-0763885CB7BC}" name="Column12440" dataDxfId="4084"/>
    <tableColumn id="12457" xr3:uid="{88DAE3A3-CC96-46D7-818C-8832D5F84073}" name="Column12441" dataDxfId="4083"/>
    <tableColumn id="12458" xr3:uid="{9A451424-6007-42AC-9B3C-BBB7E8B8AF3D}" name="Column12442" dataDxfId="4082"/>
    <tableColumn id="12459" xr3:uid="{2A692E4A-9496-42CB-975E-5C3D89077A8A}" name="Column12443" dataDxfId="4081"/>
    <tableColumn id="12460" xr3:uid="{F060CE1E-B819-4B07-B1A6-BBE4E83EA482}" name="Column12444" dataDxfId="4080"/>
    <tableColumn id="12461" xr3:uid="{EDC96555-178B-4343-AF4A-5BFBCA006FA4}" name="Column12445" dataDxfId="4079"/>
    <tableColumn id="12462" xr3:uid="{D0689F5F-2F2F-4D36-B7BB-A9E7F69C1178}" name="Column12446" dataDxfId="4078"/>
    <tableColumn id="12463" xr3:uid="{8EE72B4E-2824-4E9C-9930-4C243484FECF}" name="Column12447" dataDxfId="4077"/>
    <tableColumn id="12464" xr3:uid="{884F9F0F-63F0-4D15-8482-11FF3850ACE2}" name="Column12448" dataDxfId="4076"/>
    <tableColumn id="12465" xr3:uid="{7E0F8715-999D-44E9-9774-C8EB07D15089}" name="Column12449" dataDxfId="4075"/>
    <tableColumn id="12466" xr3:uid="{A6836E59-1FA1-47FD-9475-377A4C067206}" name="Column12450" dataDxfId="4074"/>
    <tableColumn id="12467" xr3:uid="{41C59958-BAD7-4A64-9145-6B1B24F82E8D}" name="Column12451" dataDxfId="4073"/>
    <tableColumn id="12468" xr3:uid="{9520A649-E9D3-471A-A487-6C363C5DAA0E}" name="Column12452" dataDxfId="4072"/>
    <tableColumn id="12469" xr3:uid="{E397CF27-66A9-4143-A17F-03CC73FF6E73}" name="Column12453" dataDxfId="4071"/>
    <tableColumn id="12470" xr3:uid="{A6ED417B-B955-4C2B-8542-26C92D18E87C}" name="Column12454" dataDxfId="4070"/>
    <tableColumn id="12471" xr3:uid="{049C8AB2-9ECF-41D4-BB5F-EB457AC2D83C}" name="Column12455" dataDxfId="4069"/>
    <tableColumn id="12472" xr3:uid="{F6D6A650-6D76-4CF4-8E50-048CF842EA7B}" name="Column12456" dataDxfId="4068"/>
    <tableColumn id="12473" xr3:uid="{F6BAD60F-49BC-4B2A-BEB2-5479F5BAFCA7}" name="Column12457" dataDxfId="4067"/>
    <tableColumn id="12474" xr3:uid="{1DE3C588-8F60-4C66-A5DE-7EB4D99E00BB}" name="Column12458" dataDxfId="4066"/>
    <tableColumn id="12475" xr3:uid="{1F8521B8-B07B-4D1F-BAA6-610EC34D4D57}" name="Column12459" dataDxfId="4065"/>
    <tableColumn id="12476" xr3:uid="{A178FD4E-25F4-4C09-9FBF-49CFE250AAA7}" name="Column12460" dataDxfId="4064"/>
    <tableColumn id="12477" xr3:uid="{BD9D5D65-5414-4271-ADCA-8173DC03E2CA}" name="Column12461" dataDxfId="4063"/>
    <tableColumn id="12478" xr3:uid="{9C3691D2-CED2-4A13-BF2F-BEC4C45FDA24}" name="Column12462" dataDxfId="4062"/>
    <tableColumn id="12479" xr3:uid="{8599D8B0-9FE8-4778-BB43-5AAA43B256EE}" name="Column12463" dataDxfId="4061"/>
    <tableColumn id="12480" xr3:uid="{43E759A9-0FC9-44D7-B8AF-11EC0430D341}" name="Column12464" dataDxfId="4060"/>
    <tableColumn id="12481" xr3:uid="{67B0E123-B7E4-4CF1-BC0B-6DA2F9ACD8C5}" name="Column12465" dataDxfId="4059"/>
    <tableColumn id="12482" xr3:uid="{5F8A2A4C-DB33-4795-B100-F0C1C8EA09F6}" name="Column12466" dataDxfId="4058"/>
    <tableColumn id="12483" xr3:uid="{1751B439-90A6-4095-A916-E56E0ADD65FD}" name="Column12467" dataDxfId="4057"/>
    <tableColumn id="12484" xr3:uid="{C301E0EC-1061-42A8-B277-21D428F51DE3}" name="Column12468" dataDxfId="4056"/>
    <tableColumn id="12485" xr3:uid="{6C18553B-75FA-4060-833C-6685C85162D9}" name="Column12469" dataDxfId="4055"/>
    <tableColumn id="12486" xr3:uid="{A0B53C18-7777-47B8-B1BB-874D0C423E9A}" name="Column12470" dataDxfId="4054"/>
    <tableColumn id="12487" xr3:uid="{F0160B6D-C897-4DC4-B7A1-1FED7C0E8BF6}" name="Column12471" dataDxfId="4053"/>
    <tableColumn id="12488" xr3:uid="{B03CB2DF-08F9-481F-B84C-9203EE8C8975}" name="Column12472" dataDxfId="4052"/>
    <tableColumn id="12489" xr3:uid="{F23A3E88-5632-4768-A0C8-B4F6934043DC}" name="Column12473" dataDxfId="4051"/>
    <tableColumn id="12490" xr3:uid="{B9FE6CB8-8AE2-4EDB-BB42-0F3ED5AE78EE}" name="Column12474" dataDxfId="4050"/>
    <tableColumn id="12491" xr3:uid="{EBE2E8FF-61AE-4F59-B2FB-EB0AA8C9341C}" name="Column12475" dataDxfId="4049"/>
    <tableColumn id="12492" xr3:uid="{48BB7F33-64EE-46ED-8F9A-8F72C9D641C2}" name="Column12476" dataDxfId="4048"/>
    <tableColumn id="12493" xr3:uid="{30DC04A5-AB8C-4B8B-A0AF-3894FC13DBA9}" name="Column12477" dataDxfId="4047"/>
    <tableColumn id="12494" xr3:uid="{E9D253F9-CDEC-4255-AC3B-FBA1FB81D21E}" name="Column12478" dataDxfId="4046"/>
    <tableColumn id="12495" xr3:uid="{AAA65F5C-E3AE-47C7-8C2B-AC8312F0BA5B}" name="Column12479" dataDxfId="4045"/>
    <tableColumn id="12496" xr3:uid="{5C5C0592-A9BD-4EB0-ADA1-C7E6A32F2778}" name="Column12480" dataDxfId="4044"/>
    <tableColumn id="12497" xr3:uid="{D1040BA9-F06B-4D7F-BEFC-B1EF64BB97EB}" name="Column12481" dataDxfId="4043"/>
    <tableColumn id="12498" xr3:uid="{EF1D37D2-E812-4AD5-8140-76F400E96A60}" name="Column12482" dataDxfId="4042"/>
    <tableColumn id="12499" xr3:uid="{0F26958C-7848-49B6-A26B-76555B979F01}" name="Column12483" dataDxfId="4041"/>
    <tableColumn id="12500" xr3:uid="{2E9D9C5F-D8A9-4853-9D87-CB122CC306EB}" name="Column12484" dataDxfId="4040"/>
    <tableColumn id="12501" xr3:uid="{24443D13-257D-4D35-AF10-B9CA75F69931}" name="Column12485" dataDxfId="4039"/>
    <tableColumn id="12502" xr3:uid="{90BC4650-6F20-4F88-994B-24F5EA8B3625}" name="Column12486" dataDxfId="4038"/>
    <tableColumn id="12503" xr3:uid="{534B5650-A8C5-47C1-8271-6015F7489ACF}" name="Column12487" dataDxfId="4037"/>
    <tableColumn id="12504" xr3:uid="{80CC4F4A-280E-4A1D-9A60-186D5E22B515}" name="Column12488" dataDxfId="4036"/>
    <tableColumn id="12505" xr3:uid="{B7ECD728-F8ED-4D67-9591-4AB23B864802}" name="Column12489" dataDxfId="4035"/>
    <tableColumn id="12506" xr3:uid="{D7089C40-26E3-42AD-985A-F81D788D2B07}" name="Column12490" dataDxfId="4034"/>
    <tableColumn id="12507" xr3:uid="{6588AB2A-CCCD-445A-9514-432AE01A95BA}" name="Column12491" dataDxfId="4033"/>
    <tableColumn id="12508" xr3:uid="{65108FB8-1221-442C-9A7B-083743059F18}" name="Column12492" dataDxfId="4032"/>
    <tableColumn id="12509" xr3:uid="{EACCEC1A-B904-438D-BC26-174F272CACB5}" name="Column12493" dataDxfId="4031"/>
    <tableColumn id="12510" xr3:uid="{1695C19F-AB2F-45C1-9F88-7FCE2C0FF63B}" name="Column12494" dataDxfId="4030"/>
    <tableColumn id="12511" xr3:uid="{D096E2A1-57EF-4756-BAA3-EF01843165D7}" name="Column12495" dataDxfId="4029"/>
    <tableColumn id="12512" xr3:uid="{CF4AA45E-5C5E-4A20-87F7-9B7A1C85DD46}" name="Column12496" dataDxfId="4028"/>
    <tableColumn id="12513" xr3:uid="{C6DA3CF8-37B2-462D-B7E9-E28583EEB838}" name="Column12497" dataDxfId="4027"/>
    <tableColumn id="12514" xr3:uid="{AEAB0CFA-275A-4F48-8B84-2CF81DF9FAB1}" name="Column12498" dataDxfId="4026"/>
    <tableColumn id="12515" xr3:uid="{6D20190C-9D3F-4EC3-9DB8-1A6746B60D0C}" name="Column12499" dataDxfId="4025"/>
    <tableColumn id="12516" xr3:uid="{A863E060-50DF-4BEE-BE64-58D0229CA84E}" name="Column12500" dataDxfId="4024"/>
    <tableColumn id="12517" xr3:uid="{93ADF7B7-5801-4A9E-A980-4BF69190C981}" name="Column12501" dataDxfId="4023"/>
    <tableColumn id="12518" xr3:uid="{3745FB1C-E272-4F85-8683-6A876D31733C}" name="Column12502" dataDxfId="4022"/>
    <tableColumn id="12519" xr3:uid="{D4112192-F90C-4F27-B539-F94B08093833}" name="Column12503" dataDxfId="4021"/>
    <tableColumn id="12520" xr3:uid="{84A65B23-0C19-4E49-92E3-BB4687BF57C7}" name="Column12504" dataDxfId="4020"/>
    <tableColumn id="12521" xr3:uid="{61B4D199-17F5-48A1-95AF-9D52ED93CF81}" name="Column12505" dataDxfId="4019"/>
    <tableColumn id="12522" xr3:uid="{B2AB823C-EC28-4490-9D83-EF4FCA8019E9}" name="Column12506" dataDxfId="4018"/>
    <tableColumn id="12523" xr3:uid="{187CBA35-2656-45D7-8E5C-FDD988F3EEA7}" name="Column12507" dataDxfId="4017"/>
    <tableColumn id="12524" xr3:uid="{EA3A72C1-C741-4247-AF1F-9D9BA2D6CBCE}" name="Column12508" dataDxfId="4016"/>
    <tableColumn id="12525" xr3:uid="{AC06725D-4B5E-4100-9991-C5917E221A5D}" name="Column12509" dataDxfId="4015"/>
    <tableColumn id="12526" xr3:uid="{EC28DFF7-52DA-470A-9105-A14651E29137}" name="Column12510" dataDxfId="4014"/>
    <tableColumn id="12527" xr3:uid="{A79DDF82-6120-45D0-B984-2225B8CD6E24}" name="Column12511" dataDxfId="4013"/>
    <tableColumn id="12528" xr3:uid="{FA6BBD0F-BB72-4DD0-865C-5BE22720068F}" name="Column12512" dataDxfId="4012"/>
    <tableColumn id="12529" xr3:uid="{6F8BCF3A-34A9-42B6-A564-1B6DC19C09D1}" name="Column12513" dataDxfId="4011"/>
    <tableColumn id="12530" xr3:uid="{E7AA35FC-C1A7-45D0-B62A-E39EA7BECF30}" name="Column12514" dataDxfId="4010"/>
    <tableColumn id="12531" xr3:uid="{8CD0C30A-D0E3-4DAD-B575-02B41BF41660}" name="Column12515" dataDxfId="4009"/>
    <tableColumn id="12532" xr3:uid="{55A14CDE-4259-468B-B72E-8E36ADE68711}" name="Column12516" dataDxfId="4008"/>
    <tableColumn id="12533" xr3:uid="{3D2E6502-DB36-422D-BC7C-FB6C518903DA}" name="Column12517" dataDxfId="4007"/>
    <tableColumn id="12534" xr3:uid="{11E35574-9AB8-4931-B005-9AF208F0E62E}" name="Column12518" dataDxfId="4006"/>
    <tableColumn id="12535" xr3:uid="{475AA699-2D94-40C7-91A9-B1C519F88E01}" name="Column12519" dataDxfId="4005"/>
    <tableColumn id="12536" xr3:uid="{6C72A6EF-5CBF-4A88-B19C-67B7A53EB474}" name="Column12520" dataDxfId="4004"/>
    <tableColumn id="12537" xr3:uid="{6784D479-50A2-4295-94FB-C8F2D5F6D319}" name="Column12521" dataDxfId="4003"/>
    <tableColumn id="12538" xr3:uid="{BCB191A0-C15F-49AD-919D-4AF72DCCB96A}" name="Column12522" dataDxfId="4002"/>
    <tableColumn id="12539" xr3:uid="{4F321422-DC8F-440A-84B0-22BAFBEB5F0E}" name="Column12523" dataDxfId="4001"/>
    <tableColumn id="12540" xr3:uid="{9B41B5F2-9D06-43E7-8883-F30D34604815}" name="Column12524" dataDxfId="4000"/>
    <tableColumn id="12541" xr3:uid="{0EA5997E-E15C-4585-B85F-B7795428F7F4}" name="Column12525" dataDxfId="3999"/>
    <tableColumn id="12542" xr3:uid="{7742A751-C988-412F-8BC0-F1CA43177CC3}" name="Column12526" dataDxfId="3998"/>
    <tableColumn id="12543" xr3:uid="{0EA14327-1D54-4E5E-A20D-58BD26EC5FC3}" name="Column12527" dataDxfId="3997"/>
    <tableColumn id="12544" xr3:uid="{D1D224AC-C5FC-4195-B3C8-01EC5AFFF092}" name="Column12528" dataDxfId="3996"/>
    <tableColumn id="12545" xr3:uid="{2F566F71-20C3-4316-A334-1E93587C56F3}" name="Column12529" dataDxfId="3995"/>
    <tableColumn id="12546" xr3:uid="{BF5C1D98-040E-4694-B6A8-70BB4E03EC99}" name="Column12530" dataDxfId="3994"/>
    <tableColumn id="12547" xr3:uid="{7E26C1DD-C66D-4922-8A53-727A5B2450C6}" name="Column12531" dataDxfId="3993"/>
    <tableColumn id="12548" xr3:uid="{1F56CC9C-0C7C-44DA-9B72-CECA467B961F}" name="Column12532" dataDxfId="3992"/>
    <tableColumn id="12549" xr3:uid="{8F4344DD-7D17-466B-8253-06C6D5F23CB8}" name="Column12533" dataDxfId="3991"/>
    <tableColumn id="12550" xr3:uid="{826286E4-6E8B-4262-AEB7-56933B8E3DB6}" name="Column12534" dataDxfId="3990"/>
    <tableColumn id="12551" xr3:uid="{153F5134-A438-458B-A4C1-370DA966D2D5}" name="Column12535" dataDxfId="3989"/>
    <tableColumn id="12552" xr3:uid="{6A868C53-DCF6-4646-9DAF-16E1283E4002}" name="Column12536" dataDxfId="3988"/>
    <tableColumn id="12553" xr3:uid="{9F997E77-7726-4869-9FF9-4ACB0B0CA739}" name="Column12537" dataDxfId="3987"/>
    <tableColumn id="12554" xr3:uid="{7A25011E-AC9C-4D0C-A7CE-1AD6C8CBDEA4}" name="Column12538" dataDxfId="3986"/>
    <tableColumn id="12555" xr3:uid="{16AA38A1-43C7-40D6-ACCA-113BC20870AD}" name="Column12539" dataDxfId="3985"/>
    <tableColumn id="12556" xr3:uid="{EE9EF4AA-5E4A-4FE6-9A35-EF3FCDA6AC2C}" name="Column12540" dataDxfId="3984"/>
    <tableColumn id="12557" xr3:uid="{6913F4E3-F01D-4748-9344-46AEB6AA9745}" name="Column12541" dataDxfId="3983"/>
    <tableColumn id="12558" xr3:uid="{1C851C31-23D1-4599-860F-4E39A3767AA3}" name="Column12542" dataDxfId="3982"/>
    <tableColumn id="12559" xr3:uid="{C5337C8A-39B1-4828-A1D3-374E99F3EE11}" name="Column12543" dataDxfId="3981"/>
    <tableColumn id="12560" xr3:uid="{E20624B9-C436-494A-91D7-4FB20E854231}" name="Column12544" dataDxfId="3980"/>
    <tableColumn id="12561" xr3:uid="{A793526B-561F-4E81-ACF6-22CCB1F0E833}" name="Column12545" dataDxfId="3979"/>
    <tableColumn id="12562" xr3:uid="{445B6BCE-1245-4EC8-B953-6E5CA9A5DE8D}" name="Column12546" dataDxfId="3978"/>
    <tableColumn id="12563" xr3:uid="{DADEDA6C-8206-4946-9D6A-86D93088DA52}" name="Column12547" dataDxfId="3977"/>
    <tableColumn id="12564" xr3:uid="{01302053-BD4D-492D-90C7-948E1B1FC97D}" name="Column12548" dataDxfId="3976"/>
    <tableColumn id="12565" xr3:uid="{9CBEC01B-FE4A-442F-974A-AC4AE661DD58}" name="Column12549" dataDxfId="3975"/>
    <tableColumn id="12566" xr3:uid="{98A4D0FD-311B-4FCA-9848-790DB7E71294}" name="Column12550" dataDxfId="3974"/>
    <tableColumn id="12567" xr3:uid="{2EC43097-C40A-46DC-9D8B-56C6563512E0}" name="Column12551" dataDxfId="3973"/>
    <tableColumn id="12568" xr3:uid="{1D725F42-01DE-4B46-AE1C-4EED26CB8338}" name="Column12552" dataDxfId="3972"/>
    <tableColumn id="12569" xr3:uid="{1A83A57C-C9C5-426F-A9B9-429C48FC648D}" name="Column12553" dataDxfId="3971"/>
    <tableColumn id="12570" xr3:uid="{69B03429-6B2A-4C77-9FC4-86145F4DF7DF}" name="Column12554" dataDxfId="3970"/>
    <tableColumn id="12571" xr3:uid="{D7069FC4-E9C4-423C-9277-7F70A629EB12}" name="Column12555" dataDxfId="3969"/>
    <tableColumn id="12572" xr3:uid="{4DA41EDF-4B0A-45EB-A5CA-2BD078434B1C}" name="Column12556" dataDxfId="3968"/>
    <tableColumn id="12573" xr3:uid="{E329B125-FAF6-4201-91AC-A8ED8216C5B3}" name="Column12557" dataDxfId="3967"/>
    <tableColumn id="12574" xr3:uid="{7B30233F-F6BA-4AB6-BA6A-DB0934644FBE}" name="Column12558" dataDxfId="3966"/>
    <tableColumn id="12575" xr3:uid="{A11D3FA3-9D51-495C-AA0A-4C94CE87447A}" name="Column12559" dataDxfId="3965"/>
    <tableColumn id="12576" xr3:uid="{ABE8174B-AF7A-4F35-B48B-33FF11FD9D38}" name="Column12560" dataDxfId="3964"/>
    <tableColumn id="12577" xr3:uid="{D7AAF3F2-B83F-47F8-843C-208B94B78B5C}" name="Column12561" dataDxfId="3963"/>
    <tableColumn id="12578" xr3:uid="{CFEFA2F2-8941-4EA6-8A25-734781FF0655}" name="Column12562" dataDxfId="3962"/>
    <tableColumn id="12579" xr3:uid="{E70382BB-32DD-4155-A4DC-840B91F44088}" name="Column12563" dataDxfId="3961"/>
    <tableColumn id="12580" xr3:uid="{5DC571B0-7773-4806-AF4F-E0791B5120F8}" name="Column12564" dataDxfId="3960"/>
    <tableColumn id="12581" xr3:uid="{D13F6C6C-9273-4F4B-A213-DC574592BE79}" name="Column12565" dataDxfId="3959"/>
    <tableColumn id="12582" xr3:uid="{2977E997-5777-4A17-B0CD-9AB5CCEAE72D}" name="Column12566" dataDxfId="3958"/>
    <tableColumn id="12583" xr3:uid="{46A840C4-82A3-4113-BEE3-F68FF77AC835}" name="Column12567" dataDxfId="3957"/>
    <tableColumn id="12584" xr3:uid="{54658FF1-C94F-4D89-8E06-78F292BF30D2}" name="Column12568" dataDxfId="3956"/>
    <tableColumn id="12585" xr3:uid="{5BA84E99-0CE6-4B68-9F39-ED44BD3734B3}" name="Column12569" dataDxfId="3955"/>
    <tableColumn id="12586" xr3:uid="{3E8E1B38-824A-426D-848E-7104DDE2D90C}" name="Column12570" dataDxfId="3954"/>
    <tableColumn id="12587" xr3:uid="{57934456-BCB3-428F-B7A1-FEBABC9AF588}" name="Column12571" dataDxfId="3953"/>
    <tableColumn id="12588" xr3:uid="{5CC6EF35-E757-47AD-BCFD-A40AB251820A}" name="Column12572" dataDxfId="3952"/>
    <tableColumn id="12589" xr3:uid="{666A526C-29AD-4013-97C2-B14B0EF56F86}" name="Column12573" dataDxfId="3951"/>
    <tableColumn id="12590" xr3:uid="{63167B16-5E3B-448C-8A2F-3C3A451B3B72}" name="Column12574" dataDxfId="3950"/>
    <tableColumn id="12591" xr3:uid="{12C9B805-76EE-4015-B83C-5A667EAC89F4}" name="Column12575" dataDxfId="3949"/>
    <tableColumn id="12592" xr3:uid="{07E4300A-C83B-4722-A4E2-6C31B1D2CE78}" name="Column12576" dataDxfId="3948"/>
    <tableColumn id="12593" xr3:uid="{07C54F25-9280-494E-A73B-8D099F4779A7}" name="Column12577" dataDxfId="3947"/>
    <tableColumn id="12594" xr3:uid="{188C36DA-D766-47B9-9C6A-838C3B9BEC08}" name="Column12578" dataDxfId="3946"/>
    <tableColumn id="12595" xr3:uid="{7CF51972-17FC-4BA9-A2A8-4A1C5A0A1CDC}" name="Column12579" dataDxfId="3945"/>
    <tableColumn id="12596" xr3:uid="{9BE69DBA-6C4D-4584-8ABD-CF1DB181F555}" name="Column12580" dataDxfId="3944"/>
    <tableColumn id="12597" xr3:uid="{9BA4D705-F1D8-401E-900C-BAA5EBF019C9}" name="Column12581" dataDxfId="3943"/>
    <tableColumn id="12598" xr3:uid="{13813DA4-4C54-4A48-8D36-1B29920096BB}" name="Column12582" dataDxfId="3942"/>
    <tableColumn id="12599" xr3:uid="{7DC845C2-D455-4E5E-953A-32239E81DD6B}" name="Column12583" dataDxfId="3941"/>
    <tableColumn id="12600" xr3:uid="{14676ADC-5221-4842-99CD-108D17E9D12C}" name="Column12584" dataDxfId="3940"/>
    <tableColumn id="12601" xr3:uid="{441CAB7D-9A99-494E-97BA-8B7A5AF5E028}" name="Column12585" dataDxfId="3939"/>
    <tableColumn id="12602" xr3:uid="{7BA08855-72F0-469F-AA85-32C280B33C12}" name="Column12586" dataDxfId="3938"/>
    <tableColumn id="12603" xr3:uid="{9B44728C-E6A5-47AB-8CDF-5DA196EEF0CF}" name="Column12587" dataDxfId="3937"/>
    <tableColumn id="12604" xr3:uid="{2D981AC9-E857-40F3-B312-B05ECA33D92B}" name="Column12588" dataDxfId="3936"/>
    <tableColumn id="12605" xr3:uid="{7700A51F-AD9A-4327-B19F-4E4BC1B81486}" name="Column12589" dataDxfId="3935"/>
    <tableColumn id="12606" xr3:uid="{42B5A07D-B935-401D-87C0-56A69908AC53}" name="Column12590" dataDxfId="3934"/>
    <tableColumn id="12607" xr3:uid="{94163B97-4086-45CC-8A43-42409F62FDA8}" name="Column12591" dataDxfId="3933"/>
    <tableColumn id="12608" xr3:uid="{C19EB516-EC42-4857-A56D-8A800FBBA24A}" name="Column12592" dataDxfId="3932"/>
    <tableColumn id="12609" xr3:uid="{A1676BA1-EA18-452D-B563-E6A308BA2566}" name="Column12593" dataDxfId="3931"/>
    <tableColumn id="12610" xr3:uid="{933EA29C-7880-4ACB-BE82-86DAF0357AC4}" name="Column12594" dataDxfId="3930"/>
    <tableColumn id="12611" xr3:uid="{AB668C1C-40ED-4CE8-92A1-D1A4B9F7ABE2}" name="Column12595" dataDxfId="3929"/>
    <tableColumn id="12612" xr3:uid="{388FDE84-3EEF-422C-B58E-DCBEEEFC5909}" name="Column12596" dataDxfId="3928"/>
    <tableColumn id="12613" xr3:uid="{E47FF9E0-617D-477A-B6B4-0442107DF0F2}" name="Column12597" dataDxfId="3927"/>
    <tableColumn id="12614" xr3:uid="{C06ADA03-ED78-4FD4-A1CA-7D34D6740761}" name="Column12598" dataDxfId="3926"/>
    <tableColumn id="12615" xr3:uid="{75AB697C-0203-4543-A89C-07DBB8CBA55C}" name="Column12599" dataDxfId="3925"/>
    <tableColumn id="12616" xr3:uid="{E7F85DEA-C6F4-4DEE-B29E-63B38A3B6486}" name="Column12600" dataDxfId="3924"/>
    <tableColumn id="12617" xr3:uid="{9387353F-0070-4AC0-967C-12BE67D0C7B7}" name="Column12601" dataDxfId="3923"/>
    <tableColumn id="12618" xr3:uid="{C6DF4E11-9893-4A76-AFE3-B6135E4B48A7}" name="Column12602" dataDxfId="3922"/>
    <tableColumn id="12619" xr3:uid="{DD24939F-9CD9-423B-98AE-996E612D1F65}" name="Column12603" dataDxfId="3921"/>
    <tableColumn id="12620" xr3:uid="{316371C5-7E9F-4F3F-A308-BAD6C7C227AA}" name="Column12604" dataDxfId="3920"/>
    <tableColumn id="12621" xr3:uid="{880F8C49-A6ED-4279-81B5-1090C11B722A}" name="Column12605" dataDxfId="3919"/>
    <tableColumn id="12622" xr3:uid="{C07DEB80-EFE1-4E3E-8B26-F3ED3B138924}" name="Column12606" dataDxfId="3918"/>
    <tableColumn id="12623" xr3:uid="{1855D900-D34D-4615-9261-79E9684136C3}" name="Column12607" dataDxfId="3917"/>
    <tableColumn id="12624" xr3:uid="{6D11205C-2B28-40AB-BA3A-AA97A868A906}" name="Column12608" dataDxfId="3916"/>
    <tableColumn id="12625" xr3:uid="{0FB8B36C-F052-4B3C-8EC5-1A78E175A946}" name="Column12609" dataDxfId="3915"/>
    <tableColumn id="12626" xr3:uid="{D419C53F-2563-403A-9513-26D4CA6CF97F}" name="Column12610" dataDxfId="3914"/>
    <tableColumn id="12627" xr3:uid="{3A4D3C3A-27A5-4E9E-B5D1-29A731456A8E}" name="Column12611" dataDxfId="3913"/>
    <tableColumn id="12628" xr3:uid="{C3A2B647-93B8-46E5-B6AE-48D50A54534E}" name="Column12612" dataDxfId="3912"/>
    <tableColumn id="12629" xr3:uid="{A10A24D8-9456-455B-95CF-00CCD3BF5ADB}" name="Column12613" dataDxfId="3911"/>
    <tableColumn id="12630" xr3:uid="{CF0F6D69-812D-4B99-868A-006D642B736B}" name="Column12614" dataDxfId="3910"/>
    <tableColumn id="12631" xr3:uid="{E7840934-0A5F-4D89-8641-821F4B9E8944}" name="Column12615" dataDxfId="3909"/>
    <tableColumn id="12632" xr3:uid="{8AEE781F-A749-425C-A9DB-17CDF3C9ED85}" name="Column12616" dataDxfId="3908"/>
    <tableColumn id="12633" xr3:uid="{B65CFAB7-7277-4D57-B597-9F5123821B4A}" name="Column12617" dataDxfId="3907"/>
    <tableColumn id="12634" xr3:uid="{499F28B2-5BE8-48BF-A09E-6498A4456781}" name="Column12618" dataDxfId="3906"/>
    <tableColumn id="12635" xr3:uid="{C1E2F97D-0C54-408E-A1AD-0704744D0040}" name="Column12619" dataDxfId="3905"/>
    <tableColumn id="12636" xr3:uid="{2E0C830A-112F-4DA2-9E9E-0A2E000D0466}" name="Column12620" dataDxfId="3904"/>
    <tableColumn id="12637" xr3:uid="{8732E884-D5B0-4485-A9F8-1B7D163DB537}" name="Column12621" dataDxfId="3903"/>
    <tableColumn id="12638" xr3:uid="{C62FB59F-41AD-4B70-84BB-7E4C1C1E0C41}" name="Column12622" dataDxfId="3902"/>
    <tableColumn id="12639" xr3:uid="{F72DF4CF-33F1-4188-8A5A-53AB417AD943}" name="Column12623" dataDxfId="3901"/>
    <tableColumn id="12640" xr3:uid="{3C06D07C-FC34-4FF9-A535-9D440F27C72F}" name="Column12624" dataDxfId="3900"/>
    <tableColumn id="12641" xr3:uid="{337318A6-E943-4A6F-B387-F524EFF49FFD}" name="Column12625" dataDxfId="3899"/>
    <tableColumn id="12642" xr3:uid="{1770CB5D-4BC8-43D9-BE49-DBAE476A0EDF}" name="Column12626" dataDxfId="3898"/>
    <tableColumn id="12643" xr3:uid="{D4846CE2-C563-4181-B8BB-8927FEF4C1E7}" name="Column12627" dataDxfId="3897"/>
    <tableColumn id="12644" xr3:uid="{98C37712-1E8B-4ADB-9D98-60827E5636C2}" name="Column12628" dataDxfId="3896"/>
    <tableColumn id="12645" xr3:uid="{2C0AFEAC-E833-412D-A0AE-0B12B347662B}" name="Column12629" dataDxfId="3895"/>
    <tableColumn id="12646" xr3:uid="{705BA2BD-5ABF-4D80-B9C7-C34867A4452A}" name="Column12630" dataDxfId="3894"/>
    <tableColumn id="12647" xr3:uid="{BC48DDC5-FB1A-43B6-8022-ACDA3D0AA037}" name="Column12631" dataDxfId="3893"/>
    <tableColumn id="12648" xr3:uid="{E46A2F87-EDE0-4284-8E72-080F7AE8EA50}" name="Column12632" dataDxfId="3892"/>
    <tableColumn id="12649" xr3:uid="{694FFD32-7005-4408-9444-1A4BB437EEE4}" name="Column12633" dataDxfId="3891"/>
    <tableColumn id="12650" xr3:uid="{86FFDB64-5D51-4B05-B67C-82C8FEFA6B6C}" name="Column12634" dataDxfId="3890"/>
    <tableColumn id="12651" xr3:uid="{23163701-CFF5-468A-BE33-B3B96A99588B}" name="Column12635" dataDxfId="3889"/>
    <tableColumn id="12652" xr3:uid="{45729549-E2FF-4AED-8E24-B800D7C44AE2}" name="Column12636" dataDxfId="3888"/>
    <tableColumn id="12653" xr3:uid="{60437CC2-1B35-4638-B888-092A28BFA214}" name="Column12637" dataDxfId="3887"/>
    <tableColumn id="12654" xr3:uid="{EFA6301B-D125-48B3-B6AA-92741F39FF7B}" name="Column12638" dataDxfId="3886"/>
    <tableColumn id="12655" xr3:uid="{3B8075E7-75DE-4EC2-8B3E-389816431BA8}" name="Column12639" dataDxfId="3885"/>
    <tableColumn id="12656" xr3:uid="{902A72B0-B73A-4968-A5BF-7F0B387E461C}" name="Column12640" dataDxfId="3884"/>
    <tableColumn id="12657" xr3:uid="{0EDD80C1-169D-4C71-8BEF-47D6D7624166}" name="Column12641" dataDxfId="3883"/>
    <tableColumn id="12658" xr3:uid="{D0D5C612-E7CB-4EB2-BDCB-82F7256AE6AB}" name="Column12642" dataDxfId="3882"/>
    <tableColumn id="12659" xr3:uid="{4BB52185-DBD4-4217-915C-1CC601B39C46}" name="Column12643" dataDxfId="3881"/>
    <tableColumn id="12660" xr3:uid="{7D3DFBE1-8545-4168-A678-BE101D328312}" name="Column12644" dataDxfId="3880"/>
    <tableColumn id="12661" xr3:uid="{5CA57082-C798-49B5-BFEA-312AB2FAFF6C}" name="Column12645" dataDxfId="3879"/>
    <tableColumn id="12662" xr3:uid="{98E4CB41-3BD6-4123-8362-2A56E8F272E7}" name="Column12646" dataDxfId="3878"/>
    <tableColumn id="12663" xr3:uid="{984DC3F4-8874-4802-B226-603DA35FD347}" name="Column12647" dataDxfId="3877"/>
    <tableColumn id="12664" xr3:uid="{ABBA3C2D-531A-45B6-A67B-BA1E5A413A2F}" name="Column12648" dataDxfId="3876"/>
    <tableColumn id="12665" xr3:uid="{079BF658-FE04-4858-93B1-E86E6BA0D405}" name="Column12649" dataDxfId="3875"/>
    <tableColumn id="12666" xr3:uid="{A6D728B8-5668-4F08-A015-206738CE2B67}" name="Column12650" dataDxfId="3874"/>
    <tableColumn id="12667" xr3:uid="{8D3F835F-DE9F-449C-9227-AE5EAB225B94}" name="Column12651" dataDxfId="3873"/>
    <tableColumn id="12668" xr3:uid="{5A8669DF-8C3A-4343-AF60-5F40DE164E07}" name="Column12652" dataDxfId="3872"/>
    <tableColumn id="12669" xr3:uid="{99012665-3EC6-4D87-A2BF-ECDC70E62017}" name="Column12653" dataDxfId="3871"/>
    <tableColumn id="12670" xr3:uid="{FB0E4AA7-201D-4531-A176-78A6BEC590E3}" name="Column12654" dataDxfId="3870"/>
    <tableColumn id="12671" xr3:uid="{A3E15D0F-7667-4312-B288-F3178A38E679}" name="Column12655" dataDxfId="3869"/>
    <tableColumn id="12672" xr3:uid="{30DDAE60-5598-477A-9873-9483D2C5AF9A}" name="Column12656" dataDxfId="3868"/>
    <tableColumn id="12673" xr3:uid="{6B49F4B8-4CA4-4ACF-8095-B575A4EBCE8D}" name="Column12657" dataDxfId="3867"/>
    <tableColumn id="12674" xr3:uid="{DD29C62D-0211-4DBA-BDE0-BB858C1599B1}" name="Column12658" dataDxfId="3866"/>
    <tableColumn id="12675" xr3:uid="{9DFEEEBF-77D1-46E1-9C6D-5449D3E71435}" name="Column12659" dataDxfId="3865"/>
    <tableColumn id="12676" xr3:uid="{FD0DAB1C-C97C-460F-9F2F-F0FE5182DD13}" name="Column12660" dataDxfId="3864"/>
    <tableColumn id="12677" xr3:uid="{0077D489-0AC8-4904-933D-FA15A9ABB0AD}" name="Column12661" dataDxfId="3863"/>
    <tableColumn id="12678" xr3:uid="{8F1218D1-36DF-489D-827F-F5C63056DE10}" name="Column12662" dataDxfId="3862"/>
    <tableColumn id="12679" xr3:uid="{E6AF50BF-FD85-4339-B708-088BB4F31BA7}" name="Column12663" dataDxfId="3861"/>
    <tableColumn id="12680" xr3:uid="{E0A7BF98-31FD-46D5-A6C0-F4FC564FEB98}" name="Column12664" dataDxfId="3860"/>
    <tableColumn id="12681" xr3:uid="{14E2D7C1-091A-4FA0-838D-06A028C92B36}" name="Column12665" dataDxfId="3859"/>
    <tableColumn id="12682" xr3:uid="{01B8C22D-0C30-4495-92EA-4277F03C5ABA}" name="Column12666" dataDxfId="3858"/>
    <tableColumn id="12683" xr3:uid="{D29AD027-6424-4939-81AD-34FC4E763C53}" name="Column12667" dataDxfId="3857"/>
    <tableColumn id="12684" xr3:uid="{A2F72AD1-1D4D-4C74-8086-72FF349983E7}" name="Column12668" dataDxfId="3856"/>
    <tableColumn id="12685" xr3:uid="{F08C0858-9565-4B0A-960D-9A9B1FC65598}" name="Column12669" dataDxfId="3855"/>
    <tableColumn id="12686" xr3:uid="{EE6A7A11-2D7D-4FAD-B72B-17C659F28715}" name="Column12670" dataDxfId="3854"/>
    <tableColumn id="12687" xr3:uid="{1C5CF705-4D77-4CED-827B-2C6C4DC55088}" name="Column12671" dataDxfId="3853"/>
    <tableColumn id="12688" xr3:uid="{53871CAD-811F-4013-8FE4-4E7B602B1853}" name="Column12672" dataDxfId="3852"/>
    <tableColumn id="12689" xr3:uid="{411845AF-0011-4BD9-8184-07EF527744BE}" name="Column12673" dataDxfId="3851"/>
    <tableColumn id="12690" xr3:uid="{C72E96AE-5D32-43F5-A7B3-8637EFE63E49}" name="Column12674" dataDxfId="3850"/>
    <tableColumn id="12691" xr3:uid="{88E0DC87-817C-40BE-B6E8-0018C4143DD8}" name="Column12675" dataDxfId="3849"/>
    <tableColumn id="12692" xr3:uid="{5CF465FE-1D4B-4C4B-BA0D-302BFEBD3105}" name="Column12676" dataDxfId="3848"/>
    <tableColumn id="12693" xr3:uid="{E2A8B8CA-EBF4-4612-94FB-6D5B5FC64F01}" name="Column12677" dataDxfId="3847"/>
    <tableColumn id="12694" xr3:uid="{D61E8AE9-2C2C-47D7-A4C9-F3DA879AB6E1}" name="Column12678" dataDxfId="3846"/>
    <tableColumn id="12695" xr3:uid="{A39BE81A-A125-43B6-8DD6-7AF8C97310B2}" name="Column12679" dataDxfId="3845"/>
    <tableColumn id="12696" xr3:uid="{2883FAA4-C6C8-45F7-938E-10441DB7D518}" name="Column12680" dataDxfId="3844"/>
    <tableColumn id="12697" xr3:uid="{F9772309-B09E-4965-89E7-06C955593C06}" name="Column12681" dataDxfId="3843"/>
    <tableColumn id="12698" xr3:uid="{475EAC36-5AA9-4B28-BF08-C18D93319984}" name="Column12682" dataDxfId="3842"/>
    <tableColumn id="12699" xr3:uid="{68EBD975-F25C-4C97-B5E1-89AA8D78A4F1}" name="Column12683" dataDxfId="3841"/>
    <tableColumn id="12700" xr3:uid="{32EBDCCA-8C12-48D5-8309-B7AECE6F79E1}" name="Column12684" dataDxfId="3840"/>
    <tableColumn id="12701" xr3:uid="{20346BC3-0963-453B-9A1C-7DD13E46BFF7}" name="Column12685" dataDxfId="3839"/>
    <tableColumn id="12702" xr3:uid="{4A8CA009-BCF1-4A0A-B9F9-19D40A311347}" name="Column12686" dataDxfId="3838"/>
    <tableColumn id="12703" xr3:uid="{4AFB9A35-048F-4EA3-B4C2-4093799E3BFC}" name="Column12687" dataDxfId="3837"/>
    <tableColumn id="12704" xr3:uid="{755C5D21-7484-4E50-A429-4E687E6A5B50}" name="Column12688" dataDxfId="3836"/>
    <tableColumn id="12705" xr3:uid="{B2910A8A-C4A0-46D4-A0FB-71956DABEE06}" name="Column12689" dataDxfId="3835"/>
    <tableColumn id="12706" xr3:uid="{FF042F32-8C2A-4109-AEF2-2A6A4DC91CF3}" name="Column12690" dataDxfId="3834"/>
    <tableColumn id="12707" xr3:uid="{8C11535A-1CFE-438C-89F3-B99531552967}" name="Column12691" dataDxfId="3833"/>
    <tableColumn id="12708" xr3:uid="{B48F1493-348B-43B5-A318-B668CD289A75}" name="Column12692" dataDxfId="3832"/>
    <tableColumn id="12709" xr3:uid="{FEFEB369-19CF-420F-9711-C820B9382696}" name="Column12693" dataDxfId="3831"/>
    <tableColumn id="12710" xr3:uid="{B9FB8982-9352-4D40-BCF3-129D8D950A96}" name="Column12694" dataDxfId="3830"/>
    <tableColumn id="12711" xr3:uid="{D42FC15C-AA79-4297-8037-D07F6E4CF96F}" name="Column12695" dataDxfId="3829"/>
    <tableColumn id="12712" xr3:uid="{D8F30107-F101-4318-A9F6-D320DA23AA6D}" name="Column12696" dataDxfId="3828"/>
    <tableColumn id="12713" xr3:uid="{D9BBA849-4702-49F2-B12E-D9E19692B759}" name="Column12697" dataDxfId="3827"/>
    <tableColumn id="12714" xr3:uid="{60C8921F-AC20-4CD5-B5B9-8667AE221C76}" name="Column12698" dataDxfId="3826"/>
    <tableColumn id="12715" xr3:uid="{BA7FAB72-D8DA-42D3-9891-7A0BDD03B6C4}" name="Column12699" dataDxfId="3825"/>
    <tableColumn id="12716" xr3:uid="{3D27C225-6791-4376-B72E-9453FE717F62}" name="Column12700" dataDxfId="3824"/>
    <tableColumn id="12717" xr3:uid="{17AC1FC6-3D31-408C-8ECF-85D69B8F00BF}" name="Column12701" dataDxfId="3823"/>
    <tableColumn id="12718" xr3:uid="{65E31286-09FD-44FE-8576-ACFFB89BF437}" name="Column12702" dataDxfId="3822"/>
    <tableColumn id="12719" xr3:uid="{C8CD956E-548D-4E63-A35E-BF1E6FB5FEEB}" name="Column12703" dataDxfId="3821"/>
    <tableColumn id="12720" xr3:uid="{4B1B1EA0-046D-4B41-9C4F-E701F591B1ED}" name="Column12704" dataDxfId="3820"/>
    <tableColumn id="12721" xr3:uid="{95482E34-4A7D-42C4-87D6-BA724E4056AC}" name="Column12705" dataDxfId="3819"/>
    <tableColumn id="12722" xr3:uid="{D7F2C85C-C256-4B25-8296-F550D9C94560}" name="Column12706" dataDxfId="3818"/>
    <tableColumn id="12723" xr3:uid="{906AD890-2808-4C54-B021-931ECE6694FC}" name="Column12707" dataDxfId="3817"/>
    <tableColumn id="12724" xr3:uid="{789D6E9A-662F-4379-B10E-74D3D81DE46F}" name="Column12708" dataDxfId="3816"/>
    <tableColumn id="12725" xr3:uid="{17575657-8E97-4AE2-B06C-3D7413E8728A}" name="Column12709" dataDxfId="3815"/>
    <tableColumn id="12726" xr3:uid="{6C69918E-BD22-4266-B73B-C496CE0B67F1}" name="Column12710" dataDxfId="3814"/>
    <tableColumn id="12727" xr3:uid="{C3906933-71A6-4286-953D-A2B9E67B2DB6}" name="Column12711" dataDxfId="3813"/>
    <tableColumn id="12728" xr3:uid="{C1B9EBFA-26C8-4431-B1B4-74D4C1292959}" name="Column12712" dataDxfId="3812"/>
    <tableColumn id="12729" xr3:uid="{A33964C1-404F-4E19-B123-AE008398D54B}" name="Column12713" dataDxfId="3811"/>
    <tableColumn id="12730" xr3:uid="{0C76EDA9-5C07-40BD-A735-4142BA8C545B}" name="Column12714" dataDxfId="3810"/>
    <tableColumn id="12731" xr3:uid="{365B6E97-3955-4B09-96AE-D722A20FCE11}" name="Column12715" dataDxfId="3809"/>
    <tableColumn id="12732" xr3:uid="{EB2F3900-FCDE-4F1C-9844-B8C4DB729FEF}" name="Column12716" dataDxfId="3808"/>
    <tableColumn id="12733" xr3:uid="{7054ED6A-1012-46ED-A0EB-DE77855F3413}" name="Column12717" dataDxfId="3807"/>
    <tableColumn id="12734" xr3:uid="{E82F6A45-3416-4EBF-812A-0FD94A88321B}" name="Column12718" dataDxfId="3806"/>
    <tableColumn id="12735" xr3:uid="{8CD701C0-3346-4E46-89E6-1C75B845E44D}" name="Column12719" dataDxfId="3805"/>
    <tableColumn id="12736" xr3:uid="{BA0C09A1-D870-4E7B-BA9A-694881208CE9}" name="Column12720" dataDxfId="3804"/>
    <tableColumn id="12737" xr3:uid="{27C6B975-25D0-44E0-8D68-017A327BEE97}" name="Column12721" dataDxfId="3803"/>
    <tableColumn id="12738" xr3:uid="{A9C7853F-F522-4E45-9DC8-44763AEF4760}" name="Column12722" dataDxfId="3802"/>
    <tableColumn id="12739" xr3:uid="{4ABBE5DE-58BF-4847-915F-67F8374C4A6B}" name="Column12723" dataDxfId="3801"/>
    <tableColumn id="12740" xr3:uid="{7F84BF03-94B3-47B1-B2A0-E6EE91B0FEB3}" name="Column12724" dataDxfId="3800"/>
    <tableColumn id="12741" xr3:uid="{1B96D3D0-DB7D-44C9-9D55-3E64D1C799FC}" name="Column12725" dataDxfId="3799"/>
    <tableColumn id="12742" xr3:uid="{AEFB1AB0-90EC-4DBE-922A-6A243E460D2F}" name="Column12726" dataDxfId="3798"/>
    <tableColumn id="12743" xr3:uid="{559E2EDA-55B6-4D9E-A855-64B35AABE304}" name="Column12727" dataDxfId="3797"/>
    <tableColumn id="12744" xr3:uid="{72065DF0-F0F4-46A4-A6CC-491F69A78A97}" name="Column12728" dataDxfId="3796"/>
    <tableColumn id="12745" xr3:uid="{56FE1918-3EE6-4047-94D1-5F22C3A91B0E}" name="Column12729" dataDxfId="3795"/>
    <tableColumn id="12746" xr3:uid="{CE48C4F6-DFAA-434A-9C1A-0DE0F35FCD1B}" name="Column12730" dataDxfId="3794"/>
    <tableColumn id="12747" xr3:uid="{DAC3D2BC-B358-4AB2-A6DA-012210F89B8C}" name="Column12731" dataDxfId="3793"/>
    <tableColumn id="12748" xr3:uid="{B30C5D6C-15AC-470A-8351-B3C5770E4631}" name="Column12732" dataDxfId="3792"/>
    <tableColumn id="12749" xr3:uid="{1DBF8E5A-C1A8-47D7-81B9-E82B251B5639}" name="Column12733" dataDxfId="3791"/>
    <tableColumn id="12750" xr3:uid="{C1F4350C-7F79-405A-AF96-0F74BB83C812}" name="Column12734" dataDxfId="3790"/>
    <tableColumn id="12751" xr3:uid="{C6F488FA-B7A9-4BD3-9E8E-9C076301A03F}" name="Column12735" dataDxfId="3789"/>
    <tableColumn id="12752" xr3:uid="{1C9BF541-C377-4906-8989-CE28228D83FB}" name="Column12736" dataDxfId="3788"/>
    <tableColumn id="12753" xr3:uid="{6A65C20C-2498-4DEA-BCF2-1EDB5BB2BB2E}" name="Column12737" dataDxfId="3787"/>
    <tableColumn id="12754" xr3:uid="{9EBA2A40-7900-476D-8E2E-38A05E752CCF}" name="Column12738" dataDxfId="3786"/>
    <tableColumn id="12755" xr3:uid="{C1712B50-F4D2-4C55-9BAF-F9AF20581F16}" name="Column12739" dataDxfId="3785"/>
    <tableColumn id="12756" xr3:uid="{56908FA6-4FD0-4F4E-B881-9BAFA152CF8E}" name="Column12740" dataDxfId="3784"/>
    <tableColumn id="12757" xr3:uid="{F7FF8D79-A0E6-41FE-92C5-5BC4B57E50D4}" name="Column12741" dataDxfId="3783"/>
    <tableColumn id="12758" xr3:uid="{8188DFF1-8477-4A97-99F3-F32AADCCB922}" name="Column12742" dataDxfId="3782"/>
    <tableColumn id="12759" xr3:uid="{B7133B6C-C9CB-4024-9E8B-40066B995AD4}" name="Column12743" dataDxfId="3781"/>
    <tableColumn id="12760" xr3:uid="{9E31B312-1911-4383-90CB-7C0889D35D96}" name="Column12744" dataDxfId="3780"/>
    <tableColumn id="12761" xr3:uid="{26A04568-FEE7-49DE-AFF7-80B8E8C6A81F}" name="Column12745" dataDxfId="3779"/>
    <tableColumn id="12762" xr3:uid="{2E6C7DC2-C6DB-4A6A-A176-A61767590A64}" name="Column12746" dataDxfId="3778"/>
    <tableColumn id="12763" xr3:uid="{84D58065-753E-4C05-AE29-BEFC716271FA}" name="Column12747" dataDxfId="3777"/>
    <tableColumn id="12764" xr3:uid="{2C7C8044-340C-4C53-9B28-5117404780F0}" name="Column12748" dataDxfId="3776"/>
    <tableColumn id="12765" xr3:uid="{6CCF243D-406E-4D16-91FF-756A4AC0FC58}" name="Column12749" dataDxfId="3775"/>
    <tableColumn id="12766" xr3:uid="{6D2BC3FE-C97E-40F3-A080-947B1B9E7525}" name="Column12750" dataDxfId="3774"/>
    <tableColumn id="12767" xr3:uid="{F3C0DE03-D4AE-44E8-8DA4-58C43DE89B14}" name="Column12751" dataDxfId="3773"/>
    <tableColumn id="12768" xr3:uid="{582DA4A7-45B0-4A5F-93BF-74D2DB267BB0}" name="Column12752" dataDxfId="3772"/>
    <tableColumn id="12769" xr3:uid="{08F86322-79F7-40F1-B47C-5D217F829B24}" name="Column12753" dataDxfId="3771"/>
    <tableColumn id="12770" xr3:uid="{57F410E6-3FB3-423E-A61B-35572B8F138C}" name="Column12754" dataDxfId="3770"/>
    <tableColumn id="12771" xr3:uid="{F2349BA9-B823-4799-BFE3-9DB816222AF3}" name="Column12755" dataDxfId="3769"/>
    <tableColumn id="12772" xr3:uid="{4C6766F9-11D5-4761-8FDA-30DEE32EAFA8}" name="Column12756" dataDxfId="3768"/>
    <tableColumn id="12773" xr3:uid="{86C0DD3C-1C3C-46D0-945E-88B0C7705628}" name="Column12757" dataDxfId="3767"/>
    <tableColumn id="12774" xr3:uid="{B0FA7A26-F5C5-4779-97E0-DA967AD0A1D7}" name="Column12758" dataDxfId="3766"/>
    <tableColumn id="12775" xr3:uid="{657DBDE8-86A7-4B08-B3F2-FBAB74076AC5}" name="Column12759" dataDxfId="3765"/>
    <tableColumn id="12776" xr3:uid="{2261889D-00D8-4A21-89CB-9A29C7CAF775}" name="Column12760" dataDxfId="3764"/>
    <tableColumn id="12777" xr3:uid="{EDF396D6-7488-4A31-B41C-E6CF221DB7C7}" name="Column12761" dataDxfId="3763"/>
    <tableColumn id="12778" xr3:uid="{4F900F1F-3EF6-4B50-8499-289905496CAA}" name="Column12762" dataDxfId="3762"/>
    <tableColumn id="12779" xr3:uid="{B065FB50-DB5B-4262-BFCF-1473DF71F5C1}" name="Column12763" dataDxfId="3761"/>
    <tableColumn id="12780" xr3:uid="{305CCF83-79C1-435E-8B27-4B48060458EE}" name="Column12764" dataDxfId="3760"/>
    <tableColumn id="12781" xr3:uid="{47B4EC6E-C75C-454D-A4A5-F507A7ED7556}" name="Column12765" dataDxfId="3759"/>
    <tableColumn id="12782" xr3:uid="{274EBD9A-662A-4C1D-A698-28DDD3D7AC4D}" name="Column12766" dataDxfId="3758"/>
    <tableColumn id="12783" xr3:uid="{D23BDCE4-9A4A-4D93-8AF4-97AEEA150366}" name="Column12767" dataDxfId="3757"/>
    <tableColumn id="12784" xr3:uid="{428257EE-049E-453D-BDBD-C1B1E9AFE7C3}" name="Column12768" dataDxfId="3756"/>
    <tableColumn id="12785" xr3:uid="{2D5C53AD-6494-4AD3-8C86-3BF73552F0EB}" name="Column12769" dataDxfId="3755"/>
    <tableColumn id="12786" xr3:uid="{2404D7C9-39A0-4FFF-8B48-12ECDB109A8B}" name="Column12770" dataDxfId="3754"/>
    <tableColumn id="12787" xr3:uid="{FF85A165-4961-40F8-B3A9-3C80D5ECE73A}" name="Column12771" dataDxfId="3753"/>
    <tableColumn id="12788" xr3:uid="{E575EC5B-108F-4B6A-8A00-8FADA8C4923E}" name="Column12772" dataDxfId="3752"/>
    <tableColumn id="12789" xr3:uid="{6D521A47-369D-4373-ACED-77BF6183D40B}" name="Column12773" dataDxfId="3751"/>
    <tableColumn id="12790" xr3:uid="{A518D17C-6AD0-4630-9E76-40073770D7D2}" name="Column12774" dataDxfId="3750"/>
    <tableColumn id="12791" xr3:uid="{0BA815B2-FBF8-49C1-86BC-E7039BDA67BF}" name="Column12775" dataDxfId="3749"/>
    <tableColumn id="12792" xr3:uid="{F6F968FA-40AA-4997-9722-2086985D3E54}" name="Column12776" dataDxfId="3748"/>
    <tableColumn id="12793" xr3:uid="{88449C3F-36C3-48A3-B380-D197325E24F7}" name="Column12777" dataDxfId="3747"/>
    <tableColumn id="12794" xr3:uid="{7AC628C3-5099-4008-A963-0B5C037D67EA}" name="Column12778" dataDxfId="3746"/>
    <tableColumn id="12795" xr3:uid="{FF2FF967-CC91-4E7E-A4C5-FE42511FCC3F}" name="Column12779" dataDxfId="3745"/>
    <tableColumn id="12796" xr3:uid="{378EF2E1-5E56-4B7D-91D4-6494BF166360}" name="Column12780" dataDxfId="3744"/>
    <tableColumn id="12797" xr3:uid="{D4D4DB11-BF63-47C9-AB50-69A917170AD1}" name="Column12781" dataDxfId="3743"/>
    <tableColumn id="12798" xr3:uid="{2F0CF66D-4575-4AFA-B13E-710B138A130E}" name="Column12782" dataDxfId="3742"/>
    <tableColumn id="12799" xr3:uid="{CCEA500E-DD2D-4AA5-A9AD-0ECCA6A16393}" name="Column12783" dataDxfId="3741"/>
    <tableColumn id="12800" xr3:uid="{686DA297-35F3-4F86-9D20-9DC2208467DF}" name="Column12784" dataDxfId="3740"/>
    <tableColumn id="12801" xr3:uid="{A587DCA0-68F6-4224-91E4-FF258F40A634}" name="Column12785" dataDxfId="3739"/>
    <tableColumn id="12802" xr3:uid="{A95E9CF0-2011-486C-BBE7-00FE573B4301}" name="Column12786" dataDxfId="3738"/>
    <tableColumn id="12803" xr3:uid="{7C28B940-5271-433F-8B37-BC1FF25F9922}" name="Column12787" dataDxfId="3737"/>
    <tableColumn id="12804" xr3:uid="{99E8B421-4767-4C14-AB33-34CD8F59DE95}" name="Column12788" dataDxfId="3736"/>
    <tableColumn id="12805" xr3:uid="{F78DDCB9-5867-41F3-A8BD-27C9B8357B75}" name="Column12789" dataDxfId="3735"/>
    <tableColumn id="12806" xr3:uid="{FCEC3284-D00A-4F5F-BD5A-EBF3CBCCD2B2}" name="Column12790" dataDxfId="3734"/>
    <tableColumn id="12807" xr3:uid="{190A823A-F677-40CF-B3D3-A212A8F29568}" name="Column12791" dataDxfId="3733"/>
    <tableColumn id="12808" xr3:uid="{BB05AE43-0195-4035-A99C-4D9691E39AAC}" name="Column12792" dataDxfId="3732"/>
    <tableColumn id="12809" xr3:uid="{CAC1DFCD-5C36-49D6-BA49-41AB5C2D4592}" name="Column12793" dataDxfId="3731"/>
    <tableColumn id="12810" xr3:uid="{E15387F6-B737-4494-BD58-E64B235BD99C}" name="Column12794" dataDxfId="3730"/>
    <tableColumn id="12811" xr3:uid="{A21ED258-9209-4014-867D-6DCB37FCB43C}" name="Column12795" dataDxfId="3729"/>
    <tableColumn id="12812" xr3:uid="{492E99F9-B151-47ED-83C8-C0E58E591C34}" name="Column12796" dataDxfId="3728"/>
    <tableColumn id="12813" xr3:uid="{2E675741-9374-46FD-996F-FAC74BF406CE}" name="Column12797" dataDxfId="3727"/>
    <tableColumn id="12814" xr3:uid="{8BA067A2-C51D-47D0-B451-5A9F3285BB20}" name="Column12798" dataDxfId="3726"/>
    <tableColumn id="12815" xr3:uid="{2FE65416-E003-4C97-8034-92F6DC224358}" name="Column12799" dataDxfId="3725"/>
    <tableColumn id="12816" xr3:uid="{D66408CA-645C-4DC6-8130-DD00AD3EC568}" name="Column12800" dataDxfId="3724"/>
    <tableColumn id="12817" xr3:uid="{6CB886FA-39EC-40F2-B97D-BA40A6633EE5}" name="Column12801" dataDxfId="3723"/>
    <tableColumn id="12818" xr3:uid="{D2118D9E-1301-486E-B377-8C115971D101}" name="Column12802" dataDxfId="3722"/>
    <tableColumn id="12819" xr3:uid="{E698EE5F-58B5-4972-B1D7-B1FAF401F8DE}" name="Column12803" dataDxfId="3721"/>
    <tableColumn id="12820" xr3:uid="{9DF8FA3A-80A2-4E7F-A850-85FC831B2208}" name="Column12804" dataDxfId="3720"/>
    <tableColumn id="12821" xr3:uid="{CA1A7F1A-3B78-4E87-B6FD-7A646B2937D6}" name="Column12805" dataDxfId="3719"/>
    <tableColumn id="12822" xr3:uid="{DEEC0A58-7BC1-4CA1-9DFD-C09DE4925581}" name="Column12806" dataDxfId="3718"/>
    <tableColumn id="12823" xr3:uid="{F03101FE-0128-4BED-9803-9805CCE8CA5D}" name="Column12807" dataDxfId="3717"/>
    <tableColumn id="12824" xr3:uid="{B0B8D95B-B63B-45AE-90A9-FB263C58CCEB}" name="Column12808" dataDxfId="3716"/>
    <tableColumn id="12825" xr3:uid="{E6E59991-96F7-41A9-BD2C-DE405990492F}" name="Column12809" dataDxfId="3715"/>
    <tableColumn id="12826" xr3:uid="{DC4A09AA-78F3-4AD4-9E69-5AD998259C14}" name="Column12810" dataDxfId="3714"/>
    <tableColumn id="12827" xr3:uid="{5D656BE2-A77A-449E-A802-372FCA9190D0}" name="Column12811" dataDxfId="3713"/>
    <tableColumn id="12828" xr3:uid="{BAFD3D64-70FF-47BC-A79D-8FD04ABA6793}" name="Column12812" dataDxfId="3712"/>
    <tableColumn id="12829" xr3:uid="{27081BA5-A126-460A-862E-EFF5B09DF9BF}" name="Column12813" dataDxfId="3711"/>
    <tableColumn id="12830" xr3:uid="{9CFDB3FB-02E0-455F-981A-85CA0BBCC84B}" name="Column12814" dataDxfId="3710"/>
    <tableColumn id="12831" xr3:uid="{FEF3E558-FF1A-41E5-A54A-E27F1ACDB131}" name="Column12815" dataDxfId="3709"/>
    <tableColumn id="12832" xr3:uid="{8EE375CD-B590-400A-9B12-1FB5C3BF20CA}" name="Column12816" dataDxfId="3708"/>
    <tableColumn id="12833" xr3:uid="{925F555E-D721-49E1-8016-C488A89EFB35}" name="Column12817" dataDxfId="3707"/>
    <tableColumn id="12834" xr3:uid="{6D831D3E-9DF8-4679-8E25-2D6204783C7C}" name="Column12818" dataDxfId="3706"/>
    <tableColumn id="12835" xr3:uid="{7A6F1F5C-55FB-4C9D-918E-EE67F24B7E96}" name="Column12819" dataDxfId="3705"/>
    <tableColumn id="12836" xr3:uid="{6B1396BE-FECA-428E-BD0D-B03E0C96D982}" name="Column12820" dataDxfId="3704"/>
    <tableColumn id="12837" xr3:uid="{6FB99E0B-DDF8-4B74-AC0F-EECCDAA25EE8}" name="Column12821" dataDxfId="3703"/>
    <tableColumn id="12838" xr3:uid="{DC806F97-E5FE-4D41-86A2-A5ADA877B185}" name="Column12822" dataDxfId="3702"/>
    <tableColumn id="12839" xr3:uid="{3829D239-152E-42EB-83C5-04948D795AD4}" name="Column12823" dataDxfId="3701"/>
    <tableColumn id="12840" xr3:uid="{25BC8261-FAB2-4A08-8A5E-C55A3A5DB5B1}" name="Column12824" dataDxfId="3700"/>
    <tableColumn id="12841" xr3:uid="{2115A69F-A910-41E0-8B5F-99235D68B706}" name="Column12825" dataDxfId="3699"/>
    <tableColumn id="12842" xr3:uid="{CC0A0B91-9340-492E-882A-6376D435C87E}" name="Column12826" dataDxfId="3698"/>
    <tableColumn id="12843" xr3:uid="{8D140C5B-65B6-4859-9BEA-427493341BEC}" name="Column12827" dataDxfId="3697"/>
    <tableColumn id="12844" xr3:uid="{62D98EDE-5931-4E77-9719-3521FB85CDC9}" name="Column12828" dataDxfId="3696"/>
    <tableColumn id="12845" xr3:uid="{E4486004-9AE1-4E65-8474-84A518A1693F}" name="Column12829" dataDxfId="3695"/>
    <tableColumn id="12846" xr3:uid="{FBB1F1A8-8451-470A-9D9A-B7CDC700B8B5}" name="Column12830" dataDxfId="3694"/>
    <tableColumn id="12847" xr3:uid="{2C9EF436-932F-4D40-8F7A-276CAEE7B937}" name="Column12831" dataDxfId="3693"/>
    <tableColumn id="12848" xr3:uid="{34ABFAA8-EF05-41F4-8A07-74FF9DABF427}" name="Column12832" dataDxfId="3692"/>
    <tableColumn id="12849" xr3:uid="{DC05B1B5-14BA-4D79-9D37-27D752E7AB75}" name="Column12833" dataDxfId="3691"/>
    <tableColumn id="12850" xr3:uid="{384C28EA-3E2F-4201-AB3E-BED581D3030F}" name="Column12834" dataDxfId="3690"/>
    <tableColumn id="12851" xr3:uid="{4CB44ACF-1A9A-482B-B92F-A8DEEB53E0D5}" name="Column12835" dataDxfId="3689"/>
    <tableColumn id="12852" xr3:uid="{F26BC45E-CA4A-431E-9F90-77DF0669F87F}" name="Column12836" dataDxfId="3688"/>
    <tableColumn id="12853" xr3:uid="{C43C4AAD-2D1B-4279-B522-882CB0C69E7D}" name="Column12837" dataDxfId="3687"/>
    <tableColumn id="12854" xr3:uid="{AD804BFF-8463-46C3-8A38-D1843BF0765D}" name="Column12838" dataDxfId="3686"/>
    <tableColumn id="12855" xr3:uid="{C4323F54-3672-4FE4-99EC-489AA0836EAC}" name="Column12839" dataDxfId="3685"/>
    <tableColumn id="12856" xr3:uid="{D813EA32-7E82-47EC-B4AB-1A744339D907}" name="Column12840" dataDxfId="3684"/>
    <tableColumn id="12857" xr3:uid="{32EADBF5-BAF8-4B48-9E58-236D4F02DFBF}" name="Column12841" dataDxfId="3683"/>
    <tableColumn id="12858" xr3:uid="{7AA58F34-4A24-4381-ADE4-43D0BB45D320}" name="Column12842" dataDxfId="3682"/>
    <tableColumn id="12859" xr3:uid="{E175FAA2-1528-45F4-AE3D-4D14B1C828BA}" name="Column12843" dataDxfId="3681"/>
    <tableColumn id="12860" xr3:uid="{98A97AAC-CB4A-46A7-A577-9C9F3E5876F7}" name="Column12844" dataDxfId="3680"/>
    <tableColumn id="12861" xr3:uid="{A1681003-635D-4740-B415-2CB2FCE4D3F9}" name="Column12845" dataDxfId="3679"/>
    <tableColumn id="12862" xr3:uid="{19E77ACD-30C6-47B5-9A61-E74C208785F9}" name="Column12846" dataDxfId="3678"/>
    <tableColumn id="12863" xr3:uid="{5A4F0D88-2F3E-418C-91B1-B193711FE520}" name="Column12847" dataDxfId="3677"/>
    <tableColumn id="12864" xr3:uid="{E5F33D90-D019-4B25-9142-AE31CB22C7E7}" name="Column12848" dataDxfId="3676"/>
    <tableColumn id="12865" xr3:uid="{66605C12-12FB-40DC-A88A-7192513D638F}" name="Column12849" dataDxfId="3675"/>
    <tableColumn id="12866" xr3:uid="{4AC9C0BF-A82B-4B7B-9544-054134852292}" name="Column12850" dataDxfId="3674"/>
    <tableColumn id="12867" xr3:uid="{294A43AC-96D2-4151-914F-99825E71CDD1}" name="Column12851" dataDxfId="3673"/>
    <tableColumn id="12868" xr3:uid="{E31F6C56-35DB-44A2-9278-8E41609388EA}" name="Column12852" dataDxfId="3672"/>
    <tableColumn id="12869" xr3:uid="{4B0EE243-9BF7-45A1-A03B-E8F9B118CAD5}" name="Column12853" dataDxfId="3671"/>
    <tableColumn id="12870" xr3:uid="{0CF92E73-E531-46C5-A1F1-416058A0077F}" name="Column12854" dataDxfId="3670"/>
    <tableColumn id="12871" xr3:uid="{A81117AC-9BFA-4410-8D0D-DD1D6229A763}" name="Column12855" dataDxfId="3669"/>
    <tableColumn id="12872" xr3:uid="{F3CDF948-B4CB-49A6-8E01-29FBB99E0B66}" name="Column12856" dataDxfId="3668"/>
    <tableColumn id="12873" xr3:uid="{BBA6E29E-EC4A-4E5B-BAAD-1DEB4B05BD51}" name="Column12857" dataDxfId="3667"/>
    <tableColumn id="12874" xr3:uid="{B8D2F56E-540F-444B-A355-FD4F557959C9}" name="Column12858" dataDxfId="3666"/>
    <tableColumn id="12875" xr3:uid="{77DEEF74-C27B-4AD8-884B-701FD8B2221E}" name="Column12859" dataDxfId="3665"/>
    <tableColumn id="12876" xr3:uid="{C43A04B9-6633-4433-8E5E-EE4C50CE4325}" name="Column12860" dataDxfId="3664"/>
    <tableColumn id="12877" xr3:uid="{1919B892-2B35-4D5E-B5B5-E0AC447D7E3A}" name="Column12861" dataDxfId="3663"/>
    <tableColumn id="12878" xr3:uid="{7413E31C-779F-4F79-A71C-8171565F7510}" name="Column12862" dataDxfId="3662"/>
    <tableColumn id="12879" xr3:uid="{E1E2BE87-3296-45FE-9DA7-528F5E315725}" name="Column12863" dataDxfId="3661"/>
    <tableColumn id="12880" xr3:uid="{3B8BC423-51CD-478F-8137-8544EAB4D11A}" name="Column12864" dataDxfId="3660"/>
    <tableColumn id="12881" xr3:uid="{E5919AED-B26C-4550-A884-FDA255122AAF}" name="Column12865" dataDxfId="3659"/>
    <tableColumn id="12882" xr3:uid="{1587B70D-985F-4426-ACEC-078F56087E5E}" name="Column12866" dataDxfId="3658"/>
    <tableColumn id="12883" xr3:uid="{8CC4141B-5FA8-4512-BF00-49CA744CB56C}" name="Column12867" dataDxfId="3657"/>
    <tableColumn id="12884" xr3:uid="{9A6356A6-547C-42A5-B069-B4F89088EC14}" name="Column12868" dataDxfId="3656"/>
    <tableColumn id="12885" xr3:uid="{D8F0E40C-464D-4658-ABEE-40F40F4097F8}" name="Column12869" dataDxfId="3655"/>
    <tableColumn id="12886" xr3:uid="{C26CE411-E346-4F78-92F4-6B2820BB32A3}" name="Column12870" dataDxfId="3654"/>
    <tableColumn id="12887" xr3:uid="{CD4E48A9-C835-4A0C-852C-80A75E456E65}" name="Column12871" dataDxfId="3653"/>
    <tableColumn id="12888" xr3:uid="{1ADB87F6-1AA4-4C7F-BD1C-D9A2E38D6EB9}" name="Column12872" dataDxfId="3652"/>
    <tableColumn id="12889" xr3:uid="{01E63645-91DE-40D9-93B0-BFD095DAD9E8}" name="Column12873" dataDxfId="3651"/>
    <tableColumn id="12890" xr3:uid="{A36337F7-898D-4570-AE91-91A2CD786BFC}" name="Column12874" dataDxfId="3650"/>
    <tableColumn id="12891" xr3:uid="{112647D4-13A0-4F2B-AED5-662A455693C6}" name="Column12875" dataDxfId="3649"/>
    <tableColumn id="12892" xr3:uid="{DB110E86-9519-4E1E-BEE5-0E51913EA471}" name="Column12876" dataDxfId="3648"/>
    <tableColumn id="12893" xr3:uid="{8F280A84-72D7-4D28-9AE2-08D9D23E81FE}" name="Column12877" dataDxfId="3647"/>
    <tableColumn id="12894" xr3:uid="{642946D3-B33B-40E6-AB77-62907EE408F8}" name="Column12878" dataDxfId="3646"/>
    <tableColumn id="12895" xr3:uid="{43E5808C-5D05-42A3-BA3D-1F4F06FB144D}" name="Column12879" dataDxfId="3645"/>
    <tableColumn id="12896" xr3:uid="{34463231-9DC0-4553-887C-AE17643D125C}" name="Column12880" dataDxfId="3644"/>
    <tableColumn id="12897" xr3:uid="{30746E26-5379-4A2B-86DA-C67D1907C22F}" name="Column12881" dataDxfId="3643"/>
    <tableColumn id="12898" xr3:uid="{2CDEB40D-A53B-4F56-861E-BDBFC777BA2D}" name="Column12882" dataDxfId="3642"/>
    <tableColumn id="12899" xr3:uid="{928BC751-CFE7-49E0-AA09-7B15936748C7}" name="Column12883" dataDxfId="3641"/>
    <tableColumn id="12900" xr3:uid="{A502C3EC-AD41-4BB8-BBCB-AE8BB7939C39}" name="Column12884" dataDxfId="3640"/>
    <tableColumn id="12901" xr3:uid="{F46332D4-7293-4D7C-BAE3-9F3671F7F661}" name="Column12885" dataDxfId="3639"/>
    <tableColumn id="12902" xr3:uid="{DAFB1CA9-1F36-48AF-892B-6478778D81E6}" name="Column12886" dataDxfId="3638"/>
    <tableColumn id="12903" xr3:uid="{A225C365-B55A-4C02-A5BC-410D79AFD44F}" name="Column12887" dataDxfId="3637"/>
    <tableColumn id="12904" xr3:uid="{686AF325-6FE6-403D-B864-B73B5F016F37}" name="Column12888" dataDxfId="3636"/>
    <tableColumn id="12905" xr3:uid="{D39D33F3-8328-4D67-AFB9-1F8C1231924F}" name="Column12889" dataDxfId="3635"/>
    <tableColumn id="12906" xr3:uid="{CDB22BFA-B41C-43D8-92B2-03F86FDF5E6B}" name="Column12890" dataDxfId="3634"/>
    <tableColumn id="12907" xr3:uid="{26CB7DFB-3B84-4892-8E74-5DCB41F01B00}" name="Column12891" dataDxfId="3633"/>
    <tableColumn id="12908" xr3:uid="{DE622C87-FBC1-4275-A0B9-A0070B59384C}" name="Column12892" dataDxfId="3632"/>
    <tableColumn id="12909" xr3:uid="{2C756D3D-E1D6-4466-9457-B90264835752}" name="Column12893" dataDxfId="3631"/>
    <tableColumn id="12910" xr3:uid="{A73CE264-6320-4772-9E97-22515774A033}" name="Column12894" dataDxfId="3630"/>
    <tableColumn id="12911" xr3:uid="{9E540A81-7FC4-480B-854C-0201A903C80A}" name="Column12895" dataDxfId="3629"/>
    <tableColumn id="12912" xr3:uid="{0A6A14F7-D83D-4079-8A93-D39DDB38FA9E}" name="Column12896" dataDxfId="3628"/>
    <tableColumn id="12913" xr3:uid="{BC1825FE-19CE-4C91-873E-301453102498}" name="Column12897" dataDxfId="3627"/>
    <tableColumn id="12914" xr3:uid="{6AD24FCD-D46E-4BEF-A1B7-FBC4764F0C4C}" name="Column12898" dataDxfId="3626"/>
    <tableColumn id="12915" xr3:uid="{C1313E0D-3130-4349-A583-A3071F82767D}" name="Column12899" dataDxfId="3625"/>
    <tableColumn id="12916" xr3:uid="{1E17A6AA-97BC-4199-A669-2345C758FD5A}" name="Column12900" dataDxfId="3624"/>
    <tableColumn id="12917" xr3:uid="{4F03D44F-63D6-470D-9C62-692292E7C7E5}" name="Column12901" dataDxfId="3623"/>
    <tableColumn id="12918" xr3:uid="{C7ECE7F2-8D3C-46FF-A83E-550F16113F6C}" name="Column12902" dataDxfId="3622"/>
    <tableColumn id="12919" xr3:uid="{BFAD0864-1642-48D4-BE7A-9A0526E52291}" name="Column12903" dataDxfId="3621"/>
    <tableColumn id="12920" xr3:uid="{159D92F6-D9CA-4A0F-B859-0BE0678698BA}" name="Column12904" dataDxfId="3620"/>
    <tableColumn id="12921" xr3:uid="{9F43285A-9446-421D-BA7F-5D405F87CE1A}" name="Column12905" dataDxfId="3619"/>
    <tableColumn id="12922" xr3:uid="{C41E253B-6290-48B1-93EA-81ABCF6FA5A6}" name="Column12906" dataDxfId="3618"/>
    <tableColumn id="12923" xr3:uid="{363F4A91-D66D-4BA7-8B16-1A55C63EFD60}" name="Column12907" dataDxfId="3617"/>
    <tableColumn id="12924" xr3:uid="{F185F32B-BD66-45A2-885E-B4A3B1766F29}" name="Column12908" dataDxfId="3616"/>
    <tableColumn id="12925" xr3:uid="{49D0F51F-8CD0-4F38-923A-67BD73B59C3D}" name="Column12909" dataDxfId="3615"/>
    <tableColumn id="12926" xr3:uid="{F9FC963F-6925-4D37-84B6-15E59A0790F8}" name="Column12910" dataDxfId="3614"/>
    <tableColumn id="12927" xr3:uid="{F5C4F4F7-7F96-4AF7-8F48-8830E8A4863C}" name="Column12911" dataDxfId="3613"/>
    <tableColumn id="12928" xr3:uid="{65B1E12B-AA11-45FC-AED2-ED272848AA1D}" name="Column12912" dataDxfId="3612"/>
    <tableColumn id="12929" xr3:uid="{D6044C5B-E9C0-46DF-9EAB-8F05DDF3C8C3}" name="Column12913" dataDxfId="3611"/>
    <tableColumn id="12930" xr3:uid="{DD56BFD4-629E-4F7D-AB9C-B029440700C3}" name="Column12914" dataDxfId="3610"/>
    <tableColumn id="12931" xr3:uid="{6F54FCC7-65FC-4B64-BB62-522B539C840E}" name="Column12915" dataDxfId="3609"/>
    <tableColumn id="12932" xr3:uid="{CF1FAF53-F84F-4B3F-839F-9F7B1ADE85DE}" name="Column12916" dataDxfId="3608"/>
    <tableColumn id="12933" xr3:uid="{22876C8D-7E3B-4D0F-AD2E-048B6232BB6B}" name="Column12917" dataDxfId="3607"/>
    <tableColumn id="12934" xr3:uid="{DB8E3C29-4DC6-417A-80FA-F2E8CFF8F069}" name="Column12918" dataDxfId="3606"/>
    <tableColumn id="12935" xr3:uid="{46E9B7FC-0C4A-475B-AE4B-4BEEAF39E6FE}" name="Column12919" dataDxfId="3605"/>
    <tableColumn id="12936" xr3:uid="{FD0C794B-1329-4CAC-B825-64FE688AEDD2}" name="Column12920" dataDxfId="3604"/>
    <tableColumn id="12937" xr3:uid="{D083C1F1-235A-4616-BCC7-ACB2CBA35D20}" name="Column12921" dataDxfId="3603"/>
    <tableColumn id="12938" xr3:uid="{D9B40E2A-8121-49A7-8DE9-8DDCACD43F34}" name="Column12922" dataDxfId="3602"/>
    <tableColumn id="12939" xr3:uid="{D3B2E5DB-1B56-42A3-8449-F8FFF4CB8B24}" name="Column12923" dataDxfId="3601"/>
    <tableColumn id="12940" xr3:uid="{55198521-7E73-445A-B636-9CFD100CEE3D}" name="Column12924" dataDxfId="3600"/>
    <tableColumn id="12941" xr3:uid="{C41890B3-94EE-4BEA-9F21-5EC6CF793F27}" name="Column12925" dataDxfId="3599"/>
    <tableColumn id="12942" xr3:uid="{DF6D7798-80E2-4EE9-A775-5F1E233DC548}" name="Column12926" dataDxfId="3598"/>
    <tableColumn id="12943" xr3:uid="{BBE50364-E695-4CDC-9C59-16956EE8692C}" name="Column12927" dataDxfId="3597"/>
    <tableColumn id="12944" xr3:uid="{20DC51C3-3B03-48B9-8E22-80CA6B1C67C5}" name="Column12928" dataDxfId="3596"/>
    <tableColumn id="12945" xr3:uid="{1D2EE703-86B7-485A-93F5-A4E99FA86E5B}" name="Column12929" dataDxfId="3595"/>
    <tableColumn id="12946" xr3:uid="{C97A9A47-438B-4AC4-991A-A3F7A4411B4C}" name="Column12930" dataDxfId="3594"/>
    <tableColumn id="12947" xr3:uid="{01B8C729-1846-47CA-989A-58C38A56ABC5}" name="Column12931" dataDxfId="3593"/>
    <tableColumn id="12948" xr3:uid="{A75C5CC2-A6FB-4E47-85BB-E4B326EE8AF5}" name="Column12932" dataDxfId="3592"/>
    <tableColumn id="12949" xr3:uid="{77042A5E-EBFB-4AA3-954F-A1914517E480}" name="Column12933" dataDxfId="3591"/>
    <tableColumn id="12950" xr3:uid="{435A80F1-1444-4442-9AFB-2FA2FEF1B881}" name="Column12934" dataDxfId="3590"/>
    <tableColumn id="12951" xr3:uid="{53B9673B-141A-4C91-ABE7-604826C2EC94}" name="Column12935" dataDxfId="3589"/>
    <tableColumn id="12952" xr3:uid="{FBAF13B8-7983-46DB-A44B-D17C28DF67C3}" name="Column12936" dataDxfId="3588"/>
    <tableColumn id="12953" xr3:uid="{75F87D8B-F4B5-4668-B5F3-0026A19D0041}" name="Column12937" dataDxfId="3587"/>
    <tableColumn id="12954" xr3:uid="{CC1C5026-A185-4DF7-961E-4EB58B11A3E8}" name="Column12938" dataDxfId="3586"/>
    <tableColumn id="12955" xr3:uid="{8AF3ED81-FE64-4A5E-8E43-1B8E0F7DB978}" name="Column12939" dataDxfId="3585"/>
    <tableColumn id="12956" xr3:uid="{40A6D890-8A35-4E04-B593-B0BC7D22559E}" name="Column12940" dataDxfId="3584"/>
    <tableColumn id="12957" xr3:uid="{7273225C-6F0C-46CD-9F34-173C86775138}" name="Column12941" dataDxfId="3583"/>
    <tableColumn id="12958" xr3:uid="{CDA09DE2-8AFF-42FC-B7AC-3832FE69B160}" name="Column12942" dataDxfId="3582"/>
    <tableColumn id="12959" xr3:uid="{2FFC203A-B0F7-4F0F-A429-75B7EE51E6B5}" name="Column12943" dataDxfId="3581"/>
    <tableColumn id="12960" xr3:uid="{DCC27B22-F595-4ADF-B501-D4EBD952B6D2}" name="Column12944" dataDxfId="3580"/>
    <tableColumn id="12961" xr3:uid="{C5010C4A-B2DE-477E-9F73-33EA26CB077B}" name="Column12945" dataDxfId="3579"/>
    <tableColumn id="12962" xr3:uid="{080C3FD6-5C5A-4C9E-ADC4-1C9B256D943F}" name="Column12946" dataDxfId="3578"/>
    <tableColumn id="12963" xr3:uid="{C4CE68A0-0D08-44CA-923C-3DB875875CE0}" name="Column12947" dataDxfId="3577"/>
    <tableColumn id="12964" xr3:uid="{B604BEF2-830C-4F64-A06E-CC3E413C5C74}" name="Column12948" dataDxfId="3576"/>
    <tableColumn id="12965" xr3:uid="{3F3511E2-397B-4117-A807-CA78B461B815}" name="Column12949" dataDxfId="3575"/>
    <tableColumn id="12966" xr3:uid="{E0169FF4-D7EC-470C-8EF4-C94E9022EB8B}" name="Column12950" dataDxfId="3574"/>
    <tableColumn id="12967" xr3:uid="{C14728E7-8545-46BE-A0EC-DEE2B99BF44C}" name="Column12951" dataDxfId="3573"/>
    <tableColumn id="12968" xr3:uid="{52BFE53C-9963-45EB-AFE3-62EB4E6E6483}" name="Column12952" dataDxfId="3572"/>
    <tableColumn id="12969" xr3:uid="{84A56B6A-F09E-4F0B-9A87-D48939475B0A}" name="Column12953" dataDxfId="3571"/>
    <tableColumn id="12970" xr3:uid="{ADBA4483-506D-448A-848E-30E4D0DFCBCB}" name="Column12954" dataDxfId="3570"/>
    <tableColumn id="12971" xr3:uid="{C0C32623-AC49-4E26-87F7-D7B3B47B35ED}" name="Column12955" dataDxfId="3569"/>
    <tableColumn id="12972" xr3:uid="{C47E852E-BEF1-4A7A-9429-7CD987550C89}" name="Column12956" dataDxfId="3568"/>
    <tableColumn id="12973" xr3:uid="{3C303EC5-0870-4E8B-95A4-FA2CDA5B1BE7}" name="Column12957" dataDxfId="3567"/>
    <tableColumn id="12974" xr3:uid="{CD429027-AB1E-4F63-AF94-C21BC8C7CEDF}" name="Column12958" dataDxfId="3566"/>
    <tableColumn id="12975" xr3:uid="{8EB8EDEB-1E95-4643-9A04-ADD4827572A2}" name="Column12959" dataDxfId="3565"/>
    <tableColumn id="12976" xr3:uid="{FC9652A7-AECD-456D-B624-0C35AA630085}" name="Column12960" dataDxfId="3564"/>
    <tableColumn id="12977" xr3:uid="{C3E14ACD-DAEC-405A-AACA-CA641D799233}" name="Column12961" dataDxfId="3563"/>
    <tableColumn id="12978" xr3:uid="{35C5C5AC-81BA-481C-99CE-6D6F8BAED0C2}" name="Column12962" dataDxfId="3562"/>
    <tableColumn id="12979" xr3:uid="{3A432781-F6CE-4CE7-A830-EABF6514F0B2}" name="Column12963" dataDxfId="3561"/>
    <tableColumn id="12980" xr3:uid="{7135D796-2B6B-44E7-807C-8A0F1D635909}" name="Column12964" dataDxfId="3560"/>
    <tableColumn id="12981" xr3:uid="{E6FE4A51-6122-42C6-8310-114F66A3982E}" name="Column12965" dataDxfId="3559"/>
    <tableColumn id="12982" xr3:uid="{FA661F36-5542-42EF-8570-C8E8D46B4F50}" name="Column12966" dataDxfId="3558"/>
    <tableColumn id="12983" xr3:uid="{3900151F-B18B-4F08-B39E-176C55E04401}" name="Column12967" dataDxfId="3557"/>
    <tableColumn id="12984" xr3:uid="{A1788BDC-1267-41AA-B7A8-1AD367CFBBC5}" name="Column12968" dataDxfId="3556"/>
    <tableColumn id="12985" xr3:uid="{C6536BF5-8D24-4934-B80F-7296174C409A}" name="Column12969" dataDxfId="3555"/>
    <tableColumn id="12986" xr3:uid="{0B3671E2-A7FC-4227-994A-C4C57DDEF137}" name="Column12970" dataDxfId="3554"/>
    <tableColumn id="12987" xr3:uid="{2A673FDF-209D-44A2-8395-31D5B45E3934}" name="Column12971" dataDxfId="3553"/>
    <tableColumn id="12988" xr3:uid="{ED1FC173-4E8F-4431-98A5-A28EEC433C88}" name="Column12972" dataDxfId="3552"/>
    <tableColumn id="12989" xr3:uid="{F1402745-C879-4698-8484-0EF30E32B9D1}" name="Column12973" dataDxfId="3551"/>
    <tableColumn id="12990" xr3:uid="{1791850F-AD0E-4ACC-A175-9053827AF14C}" name="Column12974" dataDxfId="3550"/>
    <tableColumn id="12991" xr3:uid="{DF4310E3-0399-41FF-BA3E-05D7C9941BAA}" name="Column12975" dataDxfId="3549"/>
    <tableColumn id="12992" xr3:uid="{B247D2BF-9C03-4316-9B6F-6BEF63FB8FB3}" name="Column12976" dataDxfId="3548"/>
    <tableColumn id="12993" xr3:uid="{CF31A2F7-F174-4BDC-939D-077AA9D5E1DF}" name="Column12977" dataDxfId="3547"/>
    <tableColumn id="12994" xr3:uid="{BDB1CAA7-C0A7-4D3E-85DA-ABC119C96D02}" name="Column12978" dataDxfId="3546"/>
    <tableColumn id="12995" xr3:uid="{BD530562-C0DF-45AC-8EDD-D4DC2533FAE8}" name="Column12979" dataDxfId="3545"/>
    <tableColumn id="12996" xr3:uid="{ED0748F7-01D7-40BE-A229-CFCA1F417D08}" name="Column12980" dataDxfId="3544"/>
    <tableColumn id="12997" xr3:uid="{100471DD-E5C9-4EA6-9304-FAD5ABD26C1B}" name="Column12981" dataDxfId="3543"/>
    <tableColumn id="12998" xr3:uid="{DBFB5CC2-672C-4BFF-B69A-47B3F20DABEC}" name="Column12982" dataDxfId="3542"/>
    <tableColumn id="12999" xr3:uid="{B5D1E380-9267-4127-BA90-CBFD18244C98}" name="Column12983" dataDxfId="3541"/>
    <tableColumn id="13000" xr3:uid="{F55F7F4E-C207-4A5B-8D91-F7ACCAAF5DF2}" name="Column12984" dataDxfId="3540"/>
    <tableColumn id="13001" xr3:uid="{AFCC9617-40D4-4740-8D50-1E1FDD937FF5}" name="Column12985" dataDxfId="3539"/>
    <tableColumn id="13002" xr3:uid="{75FCF7CE-A0BF-419E-8A47-B3CA3005E2A7}" name="Column12986" dataDxfId="3538"/>
    <tableColumn id="13003" xr3:uid="{AE273879-085E-4B2D-84F6-08BF0C99290A}" name="Column12987" dataDxfId="3537"/>
    <tableColumn id="13004" xr3:uid="{326E689D-ACF6-46E3-B901-CB0888443742}" name="Column12988" dataDxfId="3536"/>
    <tableColumn id="13005" xr3:uid="{E5C92A1F-A8C0-4FBB-B190-4091AA75FB94}" name="Column12989" dataDxfId="3535"/>
    <tableColumn id="13006" xr3:uid="{C63A636C-63BB-47B5-AC8B-62B8E81A2DB3}" name="Column12990" dataDxfId="3534"/>
    <tableColumn id="13007" xr3:uid="{2BDC6ABB-D6A1-429A-8532-D0529C9CEEE0}" name="Column12991" dataDxfId="3533"/>
    <tableColumn id="13008" xr3:uid="{DB84C667-CDE1-4E82-988D-6F9B9D8983B7}" name="Column12992" dataDxfId="3532"/>
    <tableColumn id="13009" xr3:uid="{26B78DAC-37E5-426F-AFE2-4D91E24762A1}" name="Column12993" dataDxfId="3531"/>
    <tableColumn id="13010" xr3:uid="{D7AE2020-881E-441C-AEAF-F6D51BDEB5CA}" name="Column12994" dataDxfId="3530"/>
    <tableColumn id="13011" xr3:uid="{9776BEEA-75BF-4B6F-B8BE-80E14D70A64E}" name="Column12995" dataDxfId="3529"/>
    <tableColumn id="13012" xr3:uid="{0A4B9C7D-7452-4ADB-A75B-8DFD35ACDAB6}" name="Column12996" dataDxfId="3528"/>
    <tableColumn id="13013" xr3:uid="{67C83CED-6165-4CC1-977F-AF130F7E72E1}" name="Column12997" dataDxfId="3527"/>
    <tableColumn id="13014" xr3:uid="{DD03AF51-0B42-4625-A7A9-4C1A88C1547C}" name="Column12998" dataDxfId="3526"/>
    <tableColumn id="13015" xr3:uid="{9B34AEAC-1112-40DF-99FF-9FA00297DB80}" name="Column12999" dataDxfId="3525"/>
    <tableColumn id="13016" xr3:uid="{E98572CC-3821-45F6-8CBE-F2880D482246}" name="Column13000" dataDxfId="3524"/>
    <tableColumn id="13017" xr3:uid="{1079FBE0-2576-4BE0-941F-4964CAE72958}" name="Column13001" dataDxfId="3523"/>
    <tableColumn id="13018" xr3:uid="{B98FD444-1229-4171-B49B-F59F77E2196C}" name="Column13002" dataDxfId="3522"/>
    <tableColumn id="13019" xr3:uid="{A09B29B8-7A6D-4032-A978-B87DF17C14BB}" name="Column13003" dataDxfId="3521"/>
    <tableColumn id="13020" xr3:uid="{954FAF0A-3453-404A-B421-676C04C1BEFF}" name="Column13004" dataDxfId="3520"/>
    <tableColumn id="13021" xr3:uid="{965886B0-60DE-4DB8-9CC4-1D0B9498A638}" name="Column13005" dataDxfId="3519"/>
    <tableColumn id="13022" xr3:uid="{B839683C-051C-4828-AC8E-6525B85D7EC0}" name="Column13006" dataDxfId="3518"/>
    <tableColumn id="13023" xr3:uid="{D4C25CDA-5924-4012-9595-209C19DC77E4}" name="Column13007" dataDxfId="3517"/>
    <tableColumn id="13024" xr3:uid="{760C704B-D81B-4C18-B5A7-40D72FE19352}" name="Column13008" dataDxfId="3516"/>
    <tableColumn id="13025" xr3:uid="{E34F8FDD-209F-4AFA-AEF2-61869391D4A2}" name="Column13009" dataDxfId="3515"/>
    <tableColumn id="13026" xr3:uid="{3F4CDE9B-E7E7-489A-84C8-0B21D28287A4}" name="Column13010" dataDxfId="3514"/>
    <tableColumn id="13027" xr3:uid="{6500ADBB-95E2-47EB-BA7C-8310AB474FBB}" name="Column13011" dataDxfId="3513"/>
    <tableColumn id="13028" xr3:uid="{AF1B08F3-BFE4-40A6-A020-CD0F9219474E}" name="Column13012" dataDxfId="3512"/>
    <tableColumn id="13029" xr3:uid="{CE450945-A93D-4D40-8B6C-8C0A70B2C7D1}" name="Column13013" dataDxfId="3511"/>
    <tableColumn id="13030" xr3:uid="{F60F9A83-F6C8-4306-81B3-B53E250F8B07}" name="Column13014" dataDxfId="3510"/>
    <tableColumn id="13031" xr3:uid="{865501EA-7EBD-41C8-A9DD-694E3047D6AB}" name="Column13015" dataDxfId="3509"/>
    <tableColumn id="13032" xr3:uid="{73BBAECB-5B80-44AC-AFC5-5B777FA92699}" name="Column13016" dataDxfId="3508"/>
    <tableColumn id="13033" xr3:uid="{DD3F0EF3-978D-4F65-89FA-0B0FBBF32062}" name="Column13017" dataDxfId="3507"/>
    <tableColumn id="13034" xr3:uid="{06888D48-719B-4AEC-9A44-51E8096F256B}" name="Column13018" dataDxfId="3506"/>
    <tableColumn id="13035" xr3:uid="{B84222FC-B9BE-4D72-A3C4-C0DB9D0122A8}" name="Column13019" dataDxfId="3505"/>
    <tableColumn id="13036" xr3:uid="{5EF76A54-D246-4EEB-A23C-C7CA99ADC0EF}" name="Column13020" dataDxfId="3504"/>
    <tableColumn id="13037" xr3:uid="{551869B3-3240-4ED7-B664-4C78CC31E7B9}" name="Column13021" dataDxfId="3503"/>
    <tableColumn id="13038" xr3:uid="{49EEA078-66F8-45DA-AC35-E135FE73BA2D}" name="Column13022" dataDxfId="3502"/>
    <tableColumn id="13039" xr3:uid="{AE4BF743-F405-412A-9986-0524E2812388}" name="Column13023" dataDxfId="3501"/>
    <tableColumn id="13040" xr3:uid="{ED6FEF09-43EC-4892-A6B8-24762C2BE2E7}" name="Column13024" dataDxfId="3500"/>
    <tableColumn id="13041" xr3:uid="{30C52DDD-7C3D-43FF-9840-2F9F51E7C25D}" name="Column13025" dataDxfId="3499"/>
    <tableColumn id="13042" xr3:uid="{4FA28100-C094-4F7E-B17A-F76DA0BC23A5}" name="Column13026" dataDxfId="3498"/>
    <tableColumn id="13043" xr3:uid="{ADB787D8-D100-49BE-829C-5853BC806464}" name="Column13027" dataDxfId="3497"/>
    <tableColumn id="13044" xr3:uid="{EB65BE83-F1B7-4143-9DB7-6CDE41743BF7}" name="Column13028" dataDxfId="3496"/>
    <tableColumn id="13045" xr3:uid="{530F0347-B322-447E-9570-B9CAA461BF83}" name="Column13029" dataDxfId="3495"/>
    <tableColumn id="13046" xr3:uid="{4E00D6AE-5CEB-4E88-8CC4-A44EBB05451E}" name="Column13030" dataDxfId="3494"/>
    <tableColumn id="13047" xr3:uid="{213110EE-E51C-429B-81DC-770E241873C6}" name="Column13031" dataDxfId="3493"/>
    <tableColumn id="13048" xr3:uid="{4B7DF9A1-6FF2-4FB3-A107-E74E36B44104}" name="Column13032" dataDxfId="3492"/>
    <tableColumn id="13049" xr3:uid="{F7AABECD-5031-4A5D-BF27-E7B23B1F92B0}" name="Column13033" dataDxfId="3491"/>
    <tableColumn id="13050" xr3:uid="{0E8CBCD2-7D19-433D-94BC-9651711D2105}" name="Column13034" dataDxfId="3490"/>
    <tableColumn id="13051" xr3:uid="{17A756F0-0E4B-4250-BB3C-66461B84BA84}" name="Column13035" dataDxfId="3489"/>
    <tableColumn id="13052" xr3:uid="{A2CF1497-5D66-4626-A8B5-5654A1093FE5}" name="Column13036" dataDxfId="3488"/>
    <tableColumn id="13053" xr3:uid="{6326264C-9BCB-4E6D-8DEB-FF9A91FC74C3}" name="Column13037" dataDxfId="3487"/>
    <tableColumn id="13054" xr3:uid="{9515BDCF-E87D-4583-935B-2585AB31F1B3}" name="Column13038" dataDxfId="3486"/>
    <tableColumn id="13055" xr3:uid="{5A9F7D82-A30A-4D36-9F3E-DD1F92F41945}" name="Column13039" dataDxfId="3485"/>
    <tableColumn id="13056" xr3:uid="{346030E0-7DB5-4280-858F-8FCEFA62CEFC}" name="Column13040" dataDxfId="3484"/>
    <tableColumn id="13057" xr3:uid="{948423FF-3E99-4FAB-AAA0-08D936F2FCE0}" name="Column13041" dataDxfId="3483"/>
    <tableColumn id="13058" xr3:uid="{09E94506-B538-4DEB-BC05-33098D10DA8A}" name="Column13042" dataDxfId="3482"/>
    <tableColumn id="13059" xr3:uid="{ADCD9392-8133-438D-80D1-5CFA0BE9C52E}" name="Column13043" dataDxfId="3481"/>
    <tableColumn id="13060" xr3:uid="{6173B10B-9E8C-4CBE-B2FE-CDB6E00E01F6}" name="Column13044" dataDxfId="3480"/>
    <tableColumn id="13061" xr3:uid="{6FC1405C-3552-4812-A1EF-F5A9335DBCBB}" name="Column13045" dataDxfId="3479"/>
    <tableColumn id="13062" xr3:uid="{47ACDC1F-3887-452F-841F-34A549E6D77B}" name="Column13046" dataDxfId="3478"/>
    <tableColumn id="13063" xr3:uid="{D8181F46-A257-479C-8439-426D17571D10}" name="Column13047" dataDxfId="3477"/>
    <tableColumn id="13064" xr3:uid="{F941A156-35A6-4A2C-A705-57F0B7D3B999}" name="Column13048" dataDxfId="3476"/>
    <tableColumn id="13065" xr3:uid="{BD162D95-B607-432C-A26D-9D691E6B6653}" name="Column13049" dataDxfId="3475"/>
    <tableColumn id="13066" xr3:uid="{585B2F1F-D482-4EF4-A0A2-0B7ED04727CF}" name="Column13050" dataDxfId="3474"/>
    <tableColumn id="13067" xr3:uid="{8B245028-7D9C-46DC-AA3E-8DC8193B4A80}" name="Column13051" dataDxfId="3473"/>
    <tableColumn id="13068" xr3:uid="{54F3A8D5-8969-4D2D-9D66-9D4D4D91BB07}" name="Column13052" dataDxfId="3472"/>
    <tableColumn id="13069" xr3:uid="{E36BCF81-A666-4D3B-A082-AD0D801DB845}" name="Column13053" dataDxfId="3471"/>
    <tableColumn id="13070" xr3:uid="{3B0DDA8D-B20F-4848-8DCE-CD4256770F80}" name="Column13054" dataDxfId="3470"/>
    <tableColumn id="13071" xr3:uid="{32941DEF-D7EA-4326-8E64-95B9DC8297D7}" name="Column13055" dataDxfId="3469"/>
    <tableColumn id="13072" xr3:uid="{36C2B727-EA67-4F68-951D-78891687AACC}" name="Column13056" dataDxfId="3468"/>
    <tableColumn id="13073" xr3:uid="{F6C55DE7-9B8F-488E-BF20-6A8AFDF9FD62}" name="Column13057" dataDxfId="3467"/>
    <tableColumn id="13074" xr3:uid="{9AD21FC9-792B-4123-B4DF-3A40C8AE84D8}" name="Column13058" dataDxfId="3466"/>
    <tableColumn id="13075" xr3:uid="{104F60A4-27DC-42C6-A8D1-2DB5672A75AF}" name="Column13059" dataDxfId="3465"/>
    <tableColumn id="13076" xr3:uid="{04562C2E-1C95-453B-B95D-964D86E0AC33}" name="Column13060" dataDxfId="3464"/>
    <tableColumn id="13077" xr3:uid="{0A2259D4-6B3B-4E97-9117-7BB568BE21D3}" name="Column13061" dataDxfId="3463"/>
    <tableColumn id="13078" xr3:uid="{36F6C76D-A530-425C-84D6-E2AC80F2461C}" name="Column13062" dataDxfId="3462"/>
    <tableColumn id="13079" xr3:uid="{0F35F3F6-4B3F-4013-BE59-11B1B1843357}" name="Column13063" dataDxfId="3461"/>
    <tableColumn id="13080" xr3:uid="{9043D53D-ADC5-4F54-BD40-72AD7FB2D7D9}" name="Column13064" dataDxfId="3460"/>
    <tableColumn id="13081" xr3:uid="{74E18B95-BE07-4D05-8328-EA605FE93740}" name="Column13065" dataDxfId="3459"/>
    <tableColumn id="13082" xr3:uid="{C8572FAF-19EA-43AF-B1E5-59530C807EA8}" name="Column13066" dataDxfId="3458"/>
    <tableColumn id="13083" xr3:uid="{3C035BB2-9453-466A-BE4B-5B4E5A637E7F}" name="Column13067" dataDxfId="3457"/>
    <tableColumn id="13084" xr3:uid="{20B75413-8C98-43CF-9FCE-AEF2919F811F}" name="Column13068" dataDxfId="3456"/>
    <tableColumn id="13085" xr3:uid="{139709D5-6868-47D3-B240-57BD13823D32}" name="Column13069" dataDxfId="3455"/>
    <tableColumn id="13086" xr3:uid="{A8E1E9D4-07C0-4E22-B3A8-5B1E597693BE}" name="Column13070" dataDxfId="3454"/>
    <tableColumn id="13087" xr3:uid="{EEF03236-C1DF-49F0-A2D0-105540FBAB9D}" name="Column13071" dataDxfId="3453"/>
    <tableColumn id="13088" xr3:uid="{9CC543AE-C3A7-4E09-827B-C4EE09D04998}" name="Column13072" dataDxfId="3452"/>
    <tableColumn id="13089" xr3:uid="{3F0327E8-25FB-46ED-A2A6-ABAD1364CAE0}" name="Column13073" dataDxfId="3451"/>
    <tableColumn id="13090" xr3:uid="{A42C4553-141A-4FA7-9BCA-DAAE14C62665}" name="Column13074" dataDxfId="3450"/>
    <tableColumn id="13091" xr3:uid="{AFD19BBA-EFE0-4B6C-AD37-BD6BDCF0C814}" name="Column13075" dataDxfId="3449"/>
    <tableColumn id="13092" xr3:uid="{CCA78913-6AB6-4011-BEC4-7704F77EFD84}" name="Column13076" dataDxfId="3448"/>
    <tableColumn id="13093" xr3:uid="{193F54DA-F72B-4DE8-BA10-8FCD72E34FF1}" name="Column13077" dataDxfId="3447"/>
    <tableColumn id="13094" xr3:uid="{2FFFE32E-C0F8-4E9E-AA79-A786AF42351C}" name="Column13078" dataDxfId="3446"/>
    <tableColumn id="13095" xr3:uid="{4420666C-2375-4FBA-8E95-93E4F0C6A597}" name="Column13079" dataDxfId="3445"/>
    <tableColumn id="13096" xr3:uid="{8A40148A-F21A-4F80-9297-1CEDB457C1D0}" name="Column13080" dataDxfId="3444"/>
    <tableColumn id="13097" xr3:uid="{681A3C90-6123-424E-857A-A8578B31F896}" name="Column13081" dataDxfId="3443"/>
    <tableColumn id="13098" xr3:uid="{E5099AFB-0C3A-41D6-9959-C1C8DAAF19AF}" name="Column13082" dataDxfId="3442"/>
    <tableColumn id="13099" xr3:uid="{E6096160-6D71-4EC0-AFA7-4618991F90D2}" name="Column13083" dataDxfId="3441"/>
    <tableColumn id="13100" xr3:uid="{452BD54B-7320-4F14-AC9B-E42481CE9E89}" name="Column13084" dataDxfId="3440"/>
    <tableColumn id="13101" xr3:uid="{8B9A2CCB-0997-4A33-842C-FE00F7157879}" name="Column13085" dataDxfId="3439"/>
    <tableColumn id="13102" xr3:uid="{53C5E2AD-6675-4003-9574-BE8B0CCC7639}" name="Column13086" dataDxfId="3438"/>
    <tableColumn id="13103" xr3:uid="{292ED6D7-8C6D-493E-9601-74A73B440C52}" name="Column13087" dataDxfId="3437"/>
    <tableColumn id="13104" xr3:uid="{D3631AD3-64F5-4329-B7C1-7AC4D340CDE5}" name="Column13088" dataDxfId="3436"/>
    <tableColumn id="13105" xr3:uid="{E280E2E9-3048-4259-BD90-89DE79971AB0}" name="Column13089" dataDxfId="3435"/>
    <tableColumn id="13106" xr3:uid="{024B367D-A670-4251-80B8-81645529AAE7}" name="Column13090" dataDxfId="3434"/>
    <tableColumn id="13107" xr3:uid="{74E8BF9C-CECD-472E-9A9C-70E8869FB59C}" name="Column13091" dataDxfId="3433"/>
    <tableColumn id="13108" xr3:uid="{38490EAB-307F-4F31-B119-A26578B41F2A}" name="Column13092" dataDxfId="3432"/>
    <tableColumn id="13109" xr3:uid="{2DF4E108-A2AB-4B06-A176-EE575EEA498D}" name="Column13093" dataDxfId="3431"/>
    <tableColumn id="13110" xr3:uid="{F698E3B1-4182-4131-B623-41CAD613363F}" name="Column13094" dataDxfId="3430"/>
    <tableColumn id="13111" xr3:uid="{31B4DB68-AD46-4EAD-AE6A-13A285628CBA}" name="Column13095" dataDxfId="3429"/>
    <tableColumn id="13112" xr3:uid="{A5A9398F-E76C-499A-91BD-0E57D437C74F}" name="Column13096" dataDxfId="3428"/>
    <tableColumn id="13113" xr3:uid="{9D46BFBE-6A85-4618-B019-ADCFE529B847}" name="Column13097" dataDxfId="3427"/>
    <tableColumn id="13114" xr3:uid="{C228FCFE-6128-40F5-A095-B2D9C3217DAB}" name="Column13098" dataDxfId="3426"/>
    <tableColumn id="13115" xr3:uid="{CD0AE211-7F2D-4484-9B78-33CB8E7D1237}" name="Column13099" dataDxfId="3425"/>
    <tableColumn id="13116" xr3:uid="{BFC63DA4-02DD-4AC2-9851-9776273234B8}" name="Column13100" dataDxfId="3424"/>
    <tableColumn id="13117" xr3:uid="{40F78497-3F7B-4C4D-90B1-91764F36FF4C}" name="Column13101" dataDxfId="3423"/>
    <tableColumn id="13118" xr3:uid="{C990E477-D182-4439-88DA-0147C08324CF}" name="Column13102" dataDxfId="3422"/>
    <tableColumn id="13119" xr3:uid="{F4EF3064-EF8E-4783-BA0C-F8D0C7310949}" name="Column13103" dataDxfId="3421"/>
    <tableColumn id="13120" xr3:uid="{3484CE87-0623-4436-B714-0E9943E35CF0}" name="Column13104" dataDxfId="3420"/>
    <tableColumn id="13121" xr3:uid="{F88BA1CC-FA52-4F42-9025-616DE9A4CADC}" name="Column13105" dataDxfId="3419"/>
    <tableColumn id="13122" xr3:uid="{AEE3BD6D-7068-4F53-982D-EF43C8DEA0A4}" name="Column13106" dataDxfId="3418"/>
    <tableColumn id="13123" xr3:uid="{3F116C24-88B2-49FA-93C3-C90898DD4884}" name="Column13107" dataDxfId="3417"/>
    <tableColumn id="13124" xr3:uid="{D28EAD83-9F01-48C5-8748-C475FF4B34D9}" name="Column13108" dataDxfId="3416"/>
    <tableColumn id="13125" xr3:uid="{4BBB5B89-F1CC-40FC-A171-B7E58CE1A8D3}" name="Column13109" dataDxfId="3415"/>
    <tableColumn id="13126" xr3:uid="{D4CAA54D-E6CB-49A3-8C69-11557D8B8BD8}" name="Column13110" dataDxfId="3414"/>
    <tableColumn id="13127" xr3:uid="{4E8D35C7-2138-499C-9C96-628AD18B0D1C}" name="Column13111" dataDxfId="3413"/>
    <tableColumn id="13128" xr3:uid="{6B7173FD-0095-4F3C-A7ED-61EF8EC8E28D}" name="Column13112" dataDxfId="3412"/>
    <tableColumn id="13129" xr3:uid="{651FC87E-8C94-405A-8ADB-6E3C42538411}" name="Column13113" dataDxfId="3411"/>
    <tableColumn id="13130" xr3:uid="{3A285B30-677B-4277-B491-C92EEE419C22}" name="Column13114" dataDxfId="3410"/>
    <tableColumn id="13131" xr3:uid="{2138C34C-948C-45D7-A3FE-63D7B9B281AB}" name="Column13115" dataDxfId="3409"/>
    <tableColumn id="13132" xr3:uid="{0447E7D9-197C-42C8-8126-C5DBABDEB442}" name="Column13116" dataDxfId="3408"/>
    <tableColumn id="13133" xr3:uid="{B2A643E9-6AFD-4189-B4C4-5EFC5F26F27C}" name="Column13117" dataDxfId="3407"/>
    <tableColumn id="13134" xr3:uid="{7F1E8F5F-4B64-465C-BDCC-F14A96B249B2}" name="Column13118" dataDxfId="3406"/>
    <tableColumn id="13135" xr3:uid="{352E1751-1110-4817-ABF6-D2FDA5906751}" name="Column13119" dataDxfId="3405"/>
    <tableColumn id="13136" xr3:uid="{D37C592E-EAA4-48CF-ADD3-86E0F38D2F6D}" name="Column13120" dataDxfId="3404"/>
    <tableColumn id="13137" xr3:uid="{6736CCA8-03B3-4C88-911E-9737CE84B642}" name="Column13121" dataDxfId="3403"/>
    <tableColumn id="13138" xr3:uid="{B49AE0CC-C5E7-489D-94F4-5CCFFC75D019}" name="Column13122" dataDxfId="3402"/>
    <tableColumn id="13139" xr3:uid="{23D2571F-7CB5-417F-9C07-D98466CF3E64}" name="Column13123" dataDxfId="3401"/>
    <tableColumn id="13140" xr3:uid="{083DC287-2460-4AE6-9E2B-DFCD5D96282F}" name="Column13124" dataDxfId="3400"/>
    <tableColumn id="13141" xr3:uid="{11A09DAE-EF5E-4CA5-B396-C47E4AF5FEC6}" name="Column13125" dataDxfId="3399"/>
    <tableColumn id="13142" xr3:uid="{9A0EEB66-2C82-415D-AD2C-EAEF3E2857E5}" name="Column13126" dataDxfId="3398"/>
    <tableColumn id="13143" xr3:uid="{ECFD9655-1380-4399-8C16-23548B7C26D4}" name="Column13127" dataDxfId="3397"/>
    <tableColumn id="13144" xr3:uid="{2F9AD439-6E39-4D8F-A776-976475F9DF69}" name="Column13128" dataDxfId="3396"/>
    <tableColumn id="13145" xr3:uid="{3A3697B0-E943-46F3-905A-C35A283B7497}" name="Column13129" dataDxfId="3395"/>
    <tableColumn id="13146" xr3:uid="{2AC30AC5-E530-478D-AEDF-09328241F038}" name="Column13130" dataDxfId="3394"/>
    <tableColumn id="13147" xr3:uid="{F227D40D-7B1D-4399-AAB2-95BA40282A70}" name="Column13131" dataDxfId="3393"/>
    <tableColumn id="13148" xr3:uid="{372DE744-349E-4D7D-9C21-84BFE26D4508}" name="Column13132" dataDxfId="3392"/>
    <tableColumn id="13149" xr3:uid="{6B6A28A9-0E7E-4CB9-A976-7C4D1FB990F3}" name="Column13133" dataDxfId="3391"/>
    <tableColumn id="13150" xr3:uid="{18FDD3DF-1D8F-486D-9BB1-9A8809B6FF0D}" name="Column13134" dataDxfId="3390"/>
    <tableColumn id="13151" xr3:uid="{83A4F70F-4E16-4827-9035-7B81FEA541CA}" name="Column13135" dataDxfId="3389"/>
    <tableColumn id="13152" xr3:uid="{BB55E294-A13D-4E98-BBC7-B31E42AE370E}" name="Column13136" dataDxfId="3388"/>
    <tableColumn id="13153" xr3:uid="{458EE546-191E-45FD-8CB2-AFB26B2481B6}" name="Column13137" dataDxfId="3387"/>
    <tableColumn id="13154" xr3:uid="{316D8822-3E5D-4909-884C-C8994E1817D5}" name="Column13138" dataDxfId="3386"/>
    <tableColumn id="13155" xr3:uid="{E4EABB15-6B50-4EAE-A3E2-5B6FE01BCC1E}" name="Column13139" dataDxfId="3385"/>
    <tableColumn id="13156" xr3:uid="{1CFF2B3E-6865-4E87-940C-B29C9A4824F9}" name="Column13140" dataDxfId="3384"/>
    <tableColumn id="13157" xr3:uid="{FF16E0DE-A9CE-4D38-B619-2BD88A3527B4}" name="Column13141" dataDxfId="3383"/>
    <tableColumn id="13158" xr3:uid="{E9E69F4F-1FB3-4FD0-A9DC-A75DD6001DD5}" name="Column13142" dataDxfId="3382"/>
    <tableColumn id="13159" xr3:uid="{FF71AFEB-C5D6-482B-8585-8926E32E5551}" name="Column13143" dataDxfId="3381"/>
    <tableColumn id="13160" xr3:uid="{E21B6CE2-4126-49CD-8198-7046D84935F4}" name="Column13144" dataDxfId="3380"/>
    <tableColumn id="13161" xr3:uid="{E17100CA-96ED-4C19-9252-6189C69E316E}" name="Column13145" dataDxfId="3379"/>
    <tableColumn id="13162" xr3:uid="{DB3C76A7-EA8A-43FE-8DAD-BC2E62CC071E}" name="Column13146" dataDxfId="3378"/>
    <tableColumn id="13163" xr3:uid="{1F503058-AAEC-4F1A-A31B-3A81243A6EA9}" name="Column13147" dataDxfId="3377"/>
    <tableColumn id="13164" xr3:uid="{2927EE5F-3DFD-41E6-BA0E-1D071313B605}" name="Column13148" dataDxfId="3376"/>
    <tableColumn id="13165" xr3:uid="{FCA94AAC-8112-402B-832F-703F07339E66}" name="Column13149" dataDxfId="3375"/>
    <tableColumn id="13166" xr3:uid="{91D68F70-068D-48FD-AA78-46D5B6196139}" name="Column13150" dataDxfId="3374"/>
    <tableColumn id="13167" xr3:uid="{BD5F82A5-881E-4E59-80A5-09D183FC2C58}" name="Column13151" dataDxfId="3373"/>
    <tableColumn id="13168" xr3:uid="{60D8C022-2906-4F22-A750-05CFC8569167}" name="Column13152" dataDxfId="3372"/>
    <tableColumn id="13169" xr3:uid="{FC90B96E-0BF3-44B4-BE02-9E028E06EC72}" name="Column13153" dataDxfId="3371"/>
    <tableColumn id="13170" xr3:uid="{59CA7F8A-36D4-496B-8C0D-76601E7263E2}" name="Column13154" dataDxfId="3370"/>
    <tableColumn id="13171" xr3:uid="{5BED4BDB-31D0-4652-A496-923A6EA03D51}" name="Column13155" dataDxfId="3369"/>
    <tableColumn id="13172" xr3:uid="{F610D850-31DC-458E-87D4-FA306F4AA836}" name="Column13156" dataDxfId="3368"/>
    <tableColumn id="13173" xr3:uid="{796D3523-6F42-4D95-8361-F3E2B08120ED}" name="Column13157" dataDxfId="3367"/>
    <tableColumn id="13174" xr3:uid="{2A4CF640-7BD6-4964-AAB1-CC12BE32927C}" name="Column13158" dataDxfId="3366"/>
    <tableColumn id="13175" xr3:uid="{4D43AED3-7D5C-41B2-8233-1EEC489EA77F}" name="Column13159" dataDxfId="3365"/>
    <tableColumn id="13176" xr3:uid="{9C28A6D4-FAF0-4B2D-830A-5D3A08A4E89A}" name="Column13160" dataDxfId="3364"/>
    <tableColumn id="13177" xr3:uid="{24CEBC28-E3FB-4EF5-961B-A2AE6C8FB985}" name="Column13161" dataDxfId="3363"/>
    <tableColumn id="13178" xr3:uid="{4D39842B-C540-4CDE-9868-B896D52D70B9}" name="Column13162" dataDxfId="3362"/>
    <tableColumn id="13179" xr3:uid="{2EEE385A-5E09-4BC6-85E5-69BED1B3FFB4}" name="Column13163" dataDxfId="3361"/>
    <tableColumn id="13180" xr3:uid="{EB0BFE6C-3921-4066-B5FA-1FC1ECEB47CE}" name="Column13164" dataDxfId="3360"/>
    <tableColumn id="13181" xr3:uid="{25F9E914-6038-4A40-BFDB-A530FC3D51F6}" name="Column13165" dataDxfId="3359"/>
    <tableColumn id="13182" xr3:uid="{C7627168-C74D-4BA5-AEC5-FF7EDF9E1CEB}" name="Column13166" dataDxfId="3358"/>
    <tableColumn id="13183" xr3:uid="{386F2F0C-6A0A-4B9D-AC53-B54700D82AC6}" name="Column13167" dataDxfId="3357"/>
    <tableColumn id="13184" xr3:uid="{AAF64A05-E89E-4B19-8DB2-C6E8F37B8CD0}" name="Column13168" dataDxfId="3356"/>
    <tableColumn id="13185" xr3:uid="{544EA386-5A54-481A-88FF-E547EF4A509D}" name="Column13169" dataDxfId="3355"/>
    <tableColumn id="13186" xr3:uid="{47B9332F-0AD8-46B3-8D76-D94064D4A889}" name="Column13170" dataDxfId="3354"/>
    <tableColumn id="13187" xr3:uid="{C240AE7B-62EE-4525-8F40-47CEBE8697F7}" name="Column13171" dataDxfId="3353"/>
    <tableColumn id="13188" xr3:uid="{372C00FD-696F-45DB-868C-8B53B8028706}" name="Column13172" dataDxfId="3352"/>
    <tableColumn id="13189" xr3:uid="{4073CDD7-8259-4726-858B-5192509DD678}" name="Column13173" dataDxfId="3351"/>
    <tableColumn id="13190" xr3:uid="{10F281CB-93BA-4D98-8F2C-CBADC64E5EE8}" name="Column13174" dataDxfId="3350"/>
    <tableColumn id="13191" xr3:uid="{820D264D-F05C-4E1A-BFA1-4EDEF6B344A0}" name="Column13175" dataDxfId="3349"/>
    <tableColumn id="13192" xr3:uid="{5F3BA55F-4D27-45D5-9264-B41B5605ED4A}" name="Column13176" dataDxfId="3348"/>
    <tableColumn id="13193" xr3:uid="{6BB0781D-0F20-4F76-8471-85DC970CCEB9}" name="Column13177" dataDxfId="3347"/>
    <tableColumn id="13194" xr3:uid="{0188B1AB-816E-4E31-B340-F1FE58674649}" name="Column13178" dataDxfId="3346"/>
    <tableColumn id="13195" xr3:uid="{6983088A-646C-40CD-ACB5-451DEE9F5A46}" name="Column13179" dataDxfId="3345"/>
    <tableColumn id="13196" xr3:uid="{591D38E5-C06D-4D36-9145-96904645B545}" name="Column13180" dataDxfId="3344"/>
    <tableColumn id="13197" xr3:uid="{FD2A67B8-FB90-44FC-B28B-6237A848649B}" name="Column13181" dataDxfId="3343"/>
    <tableColumn id="13198" xr3:uid="{C100FB99-7E5B-47F9-A157-CDD163CA621C}" name="Column13182" dataDxfId="3342"/>
    <tableColumn id="13199" xr3:uid="{C03A1FB0-E04A-4B65-8ABD-79A3EE9E0D43}" name="Column13183" dataDxfId="3341"/>
    <tableColumn id="13200" xr3:uid="{CF669C19-F856-4690-A188-1E9606784690}" name="Column13184" dataDxfId="3340"/>
    <tableColumn id="13201" xr3:uid="{78479E28-E242-4016-AE17-030FDC4ADF94}" name="Column13185" dataDxfId="3339"/>
    <tableColumn id="13202" xr3:uid="{7A641B57-ECCC-4403-8A71-3DAA1A27AB41}" name="Column13186" dataDxfId="3338"/>
    <tableColumn id="13203" xr3:uid="{526D55AE-1FB5-4BE0-B9A4-3CBEC951B449}" name="Column13187" dataDxfId="3337"/>
    <tableColumn id="13204" xr3:uid="{6A1F3F01-37DA-4C64-B18B-DB4A6D2D78BC}" name="Column13188" dataDxfId="3336"/>
    <tableColumn id="13205" xr3:uid="{94FF161E-C8A3-48D6-A864-04252B12621A}" name="Column13189" dataDxfId="3335"/>
    <tableColumn id="13206" xr3:uid="{593D2D6C-E53F-4D43-B842-25C2190D1C70}" name="Column13190" dataDxfId="3334"/>
    <tableColumn id="13207" xr3:uid="{BD7C611E-4C3B-4B07-915C-B66B395F8421}" name="Column13191" dataDxfId="3333"/>
    <tableColumn id="13208" xr3:uid="{8D089958-332E-42A0-8089-7AC503496096}" name="Column13192" dataDxfId="3332"/>
    <tableColumn id="13209" xr3:uid="{F91CF3E8-D726-4229-8DF1-8E04B80CDC2A}" name="Column13193" dataDxfId="3331"/>
    <tableColumn id="13210" xr3:uid="{A4FFF97C-5223-451B-87FE-A9D86F08644D}" name="Column13194" dataDxfId="3330"/>
    <tableColumn id="13211" xr3:uid="{C487B509-F511-4EF8-A243-CCB04F3DAC44}" name="Column13195" dataDxfId="3329"/>
    <tableColumn id="13212" xr3:uid="{B68E0E78-7ACF-4490-A9F2-E81D76705046}" name="Column13196" dataDxfId="3328"/>
    <tableColumn id="13213" xr3:uid="{599DDC9E-AD54-4456-9904-BBBF07750C50}" name="Column13197" dataDxfId="3327"/>
    <tableColumn id="13214" xr3:uid="{75AC17CD-55D2-410E-B990-632A49855815}" name="Column13198" dataDxfId="3326"/>
    <tableColumn id="13215" xr3:uid="{68948983-6F73-4AE5-8775-9DF80B84AAB9}" name="Column13199" dataDxfId="3325"/>
    <tableColumn id="13216" xr3:uid="{09ED5359-B8F6-4F60-BD89-74300003F46E}" name="Column13200" dataDxfId="3324"/>
    <tableColumn id="13217" xr3:uid="{1943CDCF-23CD-4AD3-AE44-35AE0C659F67}" name="Column13201" dataDxfId="3323"/>
    <tableColumn id="13218" xr3:uid="{9E3AB65D-5E58-496E-A989-B60B7C9CAD4B}" name="Column13202" dataDxfId="3322"/>
    <tableColumn id="13219" xr3:uid="{1B16B6E4-E41F-4795-9A94-5BC034861EC9}" name="Column13203" dataDxfId="3321"/>
    <tableColumn id="13220" xr3:uid="{0DFB14BE-13FB-4FB4-A14D-BC0FBC65496F}" name="Column13204" dataDxfId="3320"/>
    <tableColumn id="13221" xr3:uid="{091238BF-ACBE-4959-9438-1B5C9EA03AB3}" name="Column13205" dataDxfId="3319"/>
    <tableColumn id="13222" xr3:uid="{F5B39554-1E32-4607-B4DA-3C75246306A6}" name="Column13206" dataDxfId="3318"/>
    <tableColumn id="13223" xr3:uid="{C516ECAE-278C-450D-B367-888DF6203D22}" name="Column13207" dataDxfId="3317"/>
    <tableColumn id="13224" xr3:uid="{3A4F3BC3-9CA9-43D5-B418-33C1B678075F}" name="Column13208" dataDxfId="3316"/>
    <tableColumn id="13225" xr3:uid="{A89BA8D7-1B30-4A3A-B631-B17EBAA62C90}" name="Column13209" dataDxfId="3315"/>
    <tableColumn id="13226" xr3:uid="{FB134529-6678-44F7-881D-12C15B678CB5}" name="Column13210" dataDxfId="3314"/>
    <tableColumn id="13227" xr3:uid="{B3568EC3-1A9B-42A8-ABBB-871EFA740E4A}" name="Column13211" dataDxfId="3313"/>
    <tableColumn id="13228" xr3:uid="{8A845BBF-45EE-4151-8575-6BA0F6214B85}" name="Column13212" dataDxfId="3312"/>
    <tableColumn id="13229" xr3:uid="{52C08E30-DAB1-40B5-9E10-D99F10EEA5F8}" name="Column13213" dataDxfId="3311"/>
    <tableColumn id="13230" xr3:uid="{DC3D450A-C7B4-47DB-BCE4-83B4D5AE9A81}" name="Column13214" dataDxfId="3310"/>
    <tableColumn id="13231" xr3:uid="{40AAD258-9ABB-4169-A3DB-48EEF562FD7C}" name="Column13215" dataDxfId="3309"/>
    <tableColumn id="13232" xr3:uid="{13FAE324-0E1B-4D0A-99B0-831048E6D217}" name="Column13216" dataDxfId="3308"/>
    <tableColumn id="13233" xr3:uid="{B210A02B-FA16-4EC2-9F6F-B0D5DCA4C109}" name="Column13217" dataDxfId="3307"/>
    <tableColumn id="13234" xr3:uid="{7C4BF429-4900-4CC3-82B9-351CD3131EA7}" name="Column13218" dataDxfId="3306"/>
    <tableColumn id="13235" xr3:uid="{4DE36EE9-8CFB-46DF-9775-14943C3BE984}" name="Column13219" dataDxfId="3305"/>
    <tableColumn id="13236" xr3:uid="{B1BD2EDE-3B9B-4501-B5C5-2680553E7978}" name="Column13220" dataDxfId="3304"/>
    <tableColumn id="13237" xr3:uid="{6EC4C698-3472-4D19-B5F7-9421B125D5E4}" name="Column13221" dataDxfId="3303"/>
    <tableColumn id="13238" xr3:uid="{CB2AA0A9-6712-48DC-871D-7B4FB98F21A2}" name="Column13222" dataDxfId="3302"/>
    <tableColumn id="13239" xr3:uid="{9D4EC021-6710-4132-A633-B1EBB9A61E47}" name="Column13223" dataDxfId="3301"/>
    <tableColumn id="13240" xr3:uid="{5B12F9C4-180F-49BD-AF5D-06E35CDCCFB6}" name="Column13224" dataDxfId="3300"/>
    <tableColumn id="13241" xr3:uid="{16CA6A7C-29C8-4253-9B8C-2AF9C1B86A7E}" name="Column13225" dataDxfId="3299"/>
    <tableColumn id="13242" xr3:uid="{8CC3506F-EA7F-41F2-B423-06FC02F97DF0}" name="Column13226" dataDxfId="3298"/>
    <tableColumn id="13243" xr3:uid="{98895294-8B48-4E20-BCCF-D7625C33B5A5}" name="Column13227" dataDxfId="3297"/>
    <tableColumn id="13244" xr3:uid="{CD455C65-CCEC-414E-A5C4-4109690706E7}" name="Column13228" dataDxfId="3296"/>
    <tableColumn id="13245" xr3:uid="{52EBF0C2-B989-432B-B0CA-41EC02D69085}" name="Column13229" dataDxfId="3295"/>
    <tableColumn id="13246" xr3:uid="{190BCE7C-3F0B-4AF6-8EE8-53A109B19777}" name="Column13230" dataDxfId="3294"/>
    <tableColumn id="13247" xr3:uid="{AA4A4488-4460-48CB-9E13-E210AA99CFAC}" name="Column13231" dataDxfId="3293"/>
    <tableColumn id="13248" xr3:uid="{8C30C2E7-F1BD-4412-BC4C-49BC8956B24C}" name="Column13232" dataDxfId="3292"/>
    <tableColumn id="13249" xr3:uid="{3C354C25-FD0F-4E1B-8C10-3C3BDC6C0000}" name="Column13233" dataDxfId="3291"/>
    <tableColumn id="13250" xr3:uid="{304A8FF5-2EED-4578-8636-15A065007F12}" name="Column13234" dataDxfId="3290"/>
    <tableColumn id="13251" xr3:uid="{B6EF7F2A-D8CA-4056-8DB7-1F4BAA20EA60}" name="Column13235" dataDxfId="3289"/>
    <tableColumn id="13252" xr3:uid="{EA26D48F-C52C-408B-A9BA-D9590A83EACF}" name="Column13236" dataDxfId="3288"/>
    <tableColumn id="13253" xr3:uid="{06E00DB1-A56E-4F64-9A77-E90B4BD0C8DE}" name="Column13237" dataDxfId="3287"/>
    <tableColumn id="13254" xr3:uid="{531BB2E9-6922-4E1C-B7AB-B3A98CA76EF0}" name="Column13238" dataDxfId="3286"/>
    <tableColumn id="13255" xr3:uid="{D84B4293-CCDB-45E0-8F73-E00ACCCE90AA}" name="Column13239" dataDxfId="3285"/>
    <tableColumn id="13256" xr3:uid="{BF3AD67C-6CC1-4269-9EF0-05260B031DF8}" name="Column13240" dataDxfId="3284"/>
    <tableColumn id="13257" xr3:uid="{87211718-4BBF-406D-9411-5E491DDD619D}" name="Column13241" dataDxfId="3283"/>
    <tableColumn id="13258" xr3:uid="{4AA1448E-7258-4EA1-A169-78FB39793F01}" name="Column13242" dataDxfId="3282"/>
    <tableColumn id="13259" xr3:uid="{76E9324E-09A3-4E7B-820E-9943A6478F89}" name="Column13243" dataDxfId="3281"/>
    <tableColumn id="13260" xr3:uid="{4A93CB2C-A33A-49F0-9E66-83228A52414C}" name="Column13244" dataDxfId="3280"/>
    <tableColumn id="13261" xr3:uid="{6D65A58D-965A-4EBB-B525-BD48D96052BB}" name="Column13245" dataDxfId="3279"/>
    <tableColumn id="13262" xr3:uid="{120E3010-B20C-4BDA-8031-EAF4CABFFC55}" name="Column13246" dataDxfId="3278"/>
    <tableColumn id="13263" xr3:uid="{6180C064-746B-4E30-AADB-B65823BD2993}" name="Column13247" dataDxfId="3277"/>
    <tableColumn id="13264" xr3:uid="{6F40F941-183B-49AF-9CDC-58FB9D0F7CF2}" name="Column13248" dataDxfId="3276"/>
    <tableColumn id="13265" xr3:uid="{7D5DE0F6-D834-4FB3-A72B-091D2F8FC50C}" name="Column13249" dataDxfId="3275"/>
    <tableColumn id="13266" xr3:uid="{DDEABCA5-F17A-49B6-8A73-059A82AF3AD9}" name="Column13250" dataDxfId="3274"/>
    <tableColumn id="13267" xr3:uid="{42A5E02D-FDB7-4697-A0D5-B7DF55B146E2}" name="Column13251" dataDxfId="3273"/>
    <tableColumn id="13268" xr3:uid="{2C5DA9F9-8A8C-420C-8119-5DE4A51DBCC8}" name="Column13252" dataDxfId="3272"/>
    <tableColumn id="13269" xr3:uid="{4FDC5A76-156E-49AD-BF27-C0E8A3207386}" name="Column13253" dataDxfId="3271"/>
    <tableColumn id="13270" xr3:uid="{10AF6CED-02AD-4065-B964-D0F2CE1FFA27}" name="Column13254" dataDxfId="3270"/>
    <tableColumn id="13271" xr3:uid="{DB3246D8-A371-4013-AC1D-8ED1CE461C85}" name="Column13255" dataDxfId="3269"/>
    <tableColumn id="13272" xr3:uid="{BD6007FC-9AE6-4883-96FE-51B01D607089}" name="Column13256" dataDxfId="3268"/>
    <tableColumn id="13273" xr3:uid="{53319EF0-2078-417E-8410-133714E9FB7B}" name="Column13257" dataDxfId="3267"/>
    <tableColumn id="13274" xr3:uid="{7A759318-87AD-40FC-B317-FEFFF0D70908}" name="Column13258" dataDxfId="3266"/>
    <tableColumn id="13275" xr3:uid="{B4E048D4-4A9A-4A73-9A33-00257C8F3A33}" name="Column13259" dataDxfId="3265"/>
    <tableColumn id="13276" xr3:uid="{D1EA0030-A1BB-48FD-BF80-06E16A1A680B}" name="Column13260" dataDxfId="3264"/>
    <tableColumn id="13277" xr3:uid="{9F194441-B89E-42FA-9872-1834CA6A2E3B}" name="Column13261" dataDxfId="3263"/>
    <tableColumn id="13278" xr3:uid="{BA9ADD28-D8F5-4352-9D0E-E9DBB714059D}" name="Column13262" dataDxfId="3262"/>
    <tableColumn id="13279" xr3:uid="{CD8A811D-507D-4A15-A0F6-09A8291439F0}" name="Column13263" dataDxfId="3261"/>
    <tableColumn id="13280" xr3:uid="{15004B63-064D-46A7-8AAE-C74503B7E592}" name="Column13264" dataDxfId="3260"/>
    <tableColumn id="13281" xr3:uid="{483BC8DC-64BF-446C-AE07-AC7D443D170F}" name="Column13265" dataDxfId="3259"/>
    <tableColumn id="13282" xr3:uid="{47F5ABF4-9BDD-4133-BE3C-52BCFBE8E4AD}" name="Column13266" dataDxfId="3258"/>
    <tableColumn id="13283" xr3:uid="{E17FA19A-00D6-4CE0-9399-DDDFF31F164B}" name="Column13267" dataDxfId="3257"/>
    <tableColumn id="13284" xr3:uid="{ED666BB9-F7F3-4DF1-A9BC-0B57E34E495C}" name="Column13268" dataDxfId="3256"/>
    <tableColumn id="13285" xr3:uid="{9B942055-CD12-40B3-B032-935484EB24F1}" name="Column13269" dataDxfId="3255"/>
    <tableColumn id="13286" xr3:uid="{092D65FE-412E-47E5-A524-3F29BCC3DF8B}" name="Column13270" dataDxfId="3254"/>
    <tableColumn id="13287" xr3:uid="{72E6426E-4C2F-41B1-8484-61F11B139C71}" name="Column13271" dataDxfId="3253"/>
    <tableColumn id="13288" xr3:uid="{7A8FFF29-0A9D-4ADE-A92F-01BDA2C92420}" name="Column13272" dataDxfId="3252"/>
    <tableColumn id="13289" xr3:uid="{860A0A3D-3FCE-41DE-A108-7526DAB27043}" name="Column13273" dataDxfId="3251"/>
    <tableColumn id="13290" xr3:uid="{6956CB38-9C75-4C1A-AD93-CD6F0D911CBC}" name="Column13274" dataDxfId="3250"/>
    <tableColumn id="13291" xr3:uid="{E9AA110D-0BD7-4E53-95B5-F65CCEF8A0F6}" name="Column13275" dataDxfId="3249"/>
    <tableColumn id="13292" xr3:uid="{F8842F98-C71B-4C34-8E2C-836EC3599FCF}" name="Column13276" dataDxfId="3248"/>
    <tableColumn id="13293" xr3:uid="{96820FBC-F011-4A6C-9F46-B81B71FEA4F4}" name="Column13277" dataDxfId="3247"/>
    <tableColumn id="13294" xr3:uid="{D5AD8FF3-DE57-496D-A179-6B82B8A84724}" name="Column13278" dataDxfId="3246"/>
    <tableColumn id="13295" xr3:uid="{266AC246-2A79-4401-A47F-1950985C3D0E}" name="Column13279" dataDxfId="3245"/>
    <tableColumn id="13296" xr3:uid="{4782CA12-E7BD-4F08-A858-914380A00FC2}" name="Column13280" dataDxfId="3244"/>
    <tableColumn id="13297" xr3:uid="{5BD5A81A-5238-472D-A38F-E8E9403CAB3F}" name="Column13281" dataDxfId="3243"/>
    <tableColumn id="13298" xr3:uid="{4D4BF995-C53E-49F1-AED2-93A6C509DAF6}" name="Column13282" dataDxfId="3242"/>
    <tableColumn id="13299" xr3:uid="{3A74BF24-D701-4EB9-BA02-8749468447BF}" name="Column13283" dataDxfId="3241"/>
    <tableColumn id="13300" xr3:uid="{477BCC1D-44B2-44B1-91AD-B2614BE6E905}" name="Column13284" dataDxfId="3240"/>
    <tableColumn id="13301" xr3:uid="{0EEF7C41-1D18-4D06-A897-5A6AD65E5D44}" name="Column13285" dataDxfId="3239"/>
    <tableColumn id="13302" xr3:uid="{BE2C1A80-E072-4BF5-B147-B31743389484}" name="Column13286" dataDxfId="3238"/>
    <tableColumn id="13303" xr3:uid="{7C0ACC1E-0618-4AFB-B7F9-081BFD3F5EC0}" name="Column13287" dataDxfId="3237"/>
    <tableColumn id="13304" xr3:uid="{C98F2018-617F-4DD7-A151-138EEAC140F4}" name="Column13288" dataDxfId="3236"/>
    <tableColumn id="13305" xr3:uid="{3963229C-CBDE-4BBF-833E-96ACA8656631}" name="Column13289" dataDxfId="3235"/>
    <tableColumn id="13306" xr3:uid="{7A9CDA87-1160-4B7B-B989-D9AA52732EA7}" name="Column13290" dataDxfId="3234"/>
    <tableColumn id="13307" xr3:uid="{BDDDCDA3-2296-4DDE-85E5-6F26177B6789}" name="Column13291" dataDxfId="3233"/>
    <tableColumn id="13308" xr3:uid="{C00DEE8F-CCB0-4B1C-8FB7-A428C8A79191}" name="Column13292" dataDxfId="3232"/>
    <tableColumn id="13309" xr3:uid="{C3D14DC4-E1C5-4DF6-8DEF-D1A978A554EE}" name="Column13293" dataDxfId="3231"/>
    <tableColumn id="13310" xr3:uid="{6AB2B725-EF6C-48DD-B029-F8C7A61D3521}" name="Column13294" dataDxfId="3230"/>
    <tableColumn id="13311" xr3:uid="{C20255B8-0942-4E13-8996-B0A58E931811}" name="Column13295" dataDxfId="3229"/>
    <tableColumn id="13312" xr3:uid="{4D47FA9A-5397-4F99-9153-D8D1C600A2C1}" name="Column13296" dataDxfId="3228"/>
    <tableColumn id="13313" xr3:uid="{1CE2A1AF-450B-4AF6-9D6F-71A3B9717D83}" name="Column13297" dataDxfId="3227"/>
    <tableColumn id="13314" xr3:uid="{C215F716-2C89-4204-ACC9-112689DB4620}" name="Column13298" dataDxfId="3226"/>
    <tableColumn id="13315" xr3:uid="{036868B5-DCEC-4A77-8223-A9C7C175C2D5}" name="Column13299" dataDxfId="3225"/>
    <tableColumn id="13316" xr3:uid="{A9984719-EE88-4350-9970-A59939E2635F}" name="Column13300" dataDxfId="3224"/>
    <tableColumn id="13317" xr3:uid="{C015674F-0879-43F4-BEBB-EB3C2AC9ABE8}" name="Column13301" dataDxfId="3223"/>
    <tableColumn id="13318" xr3:uid="{7F745CD5-DF3E-45DB-B3FB-31581122F5F7}" name="Column13302" dataDxfId="3222"/>
    <tableColumn id="13319" xr3:uid="{829E7B6D-0985-493C-857B-25BC5418220B}" name="Column13303" dataDxfId="3221"/>
    <tableColumn id="13320" xr3:uid="{5AE7659F-44D0-4C96-BD80-B2FA1E7D3A5B}" name="Column13304" dataDxfId="3220"/>
    <tableColumn id="13321" xr3:uid="{7D2B1BA5-4531-468B-91CF-6489968C07CA}" name="Column13305" dataDxfId="3219"/>
    <tableColumn id="13322" xr3:uid="{11FE9111-057C-4EA2-A5F8-AD06FA8D2D1F}" name="Column13306" dataDxfId="3218"/>
    <tableColumn id="13323" xr3:uid="{34ABAF4F-C0E8-4CCD-8F72-246A8AE30BDE}" name="Column13307" dataDxfId="3217"/>
    <tableColumn id="13324" xr3:uid="{218156BC-D350-440C-ADC8-3D550B02234A}" name="Column13308" dataDxfId="3216"/>
    <tableColumn id="13325" xr3:uid="{DEDDAA9B-756E-4FD7-B3ED-BCDC99EA8A7A}" name="Column13309" dataDxfId="3215"/>
    <tableColumn id="13326" xr3:uid="{6D0016AC-B0E2-463E-BAF8-7E344512FA32}" name="Column13310" dataDxfId="3214"/>
    <tableColumn id="13327" xr3:uid="{9F511D2D-9EDC-477D-907E-946527DCBCCB}" name="Column13311" dataDxfId="3213"/>
    <tableColumn id="13328" xr3:uid="{3EDC0AEA-072C-4EE6-9D1E-77BBFAC6DB59}" name="Column13312" dataDxfId="3212"/>
    <tableColumn id="13329" xr3:uid="{B3DC07E2-140F-4AB2-8438-6987CD7435FF}" name="Column13313" dataDxfId="3211"/>
    <tableColumn id="13330" xr3:uid="{3753CC09-30C8-4929-846D-FBC3979DD280}" name="Column13314" dataDxfId="3210"/>
    <tableColumn id="13331" xr3:uid="{E00AF8BC-989E-4E2E-A8CA-300B8DEDC5EF}" name="Column13315" dataDxfId="3209"/>
    <tableColumn id="13332" xr3:uid="{C4EF8EC0-8B2D-48A9-B2AE-113D689BF75B}" name="Column13316" dataDxfId="3208"/>
    <tableColumn id="13333" xr3:uid="{F371186E-B85B-432C-812D-2CA5014B2FC2}" name="Column13317" dataDxfId="3207"/>
    <tableColumn id="13334" xr3:uid="{DE899F7C-74CA-48CD-BDD9-8FDA2305B684}" name="Column13318" dataDxfId="3206"/>
    <tableColumn id="13335" xr3:uid="{F151D6DF-1D19-4722-A7E2-DAB634D53E6C}" name="Column13319" dataDxfId="3205"/>
    <tableColumn id="13336" xr3:uid="{D9BC909F-94E5-4654-9413-A1B0D66A8D78}" name="Column13320" dataDxfId="3204"/>
    <tableColumn id="13337" xr3:uid="{4C21F977-634D-4BA5-862A-CEF9A34FF918}" name="Column13321" dataDxfId="3203"/>
    <tableColumn id="13338" xr3:uid="{33D70F74-1134-407B-B1A9-4470007BECC3}" name="Column13322" dataDxfId="3202"/>
    <tableColumn id="13339" xr3:uid="{990F4EE2-B8CB-4A7C-B92F-1072877C3378}" name="Column13323" dataDxfId="3201"/>
    <tableColumn id="13340" xr3:uid="{14273C51-276E-4068-AB9C-F44B625E7903}" name="Column13324" dataDxfId="3200"/>
    <tableColumn id="13341" xr3:uid="{DF2BA915-DCCF-4776-8388-3695FCF4A410}" name="Column13325" dataDxfId="3199"/>
    <tableColumn id="13342" xr3:uid="{7EAD88D2-8005-49B2-9070-596082C072FE}" name="Column13326" dataDxfId="3198"/>
    <tableColumn id="13343" xr3:uid="{C57A79B6-3191-4DFB-A75D-792E8602390A}" name="Column13327" dataDxfId="3197"/>
    <tableColumn id="13344" xr3:uid="{24C7212B-BB80-476B-8F2F-2C7766563D28}" name="Column13328" dataDxfId="3196"/>
    <tableColumn id="13345" xr3:uid="{DF2234EC-6562-4B7C-9E88-7C246FBC2D5E}" name="Column13329" dataDxfId="3195"/>
    <tableColumn id="13346" xr3:uid="{3ACDB3E3-FEA3-439C-8C24-79E7BC9FF5A5}" name="Column13330" dataDxfId="3194"/>
    <tableColumn id="13347" xr3:uid="{72733C50-6925-45FC-8194-8D161D116145}" name="Column13331" dataDxfId="3193"/>
    <tableColumn id="13348" xr3:uid="{7E50EAD1-9896-4885-A881-0F9E0E7BA046}" name="Column13332" dataDxfId="3192"/>
    <tableColumn id="13349" xr3:uid="{D2FCB34B-7BD0-4FC4-A995-FB81A4A9A05B}" name="Column13333" dataDxfId="3191"/>
    <tableColumn id="13350" xr3:uid="{439D3B20-81CB-479D-A130-B5BA0E183308}" name="Column13334" dataDxfId="3190"/>
    <tableColumn id="13351" xr3:uid="{4973110A-FAF8-4882-B93E-16BB3F075FB5}" name="Column13335" dataDxfId="3189"/>
    <tableColumn id="13352" xr3:uid="{90764CF7-A5BE-468D-9A50-F75427FB2C98}" name="Column13336" dataDxfId="3188"/>
    <tableColumn id="13353" xr3:uid="{0480EAA8-68B9-4C7B-8C70-BF72449FEAA1}" name="Column13337" dataDxfId="3187"/>
    <tableColumn id="13354" xr3:uid="{1100998B-D097-41D0-8DEE-2B7361C1574A}" name="Column13338" dataDxfId="3186"/>
    <tableColumn id="13355" xr3:uid="{C9C641F5-5655-4998-B919-F6E158B6637F}" name="Column13339" dataDxfId="3185"/>
    <tableColumn id="13356" xr3:uid="{913BEA31-20D3-4E10-A95D-95198648FC2F}" name="Column13340" dataDxfId="3184"/>
    <tableColumn id="13357" xr3:uid="{C2CEDC09-8B70-44F5-9FFD-46F99D1A2F78}" name="Column13341" dataDxfId="3183"/>
    <tableColumn id="13358" xr3:uid="{3CB2DB05-19AB-4845-916A-C39D20FCE694}" name="Column13342" dataDxfId="3182"/>
    <tableColumn id="13359" xr3:uid="{5628A9AE-029F-422C-A017-D75083F1AF91}" name="Column13343" dataDxfId="3181"/>
    <tableColumn id="13360" xr3:uid="{FEC3927C-F092-430A-B601-851CABDDBA47}" name="Column13344" dataDxfId="3180"/>
    <tableColumn id="13361" xr3:uid="{13755842-8B59-4FB1-83F6-B2DB751018E0}" name="Column13345" dataDxfId="3179"/>
    <tableColumn id="13362" xr3:uid="{FE90BDE0-DC65-4B37-86AC-9AE8C576211D}" name="Column13346" dataDxfId="3178"/>
    <tableColumn id="13363" xr3:uid="{40D19E66-C9BC-4FBA-98F9-F4CC35F382B9}" name="Column13347" dataDxfId="3177"/>
    <tableColumn id="13364" xr3:uid="{72E916DD-126F-405F-AD36-45655DD72D7D}" name="Column13348" dataDxfId="3176"/>
    <tableColumn id="13365" xr3:uid="{ED3D6248-44C2-47EE-8E6C-A3170ECF6DD5}" name="Column13349" dataDxfId="3175"/>
    <tableColumn id="13366" xr3:uid="{F895EEA2-559F-417E-9C05-BAD26384740D}" name="Column13350" dataDxfId="3174"/>
    <tableColumn id="13367" xr3:uid="{8FAE8416-B3EF-4F10-BA85-CBAEDF0A95B6}" name="Column13351" dataDxfId="3173"/>
    <tableColumn id="13368" xr3:uid="{76703AB4-E69D-4572-B49E-85196CECF76E}" name="Column13352" dataDxfId="3172"/>
    <tableColumn id="13369" xr3:uid="{3E71867F-ED06-4CB9-93BF-227CE943D2C3}" name="Column13353" dataDxfId="3171"/>
    <tableColumn id="13370" xr3:uid="{FE1934DF-E692-4AC6-AF6D-23CA0E048569}" name="Column13354" dataDxfId="3170"/>
    <tableColumn id="13371" xr3:uid="{2CD115AA-D83C-4236-BCBE-E64537C7A940}" name="Column13355" dataDxfId="3169"/>
    <tableColumn id="13372" xr3:uid="{CCDD0115-AFF7-4E6C-93B4-F72C3E2A559C}" name="Column13356" dataDxfId="3168"/>
    <tableColumn id="13373" xr3:uid="{22C7021A-676A-4F67-A316-DEAE11AF90E4}" name="Column13357" dataDxfId="3167"/>
    <tableColumn id="13374" xr3:uid="{769F60D7-2E21-4A66-8654-5A1FBD87BB68}" name="Column13358" dataDxfId="3166"/>
    <tableColumn id="13375" xr3:uid="{C750DD7B-94D5-490C-8C97-EF2535F4BF6F}" name="Column13359" dataDxfId="3165"/>
    <tableColumn id="13376" xr3:uid="{EFFB16C1-AA54-411E-8B49-ED7BA525021B}" name="Column13360" dataDxfId="3164"/>
    <tableColumn id="13377" xr3:uid="{9BA3384C-77F6-415D-BFD3-931D48D29675}" name="Column13361" dataDxfId="3163"/>
    <tableColumn id="13378" xr3:uid="{4E7A9565-2585-4416-9A09-64F7C1AF9CC6}" name="Column13362" dataDxfId="3162"/>
    <tableColumn id="13379" xr3:uid="{3E900DC3-D4E7-4A35-BAEC-6EA9D1919C86}" name="Column13363" dataDxfId="3161"/>
    <tableColumn id="13380" xr3:uid="{F7E73F5B-CA81-4F09-91D4-F2E69BF283B0}" name="Column13364" dataDxfId="3160"/>
    <tableColumn id="13381" xr3:uid="{CD659947-59DE-481B-8A2F-2599A56D8ACF}" name="Column13365" dataDxfId="3159"/>
    <tableColumn id="13382" xr3:uid="{D069A4D7-6BEB-48BF-9523-0E7332900B35}" name="Column13366" dataDxfId="3158"/>
    <tableColumn id="13383" xr3:uid="{3C403CE9-CBE3-4681-8535-C7E4B19F75B5}" name="Column13367" dataDxfId="3157"/>
    <tableColumn id="13384" xr3:uid="{6C2B286A-6AD5-438E-9506-235BBF808BDB}" name="Column13368" dataDxfId="3156"/>
    <tableColumn id="13385" xr3:uid="{F3BA2982-409D-41C5-9D1B-659FC6C30D7C}" name="Column13369" dataDxfId="3155"/>
    <tableColumn id="13386" xr3:uid="{6AE6A079-F109-473E-9783-5DB6BE4F8AD6}" name="Column13370" dataDxfId="3154"/>
    <tableColumn id="13387" xr3:uid="{1656D288-EF5C-4BF5-9C02-F7959DD6E883}" name="Column13371" dataDxfId="3153"/>
    <tableColumn id="13388" xr3:uid="{0B142E6F-83AD-4D29-A89C-C5B052C547AF}" name="Column13372" dataDxfId="3152"/>
    <tableColumn id="13389" xr3:uid="{2EA0F87E-72A0-486C-9F48-55218F9A6B71}" name="Column13373" dataDxfId="3151"/>
    <tableColumn id="13390" xr3:uid="{550A7BC9-E7A0-4D8B-A0EA-E10CBEF0DDA5}" name="Column13374" dataDxfId="3150"/>
    <tableColumn id="13391" xr3:uid="{897B86B2-1ACE-4FE0-A764-8D86A3A70554}" name="Column13375" dataDxfId="3149"/>
    <tableColumn id="13392" xr3:uid="{1D22F5D1-264C-4E7C-B103-0FF87346A9DE}" name="Column13376" dataDxfId="3148"/>
    <tableColumn id="13393" xr3:uid="{746093C3-2249-4178-940E-0AA167B50CA0}" name="Column13377" dataDxfId="3147"/>
    <tableColumn id="13394" xr3:uid="{3F62C167-32E3-4314-B51A-80D1FA382AA5}" name="Column13378" dataDxfId="3146"/>
    <tableColumn id="13395" xr3:uid="{5DB91C4F-A66F-4ACD-A500-1F90FB6DB737}" name="Column13379" dataDxfId="3145"/>
    <tableColumn id="13396" xr3:uid="{CE94C797-8949-46E7-AD65-40775C62F316}" name="Column13380" dataDxfId="3144"/>
    <tableColumn id="13397" xr3:uid="{21B29FFE-30B5-4B20-8E13-7099D8E2D858}" name="Column13381" dataDxfId="3143"/>
    <tableColumn id="13398" xr3:uid="{049F021D-E923-487F-BFF7-83729D42E42B}" name="Column13382" dataDxfId="3142"/>
    <tableColumn id="13399" xr3:uid="{D4F23B3D-7EB8-4DCA-BA01-078AA84F561A}" name="Column13383" dataDxfId="3141"/>
    <tableColumn id="13400" xr3:uid="{8BA1C665-ABF8-4DF6-AC35-50D37CBA7DF5}" name="Column13384" dataDxfId="3140"/>
    <tableColumn id="13401" xr3:uid="{EE541A7F-974E-4DA4-BF56-F8C0FA16F127}" name="Column13385" dataDxfId="3139"/>
    <tableColumn id="13402" xr3:uid="{9C13AC5E-CAD7-48F0-B5B4-3DC44826215E}" name="Column13386" dataDxfId="3138"/>
    <tableColumn id="13403" xr3:uid="{8CFF6EC8-D729-4045-880D-89CF6F771AF1}" name="Column13387" dataDxfId="3137"/>
    <tableColumn id="13404" xr3:uid="{254C1444-0685-47F3-9958-B34D8B4D214F}" name="Column13388" dataDxfId="3136"/>
    <tableColumn id="13405" xr3:uid="{7440883C-02D5-4EA5-9843-5237316BFCB5}" name="Column13389" dataDxfId="3135"/>
    <tableColumn id="13406" xr3:uid="{C93B91BE-9F4C-485F-8D93-A20EF01BAA0A}" name="Column13390" dataDxfId="3134"/>
    <tableColumn id="13407" xr3:uid="{10A0FBFB-11C2-4D89-A92F-FECA08130DCC}" name="Column13391" dataDxfId="3133"/>
    <tableColumn id="13408" xr3:uid="{FCEBC54F-9809-44C8-9468-BF1748C9914A}" name="Column13392" dataDxfId="3132"/>
    <tableColumn id="13409" xr3:uid="{2ABEB3DB-16B5-4B61-AC13-254F2FF80121}" name="Column13393" dataDxfId="3131"/>
    <tableColumn id="13410" xr3:uid="{D4405A34-5965-4ADE-9D60-E9974A43B34F}" name="Column13394" dataDxfId="3130"/>
    <tableColumn id="13411" xr3:uid="{6CA442BE-0D94-4F0D-8CE7-E414132A334F}" name="Column13395" dataDxfId="3129"/>
    <tableColumn id="13412" xr3:uid="{36D3656A-1581-4EB2-881E-D85D7630CCC8}" name="Column13396" dataDxfId="3128"/>
    <tableColumn id="13413" xr3:uid="{038DEFFF-A6FC-4296-BF42-AAEE2E529FDB}" name="Column13397" dataDxfId="3127"/>
    <tableColumn id="13414" xr3:uid="{7BFB8EBE-89E9-42CF-A1E7-A65FFA88205D}" name="Column13398" dataDxfId="3126"/>
    <tableColumn id="13415" xr3:uid="{9725236E-957C-426E-9BFB-DE82358E4794}" name="Column13399" dataDxfId="3125"/>
    <tableColumn id="13416" xr3:uid="{4A4DA688-9919-4DAD-ADA5-C80EED8A0E99}" name="Column13400" dataDxfId="3124"/>
    <tableColumn id="13417" xr3:uid="{541D982F-73C0-4592-9226-3DD7D23779A8}" name="Column13401" dataDxfId="3123"/>
    <tableColumn id="13418" xr3:uid="{2417F2EB-8282-4F38-ACAB-71E74A1771C5}" name="Column13402" dataDxfId="3122"/>
    <tableColumn id="13419" xr3:uid="{ECA0CE89-3FEB-4D15-9468-4FAE7D1F1913}" name="Column13403" dataDxfId="3121"/>
    <tableColumn id="13420" xr3:uid="{59913CC0-0626-4A6B-B2AE-541E08C8397B}" name="Column13404" dataDxfId="3120"/>
    <tableColumn id="13421" xr3:uid="{6A4A551A-9CEC-4FDD-AB15-2B147160F28B}" name="Column13405" dataDxfId="3119"/>
    <tableColumn id="13422" xr3:uid="{73E580D4-B6ED-43F0-B990-ED53BF3E71E6}" name="Column13406" dataDxfId="3118"/>
    <tableColumn id="13423" xr3:uid="{F075BCAD-DC06-49F2-B18B-2B8FB3765503}" name="Column13407" dataDxfId="3117"/>
    <tableColumn id="13424" xr3:uid="{BB7E17F7-524F-484C-8A72-62F319BF8C06}" name="Column13408" dataDxfId="3116"/>
    <tableColumn id="13425" xr3:uid="{B652E1F3-95B9-43FC-ABD2-F4C6CD226A13}" name="Column13409" dataDxfId="3115"/>
    <tableColumn id="13426" xr3:uid="{D83284DF-17C5-409C-AF5C-588111FFE96B}" name="Column13410" dataDxfId="3114"/>
    <tableColumn id="13427" xr3:uid="{FBF20A58-E72B-489D-BD52-E834E89114D8}" name="Column13411" dataDxfId="3113"/>
    <tableColumn id="13428" xr3:uid="{4281C139-BA00-4B31-B1B8-9A164404EEB5}" name="Column13412" dataDxfId="3112"/>
    <tableColumn id="13429" xr3:uid="{89F5D346-8361-4A7D-8C79-F9DF98DC4A53}" name="Column13413" dataDxfId="3111"/>
    <tableColumn id="13430" xr3:uid="{6F0909CB-6BE2-4DC1-BBB2-6EBF130EAAD2}" name="Column13414" dataDxfId="3110"/>
    <tableColumn id="13431" xr3:uid="{A9ABBF28-DEA0-4BBA-9B48-7AEC3E3623B5}" name="Column13415" dataDxfId="3109"/>
    <tableColumn id="13432" xr3:uid="{B3EA6D7D-90DB-4BCD-A794-92E58ADA4851}" name="Column13416" dataDxfId="3108"/>
    <tableColumn id="13433" xr3:uid="{3E3D2675-E142-4614-91EE-1ECE43B1CB1F}" name="Column13417" dataDxfId="3107"/>
    <tableColumn id="13434" xr3:uid="{DDCAA5FB-BE4B-4F3C-AAA7-1F3AF4E77E41}" name="Column13418" dataDxfId="3106"/>
    <tableColumn id="13435" xr3:uid="{ED0EF793-8228-4A6A-8714-068FAC6AC62D}" name="Column13419" dataDxfId="3105"/>
    <tableColumn id="13436" xr3:uid="{4529B94E-3E8D-4EC4-B1DE-FBD087C663CA}" name="Column13420" dataDxfId="3104"/>
    <tableColumn id="13437" xr3:uid="{40D9E3C8-2B62-4A08-9CFB-95244B0FAA4B}" name="Column13421" dataDxfId="3103"/>
    <tableColumn id="13438" xr3:uid="{F9A781DF-6503-4B8A-9904-B56DCF370E45}" name="Column13422" dataDxfId="3102"/>
    <tableColumn id="13439" xr3:uid="{527FE1C1-72F7-4323-A0E6-2388B98A0A71}" name="Column13423" dataDxfId="3101"/>
    <tableColumn id="13440" xr3:uid="{DE772ECF-B7D7-4CED-AE79-E32750C14839}" name="Column13424" dataDxfId="3100"/>
    <tableColumn id="13441" xr3:uid="{ABDC6EA5-0DE7-430C-BCBF-3612D8F9BE33}" name="Column13425" dataDxfId="3099"/>
    <tableColumn id="13442" xr3:uid="{CE0E945F-8D13-4570-BBF2-106D91BB1122}" name="Column13426" dataDxfId="3098"/>
    <tableColumn id="13443" xr3:uid="{92A43E37-C1B0-445C-A9A5-261CA326ACCC}" name="Column13427" dataDxfId="3097"/>
    <tableColumn id="13444" xr3:uid="{FB9B737F-CD2F-461A-B7D5-FC3A20154BFF}" name="Column13428" dataDxfId="3096"/>
    <tableColumn id="13445" xr3:uid="{7C72C4C8-0A1F-475E-B406-8E44638F9185}" name="Column13429" dataDxfId="3095"/>
    <tableColumn id="13446" xr3:uid="{9B1A0490-888B-4E7A-BE08-A923A57267B8}" name="Column13430" dataDxfId="3094"/>
    <tableColumn id="13447" xr3:uid="{78DE701A-7384-4B8E-A130-99940AA81A7E}" name="Column13431" dataDxfId="3093"/>
    <tableColumn id="13448" xr3:uid="{A2D641DB-B6FA-440D-B270-110CF4434913}" name="Column13432" dataDxfId="3092"/>
    <tableColumn id="13449" xr3:uid="{70DC22B2-57CB-4345-91AD-CC9DA9BF1942}" name="Column13433" dataDxfId="3091"/>
    <tableColumn id="13450" xr3:uid="{452D36E4-A7E2-4AF2-91C8-2FCBF5AAE6AD}" name="Column13434" dataDxfId="3090"/>
    <tableColumn id="13451" xr3:uid="{7EDE2E65-7619-44A4-84A4-17CBFAB7FFB1}" name="Column13435" dataDxfId="3089"/>
    <tableColumn id="13452" xr3:uid="{2A5F4A1B-A221-4697-88A7-6751A67C9A49}" name="Column13436" dataDxfId="3088"/>
    <tableColumn id="13453" xr3:uid="{BD89A667-11FA-41AF-B8D8-989DC5A965FC}" name="Column13437" dataDxfId="3087"/>
    <tableColumn id="13454" xr3:uid="{EA750398-0CFE-4618-BF00-1709B5EF206C}" name="Column13438" dataDxfId="3086"/>
    <tableColumn id="13455" xr3:uid="{F4C0416C-E7E9-46D6-9C95-EA7931D375AB}" name="Column13439" dataDxfId="3085"/>
    <tableColumn id="13456" xr3:uid="{4F2CB155-BA37-4DA2-A2D0-DE8E2B684C19}" name="Column13440" dataDxfId="3084"/>
    <tableColumn id="13457" xr3:uid="{14790151-0BE5-42B2-9665-4E10F164F5B6}" name="Column13441" dataDxfId="3083"/>
    <tableColumn id="13458" xr3:uid="{71CAB864-F910-451B-858C-0B19D36241B2}" name="Column13442" dataDxfId="3082"/>
    <tableColumn id="13459" xr3:uid="{A2974D89-9D0B-4BF2-9B8D-273D4C6A66AA}" name="Column13443" dataDxfId="3081"/>
    <tableColumn id="13460" xr3:uid="{097A5D8B-C413-4774-A678-A0CDD77CBE7E}" name="Column13444" dataDxfId="3080"/>
    <tableColumn id="13461" xr3:uid="{CD804DA9-BF03-457A-A59C-0C52B63B6B42}" name="Column13445" dataDxfId="3079"/>
    <tableColumn id="13462" xr3:uid="{CB326477-D14C-4A4C-9EC9-E951F049B2DD}" name="Column13446" dataDxfId="3078"/>
    <tableColumn id="13463" xr3:uid="{751BC012-F2DB-42DB-8DFE-642D20730F09}" name="Column13447" dataDxfId="3077"/>
    <tableColumn id="13464" xr3:uid="{E0382D91-BE95-4E7A-B879-35D718C318CA}" name="Column13448" dataDxfId="3076"/>
    <tableColumn id="13465" xr3:uid="{791283D5-58A1-4B72-8BF8-801922627D3F}" name="Column13449" dataDxfId="3075"/>
    <tableColumn id="13466" xr3:uid="{BDA6CCBE-B370-4EFA-A8F3-20223AF1BD68}" name="Column13450" dataDxfId="3074"/>
    <tableColumn id="13467" xr3:uid="{6E4D764C-F081-458E-BB73-B9AD1616AD21}" name="Column13451" dataDxfId="3073"/>
    <tableColumn id="13468" xr3:uid="{C99A6566-34ED-4E5A-8279-9222DCB3C7F1}" name="Column13452" dataDxfId="3072"/>
    <tableColumn id="13469" xr3:uid="{2AE1EF70-9CD4-4A38-A81B-851AFC07E332}" name="Column13453" dataDxfId="3071"/>
    <tableColumn id="13470" xr3:uid="{5CFDE564-A8B7-428A-A07C-45B4CA801380}" name="Column13454" dataDxfId="3070"/>
    <tableColumn id="13471" xr3:uid="{F178BB75-B6C7-4E1D-98D6-18E03025BF98}" name="Column13455" dataDxfId="3069"/>
    <tableColumn id="13472" xr3:uid="{904CDCE8-D0E3-4D0E-9720-019137D76792}" name="Column13456" dataDxfId="3068"/>
    <tableColumn id="13473" xr3:uid="{AF2E541E-0932-4DD9-8142-44E2C55BF69C}" name="Column13457" dataDxfId="3067"/>
    <tableColumn id="13474" xr3:uid="{30EC0291-B029-4A14-BFA9-F327D3157DA9}" name="Column13458" dataDxfId="3066"/>
    <tableColumn id="13475" xr3:uid="{4D8B2600-8B39-4080-9954-87A9F6FA9E2C}" name="Column13459" dataDxfId="3065"/>
    <tableColumn id="13476" xr3:uid="{EEE57C7C-718F-4732-9382-094A1B330574}" name="Column13460" dataDxfId="3064"/>
    <tableColumn id="13477" xr3:uid="{72812A46-A3E0-4876-8F69-B70AB88DD8DD}" name="Column13461" dataDxfId="3063"/>
    <tableColumn id="13478" xr3:uid="{27B0FD89-006D-4B8D-BDF1-E44F347FCE66}" name="Column13462" dataDxfId="3062"/>
    <tableColumn id="13479" xr3:uid="{457FDFF6-9B9F-4164-9E70-D8B99D4507C2}" name="Column13463" dataDxfId="3061"/>
    <tableColumn id="13480" xr3:uid="{865D5F60-1FD2-47B3-B596-2CA4887E129B}" name="Column13464" dataDxfId="3060"/>
    <tableColumn id="13481" xr3:uid="{8EA25C6B-B0C6-43BF-8043-F7FE659D3A50}" name="Column13465" dataDxfId="3059"/>
    <tableColumn id="13482" xr3:uid="{2744F829-1D5B-4709-9616-6756455C082C}" name="Column13466" dataDxfId="3058"/>
    <tableColumn id="13483" xr3:uid="{77C6C98C-AA25-4038-A563-CF9E2F512A5C}" name="Column13467" dataDxfId="3057"/>
    <tableColumn id="13484" xr3:uid="{40649ABB-DAEC-432B-AFF1-1207B4B10128}" name="Column13468" dataDxfId="3056"/>
    <tableColumn id="13485" xr3:uid="{85713C7D-62A3-4237-817C-0096B48E54DD}" name="Column13469" dataDxfId="3055"/>
    <tableColumn id="13486" xr3:uid="{D250F1E8-FC6D-4C49-BD92-19F9487D0685}" name="Column13470" dataDxfId="3054"/>
    <tableColumn id="13487" xr3:uid="{A97F4775-8257-4F70-B785-3D726EBCEA78}" name="Column13471" dataDxfId="3053"/>
    <tableColumn id="13488" xr3:uid="{55515E0D-B30B-4680-8040-A1A332C90C2A}" name="Column13472" dataDxfId="3052"/>
    <tableColumn id="13489" xr3:uid="{39B10441-F76A-431F-B6A1-9D5FBA4E8DEB}" name="Column13473" dataDxfId="3051"/>
    <tableColumn id="13490" xr3:uid="{A23345C1-A2EB-48B2-93DE-5317CF1050E9}" name="Column13474" dataDxfId="3050"/>
    <tableColumn id="13491" xr3:uid="{7230C741-0C5F-4343-8AC5-98CF326ED534}" name="Column13475" dataDxfId="3049"/>
    <tableColumn id="13492" xr3:uid="{B1595E43-7166-4EFB-80F3-7B655FD6FA96}" name="Column13476" dataDxfId="3048"/>
    <tableColumn id="13493" xr3:uid="{2C7CC18D-B9B2-4A47-B234-C1C5258F6D7A}" name="Column13477" dataDxfId="3047"/>
    <tableColumn id="13494" xr3:uid="{E88AF52C-C7A7-4348-B474-27B8A0B1BEBF}" name="Column13478" dataDxfId="3046"/>
    <tableColumn id="13495" xr3:uid="{49047382-B4C1-4C3E-8228-65BABEF7B852}" name="Column13479" dataDxfId="3045"/>
    <tableColumn id="13496" xr3:uid="{5D667FE0-3DFC-41F3-902A-CA492ED28F0C}" name="Column13480" dataDxfId="3044"/>
    <tableColumn id="13497" xr3:uid="{2F2AF175-B8A6-474F-96FF-BEC93C37A5EB}" name="Column13481" dataDxfId="3043"/>
    <tableColumn id="13498" xr3:uid="{3309BBF3-9D61-4B63-8E19-8D9F3F66ED77}" name="Column13482" dataDxfId="3042"/>
    <tableColumn id="13499" xr3:uid="{8AAFF43A-48B3-4F85-BE58-1EDC5B0C22EA}" name="Column13483" dataDxfId="3041"/>
    <tableColumn id="13500" xr3:uid="{86C905DE-F9AE-43BC-AA27-A90D31249594}" name="Column13484" dataDxfId="3040"/>
    <tableColumn id="13501" xr3:uid="{95D3C229-8012-4CE8-8E18-4760AC33D87B}" name="Column13485" dataDxfId="3039"/>
    <tableColumn id="13502" xr3:uid="{1BC3FABD-E23C-41A0-A6FD-2CE8C4845928}" name="Column13486" dataDxfId="3038"/>
    <tableColumn id="13503" xr3:uid="{1137221C-1A41-4300-B8EE-46C024FB9196}" name="Column13487" dataDxfId="3037"/>
    <tableColumn id="13504" xr3:uid="{252E54F2-D414-4E5E-B3C6-B907FED5F807}" name="Column13488" dataDxfId="3036"/>
    <tableColumn id="13505" xr3:uid="{771924B8-26D9-4D3D-AB87-3072D0C22781}" name="Column13489" dataDxfId="3035"/>
    <tableColumn id="13506" xr3:uid="{47A648A6-A884-4557-BD99-F038590C61E6}" name="Column13490" dataDxfId="3034"/>
    <tableColumn id="13507" xr3:uid="{CCA661C4-8978-4959-AF30-1949969EFE7A}" name="Column13491" dataDxfId="3033"/>
    <tableColumn id="13508" xr3:uid="{AD61D43A-D15E-476D-96A4-BCADDFE84386}" name="Column13492" dataDxfId="3032"/>
    <tableColumn id="13509" xr3:uid="{8B5F91A4-1469-42EF-92C5-A404CF8C6026}" name="Column13493" dataDxfId="3031"/>
    <tableColumn id="13510" xr3:uid="{520B65FA-4C2C-4570-A717-1DD5BD9B623B}" name="Column13494" dataDxfId="3030"/>
    <tableColumn id="13511" xr3:uid="{1F09724A-13B5-4721-AD30-AD47A0CE4E13}" name="Column13495" dataDxfId="3029"/>
    <tableColumn id="13512" xr3:uid="{F8DEF8D7-ADDD-4077-8058-BA8D0B861203}" name="Column13496" dataDxfId="3028"/>
    <tableColumn id="13513" xr3:uid="{E341B8BB-AF31-4FDF-9A36-6AED2587266F}" name="Column13497" dataDxfId="3027"/>
    <tableColumn id="13514" xr3:uid="{39AE1FB6-620A-4002-B984-E9E58E507596}" name="Column13498" dataDxfId="3026"/>
    <tableColumn id="13515" xr3:uid="{00F97A77-3FC1-495E-8436-D60E0EA081D0}" name="Column13499" dataDxfId="3025"/>
    <tableColumn id="13516" xr3:uid="{3B6500E4-38C1-4FB8-A3FA-87320042F069}" name="Column13500" dataDxfId="3024"/>
    <tableColumn id="13517" xr3:uid="{91144306-019C-4E7A-90EC-B2794CFD75AA}" name="Column13501" dataDxfId="3023"/>
    <tableColumn id="13518" xr3:uid="{78259867-A3AB-4307-8E98-6E78FFD1B596}" name="Column13502" dataDxfId="3022"/>
    <tableColumn id="13519" xr3:uid="{F75F58D0-FEDE-4276-8267-DC9300FA807E}" name="Column13503" dataDxfId="3021"/>
    <tableColumn id="13520" xr3:uid="{7E192FBD-A523-43C2-B31D-7C745B2A128F}" name="Column13504" dataDxfId="3020"/>
    <tableColumn id="13521" xr3:uid="{AAB95544-B66D-446F-A52A-E55CABC5484D}" name="Column13505" dataDxfId="3019"/>
    <tableColumn id="13522" xr3:uid="{D045A5CD-162E-41F1-A02E-8781F09D11AF}" name="Column13506" dataDxfId="3018"/>
    <tableColumn id="13523" xr3:uid="{6AE3A8AF-EDBD-4620-B36C-721B56BFA15E}" name="Column13507" dataDxfId="3017"/>
    <tableColumn id="13524" xr3:uid="{1F5E0F5C-E342-4D0E-9D84-26D78EEBB0D4}" name="Column13508" dataDxfId="3016"/>
    <tableColumn id="13525" xr3:uid="{93FC8F85-1679-4A6F-8B71-1583891B4283}" name="Column13509" dataDxfId="3015"/>
    <tableColumn id="13526" xr3:uid="{35501101-D8D1-4C46-9E7D-B59281E2D230}" name="Column13510" dataDxfId="3014"/>
    <tableColumn id="13527" xr3:uid="{4A857B5C-299F-4D80-8CEB-81F556DCD26E}" name="Column13511" dataDxfId="3013"/>
    <tableColumn id="13528" xr3:uid="{1C783023-52C5-4E65-8932-25491CD07B17}" name="Column13512" dataDxfId="3012"/>
    <tableColumn id="13529" xr3:uid="{F92ACF27-AAF8-4145-9804-E8EE22D320FE}" name="Column13513" dataDxfId="3011"/>
    <tableColumn id="13530" xr3:uid="{6DBA7D2A-5836-46BA-B460-A0637042FFCD}" name="Column13514" dataDxfId="3010"/>
    <tableColumn id="13531" xr3:uid="{FA0A121A-E568-49E8-84ED-908A3786542A}" name="Column13515" dataDxfId="3009"/>
    <tableColumn id="13532" xr3:uid="{03624F36-302C-449B-9B73-25A30D93FC3A}" name="Column13516" dataDxfId="3008"/>
    <tableColumn id="13533" xr3:uid="{96C52498-D0CA-419B-A392-42BE9BC859E5}" name="Column13517" dataDxfId="3007"/>
    <tableColumn id="13534" xr3:uid="{D877273B-CDA2-479D-BFAD-351054017836}" name="Column13518" dataDxfId="3006"/>
    <tableColumn id="13535" xr3:uid="{1383571A-3D6D-44FE-8146-5740F2100952}" name="Column13519" dataDxfId="3005"/>
    <tableColumn id="13536" xr3:uid="{60EC4A0F-8EF6-497E-B2B2-DC4BE6958AF5}" name="Column13520" dataDxfId="3004"/>
    <tableColumn id="13537" xr3:uid="{4603F389-A2EE-458E-912D-2C17AA79C927}" name="Column13521" dataDxfId="3003"/>
    <tableColumn id="13538" xr3:uid="{8B1991D9-01CC-4D31-B011-11A6BFBB8C31}" name="Column13522" dataDxfId="3002"/>
    <tableColumn id="13539" xr3:uid="{2BC0E447-B4B9-437F-A926-B84CE8987E7E}" name="Column13523" dataDxfId="3001"/>
    <tableColumn id="13540" xr3:uid="{D6055A64-99F7-4EE5-B19E-23134F404D38}" name="Column13524" dataDxfId="3000"/>
    <tableColumn id="13541" xr3:uid="{B3678491-C825-4F1C-A641-F7FF70F19E6D}" name="Column13525" dataDxfId="2999"/>
    <tableColumn id="13542" xr3:uid="{622B6918-F3C5-4348-ABC6-BF303D00E530}" name="Column13526" dataDxfId="2998"/>
    <tableColumn id="13543" xr3:uid="{A4E1E299-79A4-4B9C-891E-82292B9F9AB2}" name="Column13527" dataDxfId="2997"/>
    <tableColumn id="13544" xr3:uid="{97B84D5F-F911-498B-BDA3-FD789B396E48}" name="Column13528" dataDxfId="2996"/>
    <tableColumn id="13545" xr3:uid="{D0821622-FB0D-42AF-A8EE-4A550E53D75C}" name="Column13529" dataDxfId="2995"/>
    <tableColumn id="13546" xr3:uid="{33EF870F-2EB0-4EB6-9714-BA74D6C17D56}" name="Column13530" dataDxfId="2994"/>
    <tableColumn id="13547" xr3:uid="{C746E4AA-2ACC-4B5D-9309-0DACA667B225}" name="Column13531" dataDxfId="2993"/>
    <tableColumn id="13548" xr3:uid="{C5D8EF7A-12B4-4416-A204-E7A5486B1449}" name="Column13532" dataDxfId="2992"/>
    <tableColumn id="13549" xr3:uid="{C008C489-3FEA-4D10-9353-49B35DAD502E}" name="Column13533" dataDxfId="2991"/>
    <tableColumn id="13550" xr3:uid="{C28B0FDD-49F9-4E58-A8A0-18D37B15FA98}" name="Column13534" dataDxfId="2990"/>
    <tableColumn id="13551" xr3:uid="{F94C1717-4627-4690-88EB-A4B6859D3702}" name="Column13535" dataDxfId="2989"/>
    <tableColumn id="13552" xr3:uid="{16A0846B-1CF9-44AE-AA33-38B5DCCA6231}" name="Column13536" dataDxfId="2988"/>
    <tableColumn id="13553" xr3:uid="{1732CABE-2C8E-4671-A2C0-8D82761092AB}" name="Column13537" dataDxfId="2987"/>
    <tableColumn id="13554" xr3:uid="{933165BC-FEBB-4919-8846-E0B0693B2548}" name="Column13538" dataDxfId="2986"/>
    <tableColumn id="13555" xr3:uid="{FFF6D1C7-06C4-4DBD-910A-A0CC21DB896D}" name="Column13539" dataDxfId="2985"/>
    <tableColumn id="13556" xr3:uid="{FFC983EF-580D-4850-9895-BCFC4A234045}" name="Column13540" dataDxfId="2984"/>
    <tableColumn id="13557" xr3:uid="{19D8AF8E-6D0F-4190-B1BF-FC2A3C4480DF}" name="Column13541" dataDxfId="2983"/>
    <tableColumn id="13558" xr3:uid="{6778B09B-20A1-4527-B743-3DA2B91641A1}" name="Column13542" dataDxfId="2982"/>
    <tableColumn id="13559" xr3:uid="{B3CE1A98-B4D3-4D36-96B5-C6BA12BFB64D}" name="Column13543" dataDxfId="2981"/>
    <tableColumn id="13560" xr3:uid="{7BFA4377-31D5-477E-A08E-CC48C0117277}" name="Column13544" dataDxfId="2980"/>
    <tableColumn id="13561" xr3:uid="{15A388F7-E953-4734-8146-76A3E566B879}" name="Column13545" dataDxfId="2979"/>
    <tableColumn id="13562" xr3:uid="{40BB229C-01F0-4031-A19F-48141B1C1E3A}" name="Column13546" dataDxfId="2978"/>
    <tableColumn id="13563" xr3:uid="{C26B0BE8-758F-429C-AC4A-C300FC0F5D26}" name="Column13547" dataDxfId="2977"/>
    <tableColumn id="13564" xr3:uid="{6838336B-6100-4538-8BC2-95E8E8194995}" name="Column13548" dataDxfId="2976"/>
    <tableColumn id="13565" xr3:uid="{3894081F-16EB-44A0-B8FE-A58DFA4EA729}" name="Column13549" dataDxfId="2975"/>
    <tableColumn id="13566" xr3:uid="{D8C46E86-B6E5-48CE-893D-013AE2DE57B1}" name="Column13550" dataDxfId="2974"/>
    <tableColumn id="13567" xr3:uid="{6DF502A7-1717-4818-86F6-A58ACF17163F}" name="Column13551" dataDxfId="2973"/>
    <tableColumn id="13568" xr3:uid="{5349B6F8-5802-4139-A3A0-2FCC53E73144}" name="Column13552" dataDxfId="2972"/>
    <tableColumn id="13569" xr3:uid="{3E67739B-CFC5-4692-8EDA-C91F165328EE}" name="Column13553" dataDxfId="2971"/>
    <tableColumn id="13570" xr3:uid="{98B3AB2C-781F-4D66-AF1C-7A81A4E4EFC7}" name="Column13554" dataDxfId="2970"/>
    <tableColumn id="13571" xr3:uid="{4BE6E911-1C66-4A15-AABD-AE357335412C}" name="Column13555" dataDxfId="2969"/>
    <tableColumn id="13572" xr3:uid="{0F261F97-F00D-4DFF-A0B9-91B61AF0D757}" name="Column13556" dataDxfId="2968"/>
    <tableColumn id="13573" xr3:uid="{1F7EBF34-6F40-4AA7-90F5-9AE7D7CE1F7A}" name="Column13557" dataDxfId="2967"/>
    <tableColumn id="13574" xr3:uid="{CEB7C90E-E780-44F2-9296-05622F2C3D17}" name="Column13558" dataDxfId="2966"/>
    <tableColumn id="13575" xr3:uid="{8281DC10-AE14-456A-9023-D157567B06D9}" name="Column13559" dataDxfId="2965"/>
    <tableColumn id="13576" xr3:uid="{8146F647-02B5-4172-8129-EBDCF5FFD4F4}" name="Column13560" dataDxfId="2964"/>
    <tableColumn id="13577" xr3:uid="{99298A7F-64AB-47AB-9B07-92EBA5E32FAC}" name="Column13561" dataDxfId="2963"/>
    <tableColumn id="13578" xr3:uid="{1E817922-FA02-460B-B851-006E2C59BE1C}" name="Column13562" dataDxfId="2962"/>
    <tableColumn id="13579" xr3:uid="{5679F88E-6012-48F5-BE84-0DC2479FA9F5}" name="Column13563" dataDxfId="2961"/>
    <tableColumn id="13580" xr3:uid="{750B76BD-2AD1-48FC-B1F8-455AB9451971}" name="Column13564" dataDxfId="2960"/>
    <tableColumn id="13581" xr3:uid="{D243A6B5-FD3D-4991-B560-AED0289F47A7}" name="Column13565" dataDxfId="2959"/>
    <tableColumn id="13582" xr3:uid="{CF9B5054-E3B5-493C-9E8C-07CE5C3A0B0C}" name="Column13566" dataDxfId="2958"/>
    <tableColumn id="13583" xr3:uid="{B0A0D77D-0253-4F6E-9FC4-DC65DB764506}" name="Column13567" dataDxfId="2957"/>
    <tableColumn id="13584" xr3:uid="{AE83A8E6-6528-4D4F-BDF6-154D462BCBE6}" name="Column13568" dataDxfId="2956"/>
    <tableColumn id="13585" xr3:uid="{7AD42050-6BDA-4580-B612-9BBF0AF273F4}" name="Column13569" dataDxfId="2955"/>
    <tableColumn id="13586" xr3:uid="{CADFD6DB-FBC8-44F9-B656-6F4C27BCB153}" name="Column13570" dataDxfId="2954"/>
    <tableColumn id="13587" xr3:uid="{B7BD6A1F-9A12-4F2B-935A-C53DEB415E1A}" name="Column13571" dataDxfId="2953"/>
    <tableColumn id="13588" xr3:uid="{BE2D8B9A-3248-4F59-996E-0DA9DEC6D458}" name="Column13572" dataDxfId="2952"/>
    <tableColumn id="13589" xr3:uid="{EDFF1088-DCFA-41D8-8187-8DB7B42638F5}" name="Column13573" dataDxfId="2951"/>
    <tableColumn id="13590" xr3:uid="{3D8EC008-27D9-4CCB-8A17-CF2CA7A89E7B}" name="Column13574" dataDxfId="2950"/>
    <tableColumn id="13591" xr3:uid="{702C0D98-91A8-49FF-8291-C0B649553565}" name="Column13575" dataDxfId="2949"/>
    <tableColumn id="13592" xr3:uid="{B678FC71-135F-4402-BFA7-77CFB907BF7B}" name="Column13576" dataDxfId="2948"/>
    <tableColumn id="13593" xr3:uid="{1930BE28-E65A-49B2-909F-CC4478F2C903}" name="Column13577" dataDxfId="2947"/>
    <tableColumn id="13594" xr3:uid="{EAF3E0F6-6E7F-4662-92F9-2BBB74724E68}" name="Column13578" dataDxfId="2946"/>
    <tableColumn id="13595" xr3:uid="{8A30AB8F-F7E9-4977-8AA5-73BA346CC03E}" name="Column13579" dataDxfId="2945"/>
    <tableColumn id="13596" xr3:uid="{CC705032-6B44-4514-8D01-EC06B8E10B10}" name="Column13580" dataDxfId="2944"/>
    <tableColumn id="13597" xr3:uid="{AD0D2575-AE43-4B1A-B7FE-55F4F8D435C6}" name="Column13581" dataDxfId="2943"/>
    <tableColumn id="13598" xr3:uid="{BDA17D0D-AC38-4A10-9274-8A8D068E3E8E}" name="Column13582" dataDxfId="2942"/>
    <tableColumn id="13599" xr3:uid="{02A955B3-A25C-4D21-9937-CCDC23EF6442}" name="Column13583" dataDxfId="2941"/>
    <tableColumn id="13600" xr3:uid="{9F870002-8F8C-4755-91A7-20C89D40CCFA}" name="Column13584" dataDxfId="2940"/>
    <tableColumn id="13601" xr3:uid="{311D9056-1F59-4A39-B79B-80E7759E081F}" name="Column13585" dataDxfId="2939"/>
    <tableColumn id="13602" xr3:uid="{2CBE726D-8D12-41FF-B720-9225877524E5}" name="Column13586" dataDxfId="2938"/>
    <tableColumn id="13603" xr3:uid="{78BB138A-0877-4303-A773-E99BF1D349D2}" name="Column13587" dataDxfId="2937"/>
    <tableColumn id="13604" xr3:uid="{BDE73930-FEC6-4139-B068-F9E4EEED3054}" name="Column13588" dataDxfId="2936"/>
    <tableColumn id="13605" xr3:uid="{25CD19E7-9989-46FE-A8B5-CD009CF96459}" name="Column13589" dataDxfId="2935"/>
    <tableColumn id="13606" xr3:uid="{69E7B3F9-35FE-4D88-9BA7-F377222F1759}" name="Column13590" dataDxfId="2934"/>
    <tableColumn id="13607" xr3:uid="{EA222C96-D47E-4DEB-A4F4-322CC300C24F}" name="Column13591" dataDxfId="2933"/>
    <tableColumn id="13608" xr3:uid="{E88A58D3-D0F8-4711-A09E-4878AFF56116}" name="Column13592" dataDxfId="2932"/>
    <tableColumn id="13609" xr3:uid="{CA9E4748-3F9D-4A86-A295-DDDF8C79559A}" name="Column13593" dataDxfId="2931"/>
    <tableColumn id="13610" xr3:uid="{B106440F-851E-473A-875C-1BE5E246A828}" name="Column13594" dataDxfId="2930"/>
    <tableColumn id="13611" xr3:uid="{2F3177F6-B51C-4D4F-98D0-888488222E37}" name="Column13595" dataDxfId="2929"/>
    <tableColumn id="13612" xr3:uid="{48B64FD7-53CA-46CD-8B29-9759EECFBFE3}" name="Column13596" dataDxfId="2928"/>
    <tableColumn id="13613" xr3:uid="{FF8B788C-801B-4A51-AE15-49AD6F60A5FE}" name="Column13597" dataDxfId="2927"/>
    <tableColumn id="13614" xr3:uid="{0EA891BC-EE7E-404F-BDB9-83F9153D2838}" name="Column13598" dataDxfId="2926"/>
    <tableColumn id="13615" xr3:uid="{600E07AD-A285-49DD-9D0B-4E123AE29AF2}" name="Column13599" dataDxfId="2925"/>
    <tableColumn id="13616" xr3:uid="{766F4C72-78F3-4C98-B5C0-EB52A1F940E5}" name="Column13600" dataDxfId="2924"/>
    <tableColumn id="13617" xr3:uid="{02D221C5-1036-4A8A-A18A-46A1F54423C6}" name="Column13601" dataDxfId="2923"/>
    <tableColumn id="13618" xr3:uid="{CB8B191B-2D22-475C-A31E-2C524C0B25D4}" name="Column13602" dataDxfId="2922"/>
    <tableColumn id="13619" xr3:uid="{76B831B6-4D29-4324-A70D-A2644BE85B89}" name="Column13603" dataDxfId="2921"/>
    <tableColumn id="13620" xr3:uid="{8741A1A7-7DDD-4492-A9C1-D39D1A765798}" name="Column13604" dataDxfId="2920"/>
    <tableColumn id="13621" xr3:uid="{EB80D8CA-348B-4835-BF81-5EC3F1C99178}" name="Column13605" dataDxfId="2919"/>
    <tableColumn id="13622" xr3:uid="{DFCC8CF3-F1B2-49D9-A2C4-A9213F6929C0}" name="Column13606" dataDxfId="2918"/>
    <tableColumn id="13623" xr3:uid="{8C9B371A-95F0-4D08-AE7E-51383E346BA5}" name="Column13607" dataDxfId="2917"/>
    <tableColumn id="13624" xr3:uid="{1F618AFD-2F81-4C80-971E-1F6BDACCFBE4}" name="Column13608" dataDxfId="2916"/>
    <tableColumn id="13625" xr3:uid="{79E0EB10-02C1-4865-987B-912FA3F00994}" name="Column13609" dataDxfId="2915"/>
    <tableColumn id="13626" xr3:uid="{1DD49121-748E-4D40-A2D9-4D90952CA430}" name="Column13610" dataDxfId="2914"/>
    <tableColumn id="13627" xr3:uid="{AA5EDF51-6C90-4188-B42A-2111E60856C0}" name="Column13611" dataDxfId="2913"/>
    <tableColumn id="13628" xr3:uid="{E8312544-9E5F-485F-977B-7BAF6ECB29F5}" name="Column13612" dataDxfId="2912"/>
    <tableColumn id="13629" xr3:uid="{67932C1A-4259-4904-9D17-28EA3175C4FB}" name="Column13613" dataDxfId="2911"/>
    <tableColumn id="13630" xr3:uid="{A9CEC34D-D5A9-45D9-AE4C-BDC737F1BE5F}" name="Column13614" dataDxfId="2910"/>
    <tableColumn id="13631" xr3:uid="{81C6CBEB-707A-4C6E-B03F-11FA3A14CD0C}" name="Column13615" dataDxfId="2909"/>
    <tableColumn id="13632" xr3:uid="{6B655EE3-64DF-4F94-89F3-A4F2E44BFA00}" name="Column13616" dataDxfId="2908"/>
    <tableColumn id="13633" xr3:uid="{B3A83EFD-8377-4CE8-B072-740FE12B8CEB}" name="Column13617" dataDxfId="2907"/>
    <tableColumn id="13634" xr3:uid="{4E98A88A-AC32-42B8-9026-EA0C76A3DAB8}" name="Column13618" dataDxfId="2906"/>
    <tableColumn id="13635" xr3:uid="{FA9D1D9A-30DD-4B22-8E94-7C02E235A406}" name="Column13619" dataDxfId="2905"/>
    <tableColumn id="13636" xr3:uid="{BFDCAF93-A757-4C49-856F-20135C9C5755}" name="Column13620" dataDxfId="2904"/>
    <tableColumn id="13637" xr3:uid="{B1FD19E9-D7DC-4A54-9E02-EF8682290FFC}" name="Column13621" dataDxfId="2903"/>
    <tableColumn id="13638" xr3:uid="{221C00A4-FECC-44F5-9F93-7D2DEC422836}" name="Column13622" dataDxfId="2902"/>
    <tableColumn id="13639" xr3:uid="{D37A1B8B-D1A3-4936-AA11-015F957ADDB6}" name="Column13623" dataDxfId="2901"/>
    <tableColumn id="13640" xr3:uid="{9D7C51EA-47C0-439C-9C49-A9686A445D58}" name="Column13624" dataDxfId="2900"/>
    <tableColumn id="13641" xr3:uid="{38A7ABF2-AB4F-4FF6-8C3B-F09F7C3A09D3}" name="Column13625" dataDxfId="2899"/>
    <tableColumn id="13642" xr3:uid="{60C1A756-4283-406E-8FC7-D2C6CCCA0C72}" name="Column13626" dataDxfId="2898"/>
    <tableColumn id="13643" xr3:uid="{6AFE1D8E-A239-40C6-B8DD-9436AE31BDE3}" name="Column13627" dataDxfId="2897"/>
    <tableColumn id="13644" xr3:uid="{27B2CE03-94A9-41A6-81B6-C5D85A02FC58}" name="Column13628" dataDxfId="2896"/>
    <tableColumn id="13645" xr3:uid="{94C0C3B9-3686-4437-A920-B4F8F026C631}" name="Column13629" dataDxfId="2895"/>
    <tableColumn id="13646" xr3:uid="{D513DABD-1DE6-41B6-B602-5F211BE33483}" name="Column13630" dataDxfId="2894"/>
    <tableColumn id="13647" xr3:uid="{9669A669-DC2B-4918-BD1E-4CEC63EE5580}" name="Column13631" dataDxfId="2893"/>
    <tableColumn id="13648" xr3:uid="{8571F747-F381-4A4A-ACAC-A3EAC5D8BC65}" name="Column13632" dataDxfId="2892"/>
    <tableColumn id="13649" xr3:uid="{D3029E48-AD28-4BE9-AAEC-F815C94535E1}" name="Column13633" dataDxfId="2891"/>
    <tableColumn id="13650" xr3:uid="{F1C45E62-993D-4D04-9EA4-53A1F2ED2460}" name="Column13634" dataDxfId="2890"/>
    <tableColumn id="13651" xr3:uid="{672937E0-2664-4628-8A95-9EF239F4D757}" name="Column13635" dataDxfId="2889"/>
    <tableColumn id="13652" xr3:uid="{FA9484EE-6897-497B-992C-E07A58D207B7}" name="Column13636" dataDxfId="2888"/>
    <tableColumn id="13653" xr3:uid="{5D8DE4D7-4526-4274-A8FB-2A4047CDEDF7}" name="Column13637" dataDxfId="2887"/>
    <tableColumn id="13654" xr3:uid="{B6DEEFEA-B680-40B7-B601-B89B540CA3E5}" name="Column13638" dataDxfId="2886"/>
    <tableColumn id="13655" xr3:uid="{6123D61C-97A9-492B-8413-3C9A8A695F90}" name="Column13639" dataDxfId="2885"/>
    <tableColumn id="13656" xr3:uid="{1AD3704F-A08F-45B2-B843-009B8A86E843}" name="Column13640" dataDxfId="2884"/>
    <tableColumn id="13657" xr3:uid="{5FD0AE01-2EDD-4AD1-9E40-499710B90D8E}" name="Column13641" dataDxfId="2883"/>
    <tableColumn id="13658" xr3:uid="{5E54D8CF-6A24-418D-B68B-808F720A231F}" name="Column13642" dataDxfId="2882"/>
    <tableColumn id="13659" xr3:uid="{68A01340-AECC-4408-BC0A-6919FE28E98C}" name="Column13643" dataDxfId="2881"/>
    <tableColumn id="13660" xr3:uid="{222C879F-2D4F-4535-9653-736428EE56FE}" name="Column13644" dataDxfId="2880"/>
    <tableColumn id="13661" xr3:uid="{B3696E53-B42B-41F0-AD33-C483B9457157}" name="Column13645" dataDxfId="2879"/>
    <tableColumn id="13662" xr3:uid="{F5040299-0073-45E3-AACC-9981360ABB65}" name="Column13646" dataDxfId="2878"/>
    <tableColumn id="13663" xr3:uid="{2DA54502-C0F0-45B5-BB66-A68183DFB1EE}" name="Column13647" dataDxfId="2877"/>
    <tableColumn id="13664" xr3:uid="{81DD308C-8240-4D65-BACA-3A26EDFCE896}" name="Column13648" dataDxfId="2876"/>
    <tableColumn id="13665" xr3:uid="{EAA66D43-0C29-4B6C-AFD0-EC75061F920B}" name="Column13649" dataDxfId="2875"/>
    <tableColumn id="13666" xr3:uid="{8FDE6C5D-2135-4BA8-B0BD-0BA35D115E22}" name="Column13650" dataDxfId="2874"/>
    <tableColumn id="13667" xr3:uid="{E89949FD-AFFF-4F11-AE8B-4DE9D4166D14}" name="Column13651" dataDxfId="2873"/>
    <tableColumn id="13668" xr3:uid="{4B711DCD-B33E-4CCC-960D-6F47ABE04D83}" name="Column13652" dataDxfId="2872"/>
    <tableColumn id="13669" xr3:uid="{BAD9E66D-71E3-44A6-8D66-C2C09D6949B2}" name="Column13653" dataDxfId="2871"/>
    <tableColumn id="13670" xr3:uid="{F970793E-340D-4771-B0B2-86AAB20CF393}" name="Column13654" dataDxfId="2870"/>
    <tableColumn id="13671" xr3:uid="{5C41FECD-FD44-44F8-8179-8757B988DFBD}" name="Column13655" dataDxfId="2869"/>
    <tableColumn id="13672" xr3:uid="{11EABF94-1EA8-4176-AD37-7E4A8075A856}" name="Column13656" dataDxfId="2868"/>
    <tableColumn id="13673" xr3:uid="{94F466AB-F788-4654-BBFF-181A88060019}" name="Column13657" dataDxfId="2867"/>
    <tableColumn id="13674" xr3:uid="{FA83674A-10D9-43D1-9495-38F6595ADC9A}" name="Column13658" dataDxfId="2866"/>
    <tableColumn id="13675" xr3:uid="{00CF8E81-A75B-47D1-8A98-E907B1F09C6D}" name="Column13659" dataDxfId="2865"/>
    <tableColumn id="13676" xr3:uid="{A643A98A-57A5-4C33-84FB-9FEEF1819F15}" name="Column13660" dataDxfId="2864"/>
    <tableColumn id="13677" xr3:uid="{632857A7-42D1-4B7E-9B13-882B0DB44EB1}" name="Column13661" dataDxfId="2863"/>
    <tableColumn id="13678" xr3:uid="{FA2E0CE6-9EFB-4FE4-A5DD-78A8F395A0CF}" name="Column13662" dataDxfId="2862"/>
    <tableColumn id="13679" xr3:uid="{8B0376FC-49C5-4251-BBEE-5A2FE8AB883E}" name="Column13663" dataDxfId="2861"/>
    <tableColumn id="13680" xr3:uid="{FF33BFA9-EA86-40C6-B1B8-F6F021B259B3}" name="Column13664" dataDxfId="2860"/>
    <tableColumn id="13681" xr3:uid="{CD588D58-36C3-4B13-A3CF-04AB87B30EFA}" name="Column13665" dataDxfId="2859"/>
    <tableColumn id="13682" xr3:uid="{CD207E4A-DFE5-4E5C-BEF6-9367C9FF9146}" name="Column13666" dataDxfId="2858"/>
    <tableColumn id="13683" xr3:uid="{9A89FBF4-AC25-4FB2-849B-D7312EFB15F8}" name="Column13667" dataDxfId="2857"/>
    <tableColumn id="13684" xr3:uid="{FEF37F11-99E6-4BC9-9347-A135665394F8}" name="Column13668" dataDxfId="2856"/>
    <tableColumn id="13685" xr3:uid="{6AC0A7B7-2BD6-4B53-A27F-A9FDCC31623C}" name="Column13669" dataDxfId="2855"/>
    <tableColumn id="13686" xr3:uid="{80EBF233-9276-4B14-B414-9B5671EE886A}" name="Column13670" dataDxfId="2854"/>
    <tableColumn id="13687" xr3:uid="{54BF2111-136C-4135-BA0F-7FF28AA65BAA}" name="Column13671" dataDxfId="2853"/>
    <tableColumn id="13688" xr3:uid="{0572196E-92D0-4D8B-AD60-C0DA047785C4}" name="Column13672" dataDxfId="2852"/>
    <tableColumn id="13689" xr3:uid="{BD8336A4-B6B8-4187-897F-7FC497DA697D}" name="Column13673" dataDxfId="2851"/>
    <tableColumn id="13690" xr3:uid="{94EBE775-1B19-494C-9429-D44438D55FFA}" name="Column13674" dataDxfId="2850"/>
    <tableColumn id="13691" xr3:uid="{34A63B1F-B0FC-43D7-889E-6A8B417C63CD}" name="Column13675" dataDxfId="2849"/>
    <tableColumn id="13692" xr3:uid="{736E7898-D78E-4091-BF90-87BB43E960DD}" name="Column13676" dataDxfId="2848"/>
    <tableColumn id="13693" xr3:uid="{DDE0CA70-A491-4767-9C74-0197E6836D96}" name="Column13677" dataDxfId="2847"/>
    <tableColumn id="13694" xr3:uid="{D5AC6A67-7CCA-46BE-BC6F-17DBA2C40FB1}" name="Column13678" dataDxfId="2846"/>
    <tableColumn id="13695" xr3:uid="{5EC24BAB-2CA4-4A66-89F6-7DBE2D6E766E}" name="Column13679" dataDxfId="2845"/>
    <tableColumn id="13696" xr3:uid="{8CA2C793-FD5D-42A3-8F7A-AAD0F761EF48}" name="Column13680" dataDxfId="2844"/>
    <tableColumn id="13697" xr3:uid="{7455010C-B483-46B1-B976-600B85720495}" name="Column13681" dataDxfId="2843"/>
    <tableColumn id="13698" xr3:uid="{2C8F155A-9E7E-479E-812B-51AFB9154971}" name="Column13682" dataDxfId="2842"/>
    <tableColumn id="13699" xr3:uid="{77E13D9F-7585-41AF-BA42-C985A15E0BF6}" name="Column13683" dataDxfId="2841"/>
    <tableColumn id="13700" xr3:uid="{595B4759-474E-4506-BFFB-2CA993E36703}" name="Column13684" dataDxfId="2840"/>
    <tableColumn id="13701" xr3:uid="{B2FB6C56-51FE-40E0-9C16-8D024EA490D1}" name="Column13685" dataDxfId="2839"/>
    <tableColumn id="13702" xr3:uid="{3C0BC2E0-58E6-41EC-B9A6-49754BAAA8B9}" name="Column13686" dataDxfId="2838"/>
    <tableColumn id="13703" xr3:uid="{1BEACEAD-DED8-417B-89F6-C49D28618CF8}" name="Column13687" dataDxfId="2837"/>
    <tableColumn id="13704" xr3:uid="{BEA20CE7-A65B-42A1-86E1-FC4C1D8F4994}" name="Column13688" dataDxfId="2836"/>
    <tableColumn id="13705" xr3:uid="{4CBD53CF-CF52-4501-8FAB-F6F3B3B3533E}" name="Column13689" dataDxfId="2835"/>
    <tableColumn id="13706" xr3:uid="{CEB79179-D93F-4D5F-A0C9-12BE254C8713}" name="Column13690" dataDxfId="2834"/>
    <tableColumn id="13707" xr3:uid="{4E80B447-86FA-4421-AE22-816127AA395B}" name="Column13691" dataDxfId="2833"/>
    <tableColumn id="13708" xr3:uid="{A135B3E4-EF7E-4275-A0DD-B1A546287F61}" name="Column13692" dataDxfId="2832"/>
    <tableColumn id="13709" xr3:uid="{99563BD5-8125-4406-BC6E-BE68DB80CEA3}" name="Column13693" dataDxfId="2831"/>
    <tableColumn id="13710" xr3:uid="{31CD589A-88C6-43CD-86FF-590822A477B2}" name="Column13694" dataDxfId="2830"/>
    <tableColumn id="13711" xr3:uid="{14E9B388-3ADD-4802-93CF-C2C3E207A1B8}" name="Column13695" dataDxfId="2829"/>
    <tableColumn id="13712" xr3:uid="{939BD7D8-B0AA-4B4D-B057-50E4A1A618F9}" name="Column13696" dataDxfId="2828"/>
    <tableColumn id="13713" xr3:uid="{3D399BB0-E620-46EE-9213-C94E470AA5D8}" name="Column13697" dataDxfId="2827"/>
    <tableColumn id="13714" xr3:uid="{232AD69D-F272-48F9-B01C-A5BC79F0CAD0}" name="Column13698" dataDxfId="2826"/>
    <tableColumn id="13715" xr3:uid="{0098669A-996F-4A8B-B612-3EF6FB525C29}" name="Column13699" dataDxfId="2825"/>
    <tableColumn id="13716" xr3:uid="{72B0CF8C-56A6-4D55-8155-ED4C340A28DC}" name="Column13700" dataDxfId="2824"/>
    <tableColumn id="13717" xr3:uid="{CF117C5C-08F7-4FB5-ACC7-DD228A5B47F7}" name="Column13701" dataDxfId="2823"/>
    <tableColumn id="13718" xr3:uid="{FA0C5361-0718-4F46-9849-1BC1158BB6EC}" name="Column13702" dataDxfId="2822"/>
    <tableColumn id="13719" xr3:uid="{0903C98D-41E4-44F0-8772-0227B0FED4DA}" name="Column13703" dataDxfId="2821"/>
    <tableColumn id="13720" xr3:uid="{998248D6-B172-4E8C-93D7-9F249D1F7E5A}" name="Column13704" dataDxfId="2820"/>
    <tableColumn id="13721" xr3:uid="{DBD49191-6995-4606-A418-608A02CCD6B1}" name="Column13705" dataDxfId="2819"/>
    <tableColumn id="13722" xr3:uid="{39AC298D-274C-473E-8C7E-08F45A119818}" name="Column13706" dataDxfId="2818"/>
    <tableColumn id="13723" xr3:uid="{CCD3E18D-7837-4591-8823-54C60645AA48}" name="Column13707" dataDxfId="2817"/>
    <tableColumn id="13724" xr3:uid="{592D3DCC-ED5C-4666-82B5-0133A2E6E9E1}" name="Column13708" dataDxfId="2816"/>
    <tableColumn id="13725" xr3:uid="{CE1D604A-6D39-45F9-86A8-B07DEBCE299B}" name="Column13709" dataDxfId="2815"/>
    <tableColumn id="13726" xr3:uid="{E4938909-F94A-49FA-B4A8-E0D3298B98F9}" name="Column13710" dataDxfId="2814"/>
    <tableColumn id="13727" xr3:uid="{CB4409CE-26E9-4BBF-82D3-CAB1FA4C036A}" name="Column13711" dataDxfId="2813"/>
    <tableColumn id="13728" xr3:uid="{3D2F557A-2CF2-4FC9-8ADA-6C1CC7087B58}" name="Column13712" dataDxfId="2812"/>
    <tableColumn id="13729" xr3:uid="{CA2B8B14-32C5-4221-A9AA-FE6E9572A9E3}" name="Column13713" dataDxfId="2811"/>
    <tableColumn id="13730" xr3:uid="{550374DA-9CB4-466A-8A0A-0EC975B3EDE2}" name="Column13714" dataDxfId="2810"/>
    <tableColumn id="13731" xr3:uid="{9DAEC14B-4D7A-44AF-BC1E-29526405BCD6}" name="Column13715" dataDxfId="2809"/>
    <tableColumn id="13732" xr3:uid="{2B283594-276B-40C2-9C5B-9AB02EDC4D6F}" name="Column13716" dataDxfId="2808"/>
    <tableColumn id="13733" xr3:uid="{7E484FC6-024D-44B9-8E6F-88B913BCDE9B}" name="Column13717" dataDxfId="2807"/>
    <tableColumn id="13734" xr3:uid="{DEC81350-5017-486D-9E3C-2D3A42EEF64C}" name="Column13718" dataDxfId="2806"/>
    <tableColumn id="13735" xr3:uid="{1EF601B1-9825-46E3-84A6-24603FA9B97D}" name="Column13719" dataDxfId="2805"/>
    <tableColumn id="13736" xr3:uid="{85515F55-D0CF-4C06-819D-4CFBD97F8BB8}" name="Column13720" dataDxfId="2804"/>
    <tableColumn id="13737" xr3:uid="{7FEB57EF-C9C6-483C-A336-D54F1202A9CE}" name="Column13721" dataDxfId="2803"/>
    <tableColumn id="13738" xr3:uid="{A9AD1E24-913E-4CCA-899F-8D6B99B094F6}" name="Column13722" dataDxfId="2802"/>
    <tableColumn id="13739" xr3:uid="{62BE681D-7827-4E1B-9321-ACD4E87A91D0}" name="Column13723" dataDxfId="2801"/>
    <tableColumn id="13740" xr3:uid="{0B3B513B-D7C6-414A-8D1B-007F12DD129E}" name="Column13724" dataDxfId="2800"/>
    <tableColumn id="13741" xr3:uid="{15C50DB0-15EA-4459-9704-FAA736455056}" name="Column13725" dataDxfId="2799"/>
    <tableColumn id="13742" xr3:uid="{49CFFBA0-267F-416D-A553-70F919EFD86A}" name="Column13726" dataDxfId="2798"/>
    <tableColumn id="13743" xr3:uid="{E6195D58-FB7E-4331-8A8E-2F17BF6B3B32}" name="Column13727" dataDxfId="2797"/>
    <tableColumn id="13744" xr3:uid="{0CBF1A54-7534-461A-B057-9FE6E9F23767}" name="Column13728" dataDxfId="2796"/>
    <tableColumn id="13745" xr3:uid="{3346F74F-B69F-4919-8378-62656E475A8B}" name="Column13729" dataDxfId="2795"/>
    <tableColumn id="13746" xr3:uid="{E3ECFBD5-24FF-4F39-9552-4B22F6BD659C}" name="Column13730" dataDxfId="2794"/>
    <tableColumn id="13747" xr3:uid="{74292DF7-3D12-431B-9844-18502C539056}" name="Column13731" dataDxfId="2793"/>
    <tableColumn id="13748" xr3:uid="{F256E99E-926C-4ABA-9F6E-10018347B2EB}" name="Column13732" dataDxfId="2792"/>
    <tableColumn id="13749" xr3:uid="{D76AF9E3-69B2-4BC2-B1A0-CF45FBF00C4A}" name="Column13733" dataDxfId="2791"/>
    <tableColumn id="13750" xr3:uid="{F3261DEC-16FA-4D9A-8348-4F7B97EDB1B6}" name="Column13734" dataDxfId="2790"/>
    <tableColumn id="13751" xr3:uid="{B177343F-5CE8-45AA-9F12-16E98752249C}" name="Column13735" dataDxfId="2789"/>
    <tableColumn id="13752" xr3:uid="{DE30DDBB-6BEA-4CBA-9299-6870405A9A40}" name="Column13736" dataDxfId="2788"/>
    <tableColumn id="13753" xr3:uid="{C3176CC0-9AB2-4AEE-9A1A-5B9BF251D4E6}" name="Column13737" dataDxfId="2787"/>
    <tableColumn id="13754" xr3:uid="{A713088C-A1EC-4E91-B568-1F5B992095B4}" name="Column13738" dataDxfId="2786"/>
    <tableColumn id="13755" xr3:uid="{FA1BD7FE-39F7-466F-887C-DA5122398A8F}" name="Column13739" dataDxfId="2785"/>
    <tableColumn id="13756" xr3:uid="{A659941A-4AF8-419E-B743-9FFBBF8DF1D6}" name="Column13740" dataDxfId="2784"/>
    <tableColumn id="13757" xr3:uid="{1459C902-FB60-46D7-8B3F-C8CCB9AFB62C}" name="Column13741" dataDxfId="2783"/>
    <tableColumn id="13758" xr3:uid="{13AE7F16-245A-49F4-B3ED-97182560F82D}" name="Column13742" dataDxfId="2782"/>
    <tableColumn id="13759" xr3:uid="{C9E5D9BC-DC35-4226-AE2A-052CBD9E53F2}" name="Column13743" dataDxfId="2781"/>
    <tableColumn id="13760" xr3:uid="{AB9F6C4F-E0CA-4CDF-9ABE-9BF8562BDD18}" name="Column13744" dataDxfId="2780"/>
    <tableColumn id="13761" xr3:uid="{21761F73-6537-40FA-832C-0B8827D227E6}" name="Column13745" dataDxfId="2779"/>
    <tableColumn id="13762" xr3:uid="{EF1B2CC7-1828-4686-BAE3-F08AE04017FE}" name="Column13746" dataDxfId="2778"/>
    <tableColumn id="13763" xr3:uid="{B56EB89B-3B6C-45BE-999C-82A16197189A}" name="Column13747" dataDxfId="2777"/>
    <tableColumn id="13764" xr3:uid="{F78D11C6-6DDC-4C17-8E7D-FA2A38E66BD4}" name="Column13748" dataDxfId="2776"/>
    <tableColumn id="13765" xr3:uid="{D024BEE2-5405-46A4-8DDD-CFADD3666DDC}" name="Column13749" dataDxfId="2775"/>
    <tableColumn id="13766" xr3:uid="{EE0937F5-3B1B-4B5F-AD57-5547B0B33ED0}" name="Column13750" dataDxfId="2774"/>
    <tableColumn id="13767" xr3:uid="{B93955CD-796E-40B9-B076-81EED0188E56}" name="Column13751" dataDxfId="2773"/>
    <tableColumn id="13768" xr3:uid="{E57AC9A8-159C-4263-9599-B07FC6EE85DB}" name="Column13752" dataDxfId="2772"/>
    <tableColumn id="13769" xr3:uid="{4DE39BBC-6463-4A9D-A860-C96EC7323E93}" name="Column13753" dataDxfId="2771"/>
    <tableColumn id="13770" xr3:uid="{1F642455-F7A5-4152-BD78-377A810948F4}" name="Column13754" dataDxfId="2770"/>
    <tableColumn id="13771" xr3:uid="{DF8D5D54-C208-46EA-94A0-B8D957F1E6EE}" name="Column13755" dataDxfId="2769"/>
    <tableColumn id="13772" xr3:uid="{A0057779-08A5-422E-B3EB-FFEDC60C8E35}" name="Column13756" dataDxfId="2768"/>
    <tableColumn id="13773" xr3:uid="{90E53325-24CD-4CAF-A25E-78907FF463FE}" name="Column13757" dataDxfId="2767"/>
    <tableColumn id="13774" xr3:uid="{E5729DC3-7756-45A9-ACC3-010B772DFB5D}" name="Column13758" dataDxfId="2766"/>
    <tableColumn id="13775" xr3:uid="{22B01D58-3101-4F5C-AFAC-98D0950934A5}" name="Column13759" dataDxfId="2765"/>
    <tableColumn id="13776" xr3:uid="{4518169F-DCAC-4A09-9801-BC06E127F1DF}" name="Column13760" dataDxfId="2764"/>
    <tableColumn id="13777" xr3:uid="{0013B0A5-D5EF-4A5F-B596-E549B3449281}" name="Column13761" dataDxfId="2763"/>
    <tableColumn id="13778" xr3:uid="{443CFCFE-EF83-4CF5-A5CA-BA1C885E8965}" name="Column13762" dataDxfId="2762"/>
    <tableColumn id="13779" xr3:uid="{07243B4F-243B-4B2B-85D6-42889A333763}" name="Column13763" dataDxfId="2761"/>
    <tableColumn id="13780" xr3:uid="{822A5B8E-2C5B-4E4B-848B-B264A349F0F5}" name="Column13764" dataDxfId="2760"/>
    <tableColumn id="13781" xr3:uid="{64386F3B-6531-4461-974E-498BF8007AFA}" name="Column13765" dataDxfId="2759"/>
    <tableColumn id="13782" xr3:uid="{21AE1CCC-6698-4B30-A589-66FC473809A9}" name="Column13766" dataDxfId="2758"/>
    <tableColumn id="13783" xr3:uid="{9B8C6A9B-1339-4FFF-B672-1F48D40351CC}" name="Column13767" dataDxfId="2757"/>
    <tableColumn id="13784" xr3:uid="{01F40739-65BE-4033-B6FA-8150D2E82C35}" name="Column13768" dataDxfId="2756"/>
    <tableColumn id="13785" xr3:uid="{547CCCF8-7E40-4896-BD40-71A267D97EA9}" name="Column13769" dataDxfId="2755"/>
    <tableColumn id="13786" xr3:uid="{83974F52-9E88-44FB-A0BF-47487377C004}" name="Column13770" dataDxfId="2754"/>
    <tableColumn id="13787" xr3:uid="{3EDB3B24-9AD1-44C3-A43B-4B2E2EE09FFE}" name="Column13771" dataDxfId="2753"/>
    <tableColumn id="13788" xr3:uid="{2193E241-4DC4-44B2-A961-8D6F36533B02}" name="Column13772" dataDxfId="2752"/>
    <tableColumn id="13789" xr3:uid="{45D5659C-4064-4200-B06F-BDB298DD4547}" name="Column13773" dataDxfId="2751"/>
    <tableColumn id="13790" xr3:uid="{01C8E76D-B30F-4448-811A-2CEBD964512B}" name="Column13774" dataDxfId="2750"/>
    <tableColumn id="13791" xr3:uid="{F1D01883-6DAD-4201-A593-DE479D49BB48}" name="Column13775" dataDxfId="2749"/>
    <tableColumn id="13792" xr3:uid="{008524F8-3502-454D-ADC4-63B6E62FEEFB}" name="Column13776" dataDxfId="2748"/>
    <tableColumn id="13793" xr3:uid="{DE150C49-F9D8-4D14-89B5-0B8B32141DE9}" name="Column13777" dataDxfId="2747"/>
    <tableColumn id="13794" xr3:uid="{B96F9719-A56C-48D8-A54D-9DD402F7CBF7}" name="Column13778" dataDxfId="2746"/>
    <tableColumn id="13795" xr3:uid="{ECB4CCB1-D5E7-4517-99BF-20873492B4DC}" name="Column13779" dataDxfId="2745"/>
    <tableColumn id="13796" xr3:uid="{B648B44C-52AC-4CA8-86C5-C2C5FBC7E261}" name="Column13780" dataDxfId="2744"/>
    <tableColumn id="13797" xr3:uid="{6637631C-C1F1-48FA-AA55-8B620ED01CAD}" name="Column13781" dataDxfId="2743"/>
    <tableColumn id="13798" xr3:uid="{9AC608CA-96CD-4CA1-8E71-723275566BA8}" name="Column13782" dataDxfId="2742"/>
    <tableColumn id="13799" xr3:uid="{E1A338B5-3438-4654-81C8-D7210D208336}" name="Column13783" dataDxfId="2741"/>
    <tableColumn id="13800" xr3:uid="{ED7D05D1-F685-428C-BDC1-98FF9FC37180}" name="Column13784" dataDxfId="2740"/>
    <tableColumn id="13801" xr3:uid="{2CDC1C31-3B29-4FD1-BBB2-ACA29AF46BF1}" name="Column13785" dataDxfId="2739"/>
    <tableColumn id="13802" xr3:uid="{6373CB8A-F9F9-47BF-B716-776E356C4349}" name="Column13786" dataDxfId="2738"/>
    <tableColumn id="13803" xr3:uid="{C197BBFD-4B05-4CFA-A26D-51A09852177C}" name="Column13787" dataDxfId="2737"/>
    <tableColumn id="13804" xr3:uid="{B641BB71-8E85-4479-A20A-10963711842C}" name="Column13788" dataDxfId="2736"/>
    <tableColumn id="13805" xr3:uid="{975023B2-DF3C-4CD3-AF33-8A43F195F726}" name="Column13789" dataDxfId="2735"/>
    <tableColumn id="13806" xr3:uid="{6EB4AA5E-2AD3-4053-970C-29FCAA9CA8B2}" name="Column13790" dataDxfId="2734"/>
    <tableColumn id="13807" xr3:uid="{593EC823-EF60-46C9-AED1-3856EE219F30}" name="Column13791" dataDxfId="2733"/>
    <tableColumn id="13808" xr3:uid="{6BF752F4-6A38-4F24-A1BC-C78679C71434}" name="Column13792" dataDxfId="2732"/>
    <tableColumn id="13809" xr3:uid="{AE4F3453-3E10-4E78-BFCE-4943C60B98D5}" name="Column13793" dataDxfId="2731"/>
    <tableColumn id="13810" xr3:uid="{44AD296F-B51C-42D5-91BA-79AD1EE51651}" name="Column13794" dataDxfId="2730"/>
    <tableColumn id="13811" xr3:uid="{F3A2AB8E-A4ED-4208-B71D-8B9612C80966}" name="Column13795" dataDxfId="2729"/>
    <tableColumn id="13812" xr3:uid="{CF1A5777-6056-4D57-B988-5CD1F826FA2E}" name="Column13796" dataDxfId="2728"/>
    <tableColumn id="13813" xr3:uid="{FEF28393-FE32-4951-B745-B159619008A4}" name="Column13797" dataDxfId="2727"/>
    <tableColumn id="13814" xr3:uid="{C6202317-060C-4C21-91E7-5B4AEB83C088}" name="Column13798" dataDxfId="2726"/>
    <tableColumn id="13815" xr3:uid="{EF6866BA-5951-4033-A201-F3FAA5E98D62}" name="Column13799" dataDxfId="2725"/>
    <tableColumn id="13816" xr3:uid="{B6BAEA1D-231A-4FFB-9180-1C76FB8411C0}" name="Column13800" dataDxfId="2724"/>
    <tableColumn id="13817" xr3:uid="{F0630DE3-04C9-498C-B129-BDE327EEB069}" name="Column13801" dataDxfId="2723"/>
    <tableColumn id="13818" xr3:uid="{ED085CED-4407-472B-B353-3B0056194068}" name="Column13802" dataDxfId="2722"/>
    <tableColumn id="13819" xr3:uid="{A0352EC8-5B6F-4408-B8C5-AF2E03EC92D1}" name="Column13803" dataDxfId="2721"/>
    <tableColumn id="13820" xr3:uid="{1CD170AA-FEE4-4AEF-A66C-7109F1CC1B39}" name="Column13804" dataDxfId="2720"/>
    <tableColumn id="13821" xr3:uid="{4E7B6B5F-7840-4DA3-90D5-4DA822DD65E8}" name="Column13805" dataDxfId="2719"/>
    <tableColumn id="13822" xr3:uid="{11766117-6272-4214-A06B-064E7DB26411}" name="Column13806" dataDxfId="2718"/>
    <tableColumn id="13823" xr3:uid="{D1BDFE02-6D6C-4F2E-9F39-0BE747FB76ED}" name="Column13807" dataDxfId="2717"/>
    <tableColumn id="13824" xr3:uid="{0CACF30E-CCCC-4618-812D-E79016E60630}" name="Column13808" dataDxfId="2716"/>
    <tableColumn id="13825" xr3:uid="{8FE8693B-6CE8-4EF1-BE3E-0F3850A8A9D2}" name="Column13809" dataDxfId="2715"/>
    <tableColumn id="13826" xr3:uid="{E6891743-8495-40D6-97FC-D7A82D63F13B}" name="Column13810" dataDxfId="2714"/>
    <tableColumn id="13827" xr3:uid="{BC386BAC-45EB-469F-9860-FE9F30E8D9D4}" name="Column13811" dataDxfId="2713"/>
    <tableColumn id="13828" xr3:uid="{37F5BA79-8E5F-4E40-A06D-6FDB0E7B103B}" name="Column13812" dataDxfId="2712"/>
    <tableColumn id="13829" xr3:uid="{AC483FAB-B208-49DD-BBDC-B4589720E199}" name="Column13813" dataDxfId="2711"/>
    <tableColumn id="13830" xr3:uid="{3491499B-6776-4F08-87D8-A5B2245CDBCA}" name="Column13814" dataDxfId="2710"/>
    <tableColumn id="13831" xr3:uid="{64130116-E1EB-4BB7-B1ED-F4014D91EB55}" name="Column13815" dataDxfId="2709"/>
    <tableColumn id="13832" xr3:uid="{CE365EB0-041E-4976-9663-13718C9E4697}" name="Column13816" dataDxfId="2708"/>
    <tableColumn id="13833" xr3:uid="{33C2C760-6E93-4C71-8F6D-EA720E76F7EE}" name="Column13817" dataDxfId="2707"/>
    <tableColumn id="13834" xr3:uid="{96639708-5DC0-4EC0-9865-7DC885150AE4}" name="Column13818" dataDxfId="2706"/>
    <tableColumn id="13835" xr3:uid="{39283373-9C70-44E0-8FC1-DB4E96F7FA51}" name="Column13819" dataDxfId="2705"/>
    <tableColumn id="13836" xr3:uid="{491C7EF8-0C34-4859-AA98-047A84AE8010}" name="Column13820" dataDxfId="2704"/>
    <tableColumn id="13837" xr3:uid="{109A1C5B-D694-42E6-849D-9375802B0DCC}" name="Column13821" dataDxfId="2703"/>
    <tableColumn id="13838" xr3:uid="{4769D52F-16AA-46DF-AC91-0E9A73F62E54}" name="Column13822" dataDxfId="2702"/>
    <tableColumn id="13839" xr3:uid="{148C1816-3A31-4C6F-B543-1BF3B7913C83}" name="Column13823" dataDxfId="2701"/>
    <tableColumn id="13840" xr3:uid="{32C127C7-5803-4ED2-8B15-2B3BF4349825}" name="Column13824" dataDxfId="2700"/>
    <tableColumn id="13841" xr3:uid="{3BC5339B-78F6-40A4-AB76-29F1C8E8F592}" name="Column13825" dataDxfId="2699"/>
    <tableColumn id="13842" xr3:uid="{C52BEFAF-2B26-463D-B0B1-59A344252567}" name="Column13826" dataDxfId="2698"/>
    <tableColumn id="13843" xr3:uid="{63F6466C-C105-4D8F-933A-0FCCF8F2CC94}" name="Column13827" dataDxfId="2697"/>
    <tableColumn id="13844" xr3:uid="{04F925E2-6803-48A5-9705-56FF026E90DD}" name="Column13828" dataDxfId="2696"/>
    <tableColumn id="13845" xr3:uid="{EDFBC591-8358-425F-A9C7-A07E069E5573}" name="Column13829" dataDxfId="2695"/>
    <tableColumn id="13846" xr3:uid="{3603773F-1AB2-4FC2-8731-317C14AE988C}" name="Column13830" dataDxfId="2694"/>
    <tableColumn id="13847" xr3:uid="{5C3C23C7-1546-4FD6-B338-7C83AB903EC2}" name="Column13831" dataDxfId="2693"/>
    <tableColumn id="13848" xr3:uid="{2C0AC4D0-C884-4FF2-8748-7E59F8302EAC}" name="Column13832" dataDxfId="2692"/>
    <tableColumn id="13849" xr3:uid="{4CB4D7B6-4A9D-4C8F-BB35-3BA7F4248677}" name="Column13833" dataDxfId="2691"/>
    <tableColumn id="13850" xr3:uid="{D8D7AF15-3AD0-48E7-A5C8-30DC00E0DDFF}" name="Column13834" dataDxfId="2690"/>
    <tableColumn id="13851" xr3:uid="{E1E607F8-EDBF-4E06-AC53-A99452D7C78B}" name="Column13835" dataDxfId="2689"/>
    <tableColumn id="13852" xr3:uid="{44A83A53-4FA2-4F25-8705-F1C4460DA227}" name="Column13836" dataDxfId="2688"/>
    <tableColumn id="13853" xr3:uid="{1EFCA643-507F-4323-9438-34C364AC5BAA}" name="Column13837" dataDxfId="2687"/>
    <tableColumn id="13854" xr3:uid="{96819A26-99E5-4241-BF48-B5CBC90463A8}" name="Column13838" dataDxfId="2686"/>
    <tableColumn id="13855" xr3:uid="{221D10BA-A7F5-4336-A26F-3ADDF570F973}" name="Column13839" dataDxfId="2685"/>
    <tableColumn id="13856" xr3:uid="{93E76717-9D96-417B-82C1-886441CD3AFB}" name="Column13840" dataDxfId="2684"/>
    <tableColumn id="13857" xr3:uid="{BFE95B17-F4E9-4EB2-88EA-C05B08F97201}" name="Column13841" dataDxfId="2683"/>
    <tableColumn id="13858" xr3:uid="{438B3982-428C-4D9A-AB1B-A17D41357A76}" name="Column13842" dataDxfId="2682"/>
    <tableColumn id="13859" xr3:uid="{B6959430-DEEC-4A8C-A2E0-D1B0CA9D4DF0}" name="Column13843" dataDxfId="2681"/>
    <tableColumn id="13860" xr3:uid="{8D45105C-F244-4B21-97C1-A2E41633FFEC}" name="Column13844" dataDxfId="2680"/>
    <tableColumn id="13861" xr3:uid="{395E9FA5-19B0-4712-BFA4-13893F692CC8}" name="Column13845" dataDxfId="2679"/>
    <tableColumn id="13862" xr3:uid="{3E4700E3-5D55-47C4-B1E0-409FBC031D84}" name="Column13846" dataDxfId="2678"/>
    <tableColumn id="13863" xr3:uid="{2075B788-7427-4D35-8134-D468FD37C71B}" name="Column13847" dataDxfId="2677"/>
    <tableColumn id="13864" xr3:uid="{7CF19F72-8970-4C50-961C-910FE9412609}" name="Column13848" dataDxfId="2676"/>
    <tableColumn id="13865" xr3:uid="{53D8C51F-D1F8-4DE8-B987-D542FEEE7D26}" name="Column13849" dataDxfId="2675"/>
    <tableColumn id="13866" xr3:uid="{C12A4908-82A6-4C6C-94DC-3A321E0B3E4D}" name="Column13850" dataDxfId="2674"/>
    <tableColumn id="13867" xr3:uid="{FC4140B0-60E5-4045-A2AF-1A29E0C8CA3D}" name="Column13851" dataDxfId="2673"/>
    <tableColumn id="13868" xr3:uid="{EB3D8ECE-2C7D-4349-8B60-1E8629FFF6A4}" name="Column13852" dataDxfId="2672"/>
    <tableColumn id="13869" xr3:uid="{30212183-87B6-47D2-AEB2-E7585740D513}" name="Column13853" dataDxfId="2671"/>
    <tableColumn id="13870" xr3:uid="{93C52F1C-317F-49E5-A619-5799723CD1A5}" name="Column13854" dataDxfId="2670"/>
    <tableColumn id="13871" xr3:uid="{0962C938-DCAF-4AEA-8C08-6C28ACC94F74}" name="Column13855" dataDxfId="2669"/>
    <tableColumn id="13872" xr3:uid="{AAA1D175-860B-4F61-B662-06A59D6E3C39}" name="Column13856" dataDxfId="2668"/>
    <tableColumn id="13873" xr3:uid="{59DC7007-1301-4E83-9544-63AA26C1355C}" name="Column13857" dataDxfId="2667"/>
    <tableColumn id="13874" xr3:uid="{15D7EB26-A282-4586-AFDC-786A497C07A9}" name="Column13858" dataDxfId="2666"/>
    <tableColumn id="13875" xr3:uid="{36DD42CD-3FA4-493C-8673-9406245F8907}" name="Column13859" dataDxfId="2665"/>
    <tableColumn id="13876" xr3:uid="{C984BEEE-6CED-4C53-B9F4-244E79B0E60E}" name="Column13860" dataDxfId="2664"/>
    <tableColumn id="13877" xr3:uid="{0E4A7E86-3D03-41FB-80B1-69017ED48760}" name="Column13861" dataDxfId="2663"/>
    <tableColumn id="13878" xr3:uid="{5BDE7934-3D54-44D8-9AC1-3AC1AA2BEFC3}" name="Column13862" dataDxfId="2662"/>
    <tableColumn id="13879" xr3:uid="{D6A718EA-52BB-4C4D-922F-A1E6883B7E6E}" name="Column13863" dataDxfId="2661"/>
    <tableColumn id="13880" xr3:uid="{5AB0307A-62BF-4DBF-851A-3AE31A1D7C92}" name="Column13864" dataDxfId="2660"/>
    <tableColumn id="13881" xr3:uid="{D4A45E17-1995-4753-B9E5-42557FDA101F}" name="Column13865" dataDxfId="2659"/>
    <tableColumn id="13882" xr3:uid="{E6AFAD9B-AE7F-4792-8686-1FAB1847572F}" name="Column13866" dataDxfId="2658"/>
    <tableColumn id="13883" xr3:uid="{C55934E2-77C5-48A8-9FD0-8AA5DA8C9796}" name="Column13867" dataDxfId="2657"/>
    <tableColumn id="13884" xr3:uid="{707C2351-0F39-4FEE-A6AF-2CD398492C12}" name="Column13868" dataDxfId="2656"/>
    <tableColumn id="13885" xr3:uid="{A9DF793F-5955-4CCF-B5FF-5ED095878377}" name="Column13869" dataDxfId="2655"/>
    <tableColumn id="13886" xr3:uid="{D6955F79-8124-4311-8D30-554F1DDFB58B}" name="Column13870" dataDxfId="2654"/>
    <tableColumn id="13887" xr3:uid="{E73412A3-2726-4A67-9108-E05D315BE2FB}" name="Column13871" dataDxfId="2653"/>
    <tableColumn id="13888" xr3:uid="{F6123D50-210B-4A58-B6BE-4A7C40EA1C74}" name="Column13872" dataDxfId="2652"/>
    <tableColumn id="13889" xr3:uid="{AD8DB83F-D666-4BCF-B947-495F470A537D}" name="Column13873" dataDxfId="2651"/>
    <tableColumn id="13890" xr3:uid="{DB6ED73A-6C6B-48EC-BF9A-4C4CC50E426D}" name="Column13874" dataDxfId="2650"/>
    <tableColumn id="13891" xr3:uid="{DE8E0175-D5D6-47A3-B641-6C4670D43485}" name="Column13875" dataDxfId="2649"/>
    <tableColumn id="13892" xr3:uid="{D5B8490C-C9E9-4ADB-94F6-B174B144B53F}" name="Column13876" dataDxfId="2648"/>
    <tableColumn id="13893" xr3:uid="{7291FE48-4511-49A5-8B34-80B7BDADEE28}" name="Column13877" dataDxfId="2647"/>
    <tableColumn id="13894" xr3:uid="{B8F3585B-9DA0-4217-982B-B0C940B90C8C}" name="Column13878" dataDxfId="2646"/>
    <tableColumn id="13895" xr3:uid="{E16A16AD-020D-4A1C-821E-192AB868A3EF}" name="Column13879" dataDxfId="2645"/>
    <tableColumn id="13896" xr3:uid="{0318A690-1BAD-4D66-966E-07FB288BC31C}" name="Column13880" dataDxfId="2644"/>
    <tableColumn id="13897" xr3:uid="{7CECC1C5-930F-4BC3-8E4A-6BB2185022D7}" name="Column13881" dataDxfId="2643"/>
    <tableColumn id="13898" xr3:uid="{DD0FB752-E367-4CFC-86DA-D2FE07501595}" name="Column13882" dataDxfId="2642"/>
    <tableColumn id="13899" xr3:uid="{CD7B1693-8545-4A66-BE56-A7ED027BA09A}" name="Column13883" dataDxfId="2641"/>
    <tableColumn id="13900" xr3:uid="{375123C5-0DA3-43ED-B16E-2DB33E7B4A40}" name="Column13884" dataDxfId="2640"/>
    <tableColumn id="13901" xr3:uid="{47D55F56-F962-481A-BD41-74F090D7A2C5}" name="Column13885" dataDxfId="2639"/>
    <tableColumn id="13902" xr3:uid="{7ACA48AB-259D-4A90-B8AA-ACA8E1F03F51}" name="Column13886" dataDxfId="2638"/>
    <tableColumn id="13903" xr3:uid="{FA275A4C-F525-4028-9DB6-24DAE84B1B10}" name="Column13887" dataDxfId="2637"/>
    <tableColumn id="13904" xr3:uid="{16E86FAC-9201-4F3B-8228-EBD149753EF3}" name="Column13888" dataDxfId="2636"/>
    <tableColumn id="13905" xr3:uid="{B2CAA9C3-E27C-4575-A19C-29D947F0484A}" name="Column13889" dataDxfId="2635"/>
    <tableColumn id="13906" xr3:uid="{98D655F4-922D-4444-86F6-6440129B64D4}" name="Column13890" dataDxfId="2634"/>
    <tableColumn id="13907" xr3:uid="{B2FA77D7-AEEC-4573-8EB9-9F25205EA595}" name="Column13891" dataDxfId="2633"/>
    <tableColumn id="13908" xr3:uid="{928B02BE-AAE3-4CF1-BE7C-BA52C4E92349}" name="Column13892" dataDxfId="2632"/>
    <tableColumn id="13909" xr3:uid="{C8DFA142-D132-45DA-A2DE-4BF0FE2EBC1A}" name="Column13893" dataDxfId="2631"/>
    <tableColumn id="13910" xr3:uid="{6051FE1B-B638-4423-9757-7114393A527B}" name="Column13894" dataDxfId="2630"/>
    <tableColumn id="13911" xr3:uid="{90215FE0-434B-446B-B754-0DA051A3C010}" name="Column13895" dataDxfId="2629"/>
    <tableColumn id="13912" xr3:uid="{EC040A23-9C4F-4D91-B667-0FC8658F3B72}" name="Column13896" dataDxfId="2628"/>
    <tableColumn id="13913" xr3:uid="{550B5B14-0C33-4541-A134-C2D7573D667D}" name="Column13897" dataDxfId="2627"/>
    <tableColumn id="13914" xr3:uid="{0B561AC2-0161-4E4E-AA3A-D2B5BACF36C7}" name="Column13898" dataDxfId="2626"/>
    <tableColumn id="13915" xr3:uid="{B19DC8C8-6179-4509-A6AC-B69E809CD065}" name="Column13899" dataDxfId="2625"/>
    <tableColumn id="13916" xr3:uid="{2BE0D8B4-A236-4302-AD22-3B0371EA1C2F}" name="Column13900" dataDxfId="2624"/>
    <tableColumn id="13917" xr3:uid="{AC5D5A6A-2074-47DD-AB86-6070A0B5661E}" name="Column13901" dataDxfId="2623"/>
    <tableColumn id="13918" xr3:uid="{B4D599A8-C1D9-4766-9872-96B879285109}" name="Column13902" dataDxfId="2622"/>
    <tableColumn id="13919" xr3:uid="{BEAB0EA5-C2C0-4099-BDC6-5F0DE39262A3}" name="Column13903" dataDxfId="2621"/>
    <tableColumn id="13920" xr3:uid="{92D7B6C5-E42D-40A3-819E-5492A194BAB2}" name="Column13904" dataDxfId="2620"/>
    <tableColumn id="13921" xr3:uid="{CEEE3774-C218-42D2-87A8-74C364E1914F}" name="Column13905" dataDxfId="2619"/>
    <tableColumn id="13922" xr3:uid="{13A28116-51B8-42CE-B109-0490BB046022}" name="Column13906" dataDxfId="2618"/>
    <tableColumn id="13923" xr3:uid="{A8AE8F3D-901E-4BF8-A6D8-5842D27EE810}" name="Column13907" dataDxfId="2617"/>
    <tableColumn id="13924" xr3:uid="{1DCA6C8F-635F-46AA-8B13-3179689D486A}" name="Column13908" dataDxfId="2616"/>
    <tableColumn id="13925" xr3:uid="{D2ECFEA8-2FC2-4465-840B-1EF82CD549A1}" name="Column13909" dataDxfId="2615"/>
    <tableColumn id="13926" xr3:uid="{20F79DE2-19DF-4B3C-AD00-58015CB33A17}" name="Column13910" dataDxfId="2614"/>
    <tableColumn id="13927" xr3:uid="{2B377984-DADE-41DE-A282-A9F84F2559F8}" name="Column13911" dataDxfId="2613"/>
    <tableColumn id="13928" xr3:uid="{FC3329DF-6949-4C78-86D5-71E7731C131D}" name="Column13912" dataDxfId="2612"/>
    <tableColumn id="13929" xr3:uid="{727E1B4F-A512-4C19-BD25-1FA0B380422A}" name="Column13913" dataDxfId="2611"/>
    <tableColumn id="13930" xr3:uid="{B2A038E1-95E5-4F56-BF87-8980339293CC}" name="Column13914" dataDxfId="2610"/>
    <tableColumn id="13931" xr3:uid="{D603E51D-21E3-4DBE-B1F2-578A5D9111AB}" name="Column13915" dataDxfId="2609"/>
    <tableColumn id="13932" xr3:uid="{6A9BE376-731C-4128-86D6-40C8F5939637}" name="Column13916" dataDxfId="2608"/>
    <tableColumn id="13933" xr3:uid="{B22C22F6-0189-4975-A5A8-95FCF378A212}" name="Column13917" dataDxfId="2607"/>
    <tableColumn id="13934" xr3:uid="{16F3F1EA-FAF0-4C2A-8139-EBE4263950B9}" name="Column13918" dataDxfId="2606"/>
    <tableColumn id="13935" xr3:uid="{0F16776C-7CA3-46F5-A730-3C10B59BB2B4}" name="Column13919" dataDxfId="2605"/>
    <tableColumn id="13936" xr3:uid="{0368A83E-EAA5-4B0B-AEFF-E6FC848391BF}" name="Column13920" dataDxfId="2604"/>
    <tableColumn id="13937" xr3:uid="{4F37F024-A68C-4C17-962F-2F2689E4B691}" name="Column13921" dataDxfId="2603"/>
    <tableColumn id="13938" xr3:uid="{E7747304-B5B6-43DF-B1DE-86C2F5BA6A17}" name="Column13922" dataDxfId="2602"/>
    <tableColumn id="13939" xr3:uid="{F0C3F59C-370F-4D68-ABC8-5283614399D7}" name="Column13923" dataDxfId="2601"/>
    <tableColumn id="13940" xr3:uid="{D7E9013E-AFCC-4B9C-8704-26E8FAC1C931}" name="Column13924" dataDxfId="2600"/>
    <tableColumn id="13941" xr3:uid="{45DC9420-7280-4AE7-90CC-797558E81040}" name="Column13925" dataDxfId="2599"/>
    <tableColumn id="13942" xr3:uid="{FE870D4A-24B1-45EC-91C3-037EF012C814}" name="Column13926" dataDxfId="2598"/>
    <tableColumn id="13943" xr3:uid="{541893E0-BCC3-4402-8813-E3D3D787B96A}" name="Column13927" dataDxfId="2597"/>
    <tableColumn id="13944" xr3:uid="{28897B1D-AC55-4115-9FE4-DFD3178BF58C}" name="Column13928" dataDxfId="2596"/>
    <tableColumn id="13945" xr3:uid="{3FE4C9A5-99BB-4C5D-AC44-110CDAB5FFA7}" name="Column13929" dataDxfId="2595"/>
    <tableColumn id="13946" xr3:uid="{70AC8548-D1C4-4750-98F6-1E4DD95BFCE4}" name="Column13930" dataDxfId="2594"/>
    <tableColumn id="13947" xr3:uid="{F3D8AD24-5EA4-4BF0-923B-6155EC3BF66F}" name="Column13931" dataDxfId="2593"/>
    <tableColumn id="13948" xr3:uid="{0843F4B5-1E4D-46E5-BA57-16A3FF5355D4}" name="Column13932" dataDxfId="2592"/>
    <tableColumn id="13949" xr3:uid="{AACBFC99-267F-4984-B64D-7B3A776451E1}" name="Column13933" dataDxfId="2591"/>
    <tableColumn id="13950" xr3:uid="{3711EB02-7312-4BB4-9B21-04BC9A76249B}" name="Column13934" dataDxfId="2590"/>
    <tableColumn id="13951" xr3:uid="{C6B7883D-7D8E-444E-AABA-A73545C2F481}" name="Column13935" dataDxfId="2589"/>
    <tableColumn id="13952" xr3:uid="{3FB56AC3-C862-4540-B99D-A254235EC70E}" name="Column13936" dataDxfId="2588"/>
    <tableColumn id="13953" xr3:uid="{9A5BA323-4EEC-4F73-A79F-4EBD3B1615A0}" name="Column13937" dataDxfId="2587"/>
    <tableColumn id="13954" xr3:uid="{C2096CCD-B2D4-488F-AA0F-312DB7FBA168}" name="Column13938" dataDxfId="2586"/>
    <tableColumn id="13955" xr3:uid="{7E76636A-147B-4582-BC04-0A1974F6A2F1}" name="Column13939" dataDxfId="2585"/>
    <tableColumn id="13956" xr3:uid="{9B961913-4C84-476E-8DBB-5BE09914D299}" name="Column13940" dataDxfId="2584"/>
    <tableColumn id="13957" xr3:uid="{F2214463-6558-492F-AA46-48ACA8F01C6E}" name="Column13941" dataDxfId="2583"/>
    <tableColumn id="13958" xr3:uid="{390CE83E-CA6B-48CC-AEA2-0B2C14BE4978}" name="Column13942" dataDxfId="2582"/>
    <tableColumn id="13959" xr3:uid="{B46CCD24-EF7C-4B50-BB01-CAD258C95C51}" name="Column13943" dataDxfId="2581"/>
    <tableColumn id="13960" xr3:uid="{8FB3AEEA-D985-49AB-A320-C331B7B3F8AA}" name="Column13944" dataDxfId="2580"/>
    <tableColumn id="13961" xr3:uid="{B3DAF551-7928-43DA-96E1-6EB8605D2574}" name="Column13945" dataDxfId="2579"/>
    <tableColumn id="13962" xr3:uid="{46056F66-DD3E-49D8-BFEE-FA9901C50944}" name="Column13946" dataDxfId="2578"/>
    <tableColumn id="13963" xr3:uid="{4F425BCF-01D1-4D2E-B04D-0B90830D8C6C}" name="Column13947" dataDxfId="2577"/>
    <tableColumn id="13964" xr3:uid="{BBC33B78-8394-496A-866D-DE61E3D9E935}" name="Column13948" dataDxfId="2576"/>
    <tableColumn id="13965" xr3:uid="{ECDB4A01-0413-4BAA-9938-88403114E796}" name="Column13949" dataDxfId="2575"/>
    <tableColumn id="13966" xr3:uid="{CEDBDE62-A2A8-45B1-9951-63AD64C466C4}" name="Column13950" dataDxfId="2574"/>
    <tableColumn id="13967" xr3:uid="{CCE5288D-FA1F-4627-B1E4-2E81D3E60BD9}" name="Column13951" dataDxfId="2573"/>
    <tableColumn id="13968" xr3:uid="{76792E52-E96D-4CB8-ABD3-8B67FB8B5467}" name="Column13952" dataDxfId="2572"/>
    <tableColumn id="13969" xr3:uid="{DCED7AEC-C299-4F56-8020-89CCDC5C20DE}" name="Column13953" dataDxfId="2571"/>
    <tableColumn id="13970" xr3:uid="{3576435A-F480-4115-9B08-9C645AE42839}" name="Column13954" dataDxfId="2570"/>
    <tableColumn id="13971" xr3:uid="{371004E2-96C6-4832-8C4A-A5DA8A13E1CF}" name="Column13955" dataDxfId="2569"/>
    <tableColumn id="13972" xr3:uid="{EC774895-13E3-447F-86DC-3619BA53757D}" name="Column13956" dataDxfId="2568"/>
    <tableColumn id="13973" xr3:uid="{0696C074-214F-4465-8357-5CAC58381914}" name="Column13957" dataDxfId="2567"/>
    <tableColumn id="13974" xr3:uid="{CD92415C-F2D4-4284-9838-1BE8F2500D93}" name="Column13958" dataDxfId="2566"/>
    <tableColumn id="13975" xr3:uid="{C8E6BEA8-91D5-491F-A08E-76954B4147B7}" name="Column13959" dataDxfId="2565"/>
    <tableColumn id="13976" xr3:uid="{90B7119B-28DD-4723-BC2F-720EFB9F2F06}" name="Column13960" dataDxfId="2564"/>
    <tableColumn id="13977" xr3:uid="{9B936790-9868-4381-8D0C-23ACA747EC7A}" name="Column13961" dataDxfId="2563"/>
    <tableColumn id="13978" xr3:uid="{40F63B82-02CF-4DA5-AE89-2550A0EACC9F}" name="Column13962" dataDxfId="2562"/>
    <tableColumn id="13979" xr3:uid="{1DBE3F12-7E1E-4AE8-86EA-022D003692C6}" name="Column13963" dataDxfId="2561"/>
    <tableColumn id="13980" xr3:uid="{E4D34676-AE94-4B13-8671-783BD717012E}" name="Column13964" dataDxfId="2560"/>
    <tableColumn id="13981" xr3:uid="{CAD94DB4-2259-4B5C-B3FC-3804416545FF}" name="Column13965" dataDxfId="2559"/>
    <tableColumn id="13982" xr3:uid="{B7BF5B82-E23F-4E22-9DC4-238F183AC0AA}" name="Column13966" dataDxfId="2558"/>
    <tableColumn id="13983" xr3:uid="{099DA4FF-BE9B-44E8-A0EB-9F80CBBCAE8C}" name="Column13967" dataDxfId="2557"/>
    <tableColumn id="13984" xr3:uid="{93867CBE-34BD-467C-9AF0-46C9C8E0D321}" name="Column13968" dataDxfId="2556"/>
    <tableColumn id="13985" xr3:uid="{81AD3CB8-878C-4C92-902C-61D5F853092D}" name="Column13969" dataDxfId="2555"/>
    <tableColumn id="13986" xr3:uid="{AAC9A082-F78B-4F6B-9618-0C11A5C993C2}" name="Column13970" dataDxfId="2554"/>
    <tableColumn id="13987" xr3:uid="{4B203D38-6924-4E72-9994-A1DB2A1E4007}" name="Column13971" dataDxfId="2553"/>
    <tableColumn id="13988" xr3:uid="{D27E4BA4-AD47-45AC-9718-0F1C64B876FB}" name="Column13972" dataDxfId="2552"/>
    <tableColumn id="13989" xr3:uid="{B4B91BDF-3A65-4096-95D4-975861EBDBE8}" name="Column13973" dataDxfId="2551"/>
    <tableColumn id="13990" xr3:uid="{45C1A877-4583-4262-B057-1C4E1EEBAD3F}" name="Column13974" dataDxfId="2550"/>
    <tableColumn id="13991" xr3:uid="{925816AB-C166-4379-94BD-FEDAF56B9D14}" name="Column13975" dataDxfId="2549"/>
    <tableColumn id="13992" xr3:uid="{0807F4E3-7AE1-4E92-8147-5325E708FCB2}" name="Column13976" dataDxfId="2548"/>
    <tableColumn id="13993" xr3:uid="{AA0FC235-558C-4C2A-B5F7-3A6AED279823}" name="Column13977" dataDxfId="2547"/>
    <tableColumn id="13994" xr3:uid="{435C72A6-6440-4275-82DC-449528B9E8AC}" name="Column13978" dataDxfId="2546"/>
    <tableColumn id="13995" xr3:uid="{62857C5E-166F-41E7-8E88-34123473F4EB}" name="Column13979" dataDxfId="2545"/>
    <tableColumn id="13996" xr3:uid="{D8A7EF27-9731-4768-BAB0-282407361125}" name="Column13980" dataDxfId="2544"/>
    <tableColumn id="13997" xr3:uid="{D0FFB55D-05C1-4FAF-8706-0748FEE8847B}" name="Column13981" dataDxfId="2543"/>
    <tableColumn id="13998" xr3:uid="{28524878-D59E-487B-806D-3D3938521B9C}" name="Column13982" dataDxfId="2542"/>
    <tableColumn id="13999" xr3:uid="{9F5D46A7-1B32-4532-84EF-353AFCE5BE7E}" name="Column13983" dataDxfId="2541"/>
    <tableColumn id="14000" xr3:uid="{47BE0D1A-59AC-4DDE-AF25-EB7BCC9D3A3F}" name="Column13984" dataDxfId="2540"/>
    <tableColumn id="14001" xr3:uid="{4DB1A881-F972-4E63-94AE-863DDE3C7993}" name="Column13985" dataDxfId="2539"/>
    <tableColumn id="14002" xr3:uid="{D5125D2F-1A29-4307-93F4-80D5E1D264EF}" name="Column13986" dataDxfId="2538"/>
    <tableColumn id="14003" xr3:uid="{20BCA162-8EB0-4650-B7CA-297BCE427BFA}" name="Column13987" dataDxfId="2537"/>
    <tableColumn id="14004" xr3:uid="{9DEE5EDC-92C3-4977-97D0-C231852F4F9F}" name="Column13988" dataDxfId="2536"/>
    <tableColumn id="14005" xr3:uid="{8D348C7F-4B13-4C38-8142-2C0205050905}" name="Column13989" dataDxfId="2535"/>
    <tableColumn id="14006" xr3:uid="{7642B96B-8531-40CA-BB18-18980CED0C0C}" name="Column13990" dataDxfId="2534"/>
    <tableColumn id="14007" xr3:uid="{DDC6D5D2-274E-45AC-B655-DC02942E4BAC}" name="Column13991" dataDxfId="2533"/>
    <tableColumn id="14008" xr3:uid="{086DD1AC-7662-4518-87BA-16BA0E571D3F}" name="Column13992" dataDxfId="2532"/>
    <tableColumn id="14009" xr3:uid="{6ACC4FB2-3884-4ED0-95D3-D929148ECECA}" name="Column13993" dataDxfId="2531"/>
    <tableColumn id="14010" xr3:uid="{8EAF9517-84E2-498A-8B6A-416E8C28EF14}" name="Column13994" dataDxfId="2530"/>
    <tableColumn id="14011" xr3:uid="{1EEF0DF6-DC24-43B2-8E72-B7B0EB0DA8BA}" name="Column13995" dataDxfId="2529"/>
    <tableColumn id="14012" xr3:uid="{B3D42B7D-08CE-4989-8A0C-E308B36ABD60}" name="Column13996" dataDxfId="2528"/>
    <tableColumn id="14013" xr3:uid="{90884251-1A5C-4E60-A404-BBE537E959BD}" name="Column13997" dataDxfId="2527"/>
    <tableColumn id="14014" xr3:uid="{2ECFEEC4-1E67-4212-923C-0CCA0C7FD2FE}" name="Column13998" dataDxfId="2526"/>
    <tableColumn id="14015" xr3:uid="{72F08A35-042D-4CC1-BF6D-29FE9D864079}" name="Column13999" dataDxfId="2525"/>
    <tableColumn id="14016" xr3:uid="{138A92B7-9C74-4101-971D-FBD47C3B7757}" name="Column14000" dataDxfId="2524"/>
    <tableColumn id="14017" xr3:uid="{4177DCF1-B4B1-4925-9308-EEC99EFB01B4}" name="Column14001" dataDxfId="2523"/>
    <tableColumn id="14018" xr3:uid="{244CAE87-B082-4564-BC0B-26D656E78CB9}" name="Column14002" dataDxfId="2522"/>
    <tableColumn id="14019" xr3:uid="{0020277C-93CF-4DC9-B5B3-55FD8F987EBE}" name="Column14003" dataDxfId="2521"/>
    <tableColumn id="14020" xr3:uid="{914628AC-FF73-49C5-BA34-9DBBEF763F68}" name="Column14004" dataDxfId="2520"/>
    <tableColumn id="14021" xr3:uid="{3DF03273-C6BB-4AB8-92CB-E2CD71DABE8C}" name="Column14005" dataDxfId="2519"/>
    <tableColumn id="14022" xr3:uid="{74901431-5DC1-4710-B33A-887A65F77807}" name="Column14006" dataDxfId="2518"/>
    <tableColumn id="14023" xr3:uid="{68B3E15F-ECC6-492C-A976-516BC8903079}" name="Column14007" dataDxfId="2517"/>
    <tableColumn id="14024" xr3:uid="{BD187392-3896-4DF7-B770-0EBABCC19982}" name="Column14008" dataDxfId="2516"/>
    <tableColumn id="14025" xr3:uid="{74A1865B-B76F-4591-8017-6730672A75A7}" name="Column14009" dataDxfId="2515"/>
    <tableColumn id="14026" xr3:uid="{181D43BB-79B6-4395-925B-CA2EEA65F97B}" name="Column14010" dataDxfId="2514"/>
    <tableColumn id="14027" xr3:uid="{F3848B83-FE49-4EBB-A5C1-D01945255E7A}" name="Column14011" dataDxfId="2513"/>
    <tableColumn id="14028" xr3:uid="{7D1FC7CA-1452-4F14-8E13-D823BEA16FE7}" name="Column14012" dataDxfId="2512"/>
    <tableColumn id="14029" xr3:uid="{AE34FCC4-EF33-41AB-AFDE-0B6D818A36CA}" name="Column14013" dataDxfId="2511"/>
    <tableColumn id="14030" xr3:uid="{26520602-CF6D-423C-8EE2-99AE68AF8EC0}" name="Column14014" dataDxfId="2510"/>
    <tableColumn id="14031" xr3:uid="{C726BE80-0FBD-4D2C-8DDE-69E74363A1A5}" name="Column14015" dataDxfId="2509"/>
    <tableColumn id="14032" xr3:uid="{7A533DE9-30BA-4BC2-A601-FDED5390A3DD}" name="Column14016" dataDxfId="2508"/>
    <tableColumn id="14033" xr3:uid="{060AD9BE-96F3-496A-A1F1-2DC9C5379FB9}" name="Column14017" dataDxfId="2507"/>
    <tableColumn id="14034" xr3:uid="{55B75CF7-E12A-4AD3-A9A9-8D57EEC7E33D}" name="Column14018" dataDxfId="2506"/>
    <tableColumn id="14035" xr3:uid="{76AC83FE-8163-4FDA-8596-596B7444DC41}" name="Column14019" dataDxfId="2505"/>
    <tableColumn id="14036" xr3:uid="{2C7EC65A-EFC4-4A27-B45C-E1D97453EDB3}" name="Column14020" dataDxfId="2504"/>
    <tableColumn id="14037" xr3:uid="{C440AB8B-2872-433E-90D5-EAA1DF68DAF3}" name="Column14021" dataDxfId="2503"/>
    <tableColumn id="14038" xr3:uid="{B91E17AD-F809-4233-B3AE-80F6CABE2B1F}" name="Column14022" dataDxfId="2502"/>
    <tableColumn id="14039" xr3:uid="{CCED99F3-0724-473C-8690-5A578E7AE5D3}" name="Column14023" dataDxfId="2501"/>
    <tableColumn id="14040" xr3:uid="{2E1CC531-1E2A-45F7-8C03-20C826927FD0}" name="Column14024" dataDxfId="2500"/>
    <tableColumn id="14041" xr3:uid="{28074C19-1190-42A9-92DF-2F893F4B1067}" name="Column14025" dataDxfId="2499"/>
    <tableColumn id="14042" xr3:uid="{F57C1660-68DF-4722-BB1E-72B371765C77}" name="Column14026" dataDxfId="2498"/>
    <tableColumn id="14043" xr3:uid="{B0EBBD68-C234-4478-8BE6-6360E3DDE2D5}" name="Column14027" dataDxfId="2497"/>
    <tableColumn id="14044" xr3:uid="{AA6BC986-EE4F-412D-92F3-B389F71E7484}" name="Column14028" dataDxfId="2496"/>
    <tableColumn id="14045" xr3:uid="{6E53CDA1-D1F9-48C0-A4FB-086BBD7BCA16}" name="Column14029" dataDxfId="2495"/>
    <tableColumn id="14046" xr3:uid="{DDE6A570-CC24-40A0-82B7-DA8FFA5DDD9A}" name="Column14030" dataDxfId="2494"/>
    <tableColumn id="14047" xr3:uid="{9A831E10-0F0A-4F44-85E3-F697F831E66E}" name="Column14031" dataDxfId="2493"/>
    <tableColumn id="14048" xr3:uid="{16FBE951-7DDC-469D-AF81-57B4C7591CD9}" name="Column14032" dataDxfId="2492"/>
    <tableColumn id="14049" xr3:uid="{77E780E0-B2D1-4F37-832E-DC9CF302CBA3}" name="Column14033" dataDxfId="2491"/>
    <tableColumn id="14050" xr3:uid="{536256CB-4F0C-4D45-AEF1-1D22E32A5DE4}" name="Column14034" dataDxfId="2490"/>
    <tableColumn id="14051" xr3:uid="{0D18568E-3B73-420B-9094-06058321CDA0}" name="Column14035" dataDxfId="2489"/>
    <tableColumn id="14052" xr3:uid="{8C5564BB-A9FB-4DEE-A2BE-493792B5A3D7}" name="Column14036" dataDxfId="2488"/>
    <tableColumn id="14053" xr3:uid="{AF84605D-63D3-48A5-A917-11FEBD148A38}" name="Column14037" dataDxfId="2487"/>
    <tableColumn id="14054" xr3:uid="{20C0420F-4431-4016-A941-9F4B44BC411A}" name="Column14038" dataDxfId="2486"/>
    <tableColumn id="14055" xr3:uid="{DB2BC3EB-27AD-4095-98BF-472814E23170}" name="Column14039" dataDxfId="2485"/>
    <tableColumn id="14056" xr3:uid="{C15792EB-2D86-4867-B641-5683DBB50E33}" name="Column14040" dataDxfId="2484"/>
    <tableColumn id="14057" xr3:uid="{79B3A146-0A46-41AF-ABE9-DB22773B4B23}" name="Column14041" dataDxfId="2483"/>
    <tableColumn id="14058" xr3:uid="{D4A1B087-860B-491C-A08F-D9F686097835}" name="Column14042" dataDxfId="2482"/>
    <tableColumn id="14059" xr3:uid="{4C7DC4CC-3E0C-418E-8B8D-5983B7F9C9D4}" name="Column14043" dataDxfId="2481"/>
    <tableColumn id="14060" xr3:uid="{73A214D4-18AF-47AD-9BB7-2500EB44EFCA}" name="Column14044" dataDxfId="2480"/>
    <tableColumn id="14061" xr3:uid="{93D2CE5E-5C6B-4317-B910-EE453E6E8DCD}" name="Column14045" dataDxfId="2479"/>
    <tableColumn id="14062" xr3:uid="{09546B10-6709-4E44-BF62-47C8D58FACF9}" name="Column14046" dataDxfId="2478"/>
    <tableColumn id="14063" xr3:uid="{1011934F-43D8-4B1F-8B34-8BF53E1D6677}" name="Column14047" dataDxfId="2477"/>
    <tableColumn id="14064" xr3:uid="{16BB0350-4F51-4E3A-8CE1-7C027A030243}" name="Column14048" dataDxfId="2476"/>
    <tableColumn id="14065" xr3:uid="{3560D50A-4F6A-4326-B29A-731E8A4C7ECC}" name="Column14049" dataDxfId="2475"/>
    <tableColumn id="14066" xr3:uid="{2838FBCE-D97D-4A93-8C8E-728C7646CFEC}" name="Column14050" dataDxfId="2474"/>
    <tableColumn id="14067" xr3:uid="{4744D455-8ECA-400D-BC23-1235B249AC88}" name="Column14051" dataDxfId="2473"/>
    <tableColumn id="14068" xr3:uid="{962C0C5F-E0B4-493E-909A-77F2694F57A0}" name="Column14052" dataDxfId="2472"/>
    <tableColumn id="14069" xr3:uid="{F6C631A2-4BA7-40E7-9C8F-BFD052DE18C1}" name="Column14053" dataDxfId="2471"/>
    <tableColumn id="14070" xr3:uid="{BEC944CB-19BD-4662-8CD0-6860662A6324}" name="Column14054" dataDxfId="2470"/>
    <tableColumn id="14071" xr3:uid="{DBC8ACBF-F397-4BB9-B55D-C04EF109F36D}" name="Column14055" dataDxfId="2469"/>
    <tableColumn id="14072" xr3:uid="{B9A9A255-6C73-447F-BC1C-A79A27CF325F}" name="Column14056" dataDxfId="2468"/>
    <tableColumn id="14073" xr3:uid="{28276089-7C08-48E1-9043-C54E27686CC2}" name="Column14057" dataDxfId="2467"/>
    <tableColumn id="14074" xr3:uid="{EE7D6B30-583A-489A-B7D7-71E5017455AA}" name="Column14058" dataDxfId="2466"/>
    <tableColumn id="14075" xr3:uid="{65AE546E-27C8-46EF-853F-EEC416869167}" name="Column14059" dataDxfId="2465"/>
    <tableColumn id="14076" xr3:uid="{C66E8F25-C65E-4522-83DB-81D81550F4BE}" name="Column14060" dataDxfId="2464"/>
    <tableColumn id="14077" xr3:uid="{65C7C8EC-291B-44BA-9D59-36E10D523345}" name="Column14061" dataDxfId="2463"/>
    <tableColumn id="14078" xr3:uid="{01200C84-2C16-476C-90B7-C1F54E447A3F}" name="Column14062" dataDxfId="2462"/>
    <tableColumn id="14079" xr3:uid="{B788B22B-7016-4C53-B293-903AF5AC5B4F}" name="Column14063" dataDxfId="2461"/>
    <tableColumn id="14080" xr3:uid="{7D123561-6BD0-4770-8605-FB0E4BA7B162}" name="Column14064" dataDxfId="2460"/>
    <tableColumn id="14081" xr3:uid="{7B9B9CE6-C427-40AF-9815-C0CA29F4CB01}" name="Column14065" dataDxfId="2459"/>
    <tableColumn id="14082" xr3:uid="{E5F3DAB0-B34D-4DEE-A0A1-DB3986FBBDAB}" name="Column14066" dataDxfId="2458"/>
    <tableColumn id="14083" xr3:uid="{A051C44B-7074-4C30-A899-7414EDCEED14}" name="Column14067" dataDxfId="2457"/>
    <tableColumn id="14084" xr3:uid="{43BBD4FF-FD3E-4567-96DE-A5A270FB8692}" name="Column14068" dataDxfId="2456"/>
    <tableColumn id="14085" xr3:uid="{47479CC1-7E1E-4E12-AC83-0095724D7880}" name="Column14069" dataDxfId="2455"/>
    <tableColumn id="14086" xr3:uid="{C15A0822-46A9-4100-9203-B4AB7BE57A05}" name="Column14070" dataDxfId="2454"/>
    <tableColumn id="14087" xr3:uid="{5DC03FBB-1CD8-4259-855B-07C814B51C69}" name="Column14071" dataDxfId="2453"/>
    <tableColumn id="14088" xr3:uid="{61BA3B3D-64E2-4ABD-9CC4-782B533D63CD}" name="Column14072" dataDxfId="2452"/>
    <tableColumn id="14089" xr3:uid="{4922AB12-265C-4A83-9701-25EF241D2728}" name="Column14073" dataDxfId="2451"/>
    <tableColumn id="14090" xr3:uid="{C15D6EE6-9739-4CC5-B18E-DF9B3171E40C}" name="Column14074" dataDxfId="2450"/>
    <tableColumn id="14091" xr3:uid="{0A07A4D4-2C41-46B3-8EEE-81DCEA5B74B2}" name="Column14075" dataDxfId="2449"/>
    <tableColumn id="14092" xr3:uid="{54C08879-D092-4DC6-848D-FF1BD0F3A76F}" name="Column14076" dataDxfId="2448"/>
    <tableColumn id="14093" xr3:uid="{FEF47184-E6CC-4EBD-A61C-8E6C8FFA4D6F}" name="Column14077" dataDxfId="2447"/>
    <tableColumn id="14094" xr3:uid="{3D222C10-7F82-4CE8-9B97-BDA1013C0E6D}" name="Column14078" dataDxfId="2446"/>
    <tableColumn id="14095" xr3:uid="{AB0CDA93-7910-4437-90D0-CC96F2C32EA1}" name="Column14079" dataDxfId="2445"/>
    <tableColumn id="14096" xr3:uid="{EB6348D2-296E-4F0B-81FF-892AB6500108}" name="Column14080" dataDxfId="2444"/>
    <tableColumn id="14097" xr3:uid="{056A7F7E-3CD5-4420-8DDC-32E95A0CD84E}" name="Column14081" dataDxfId="2443"/>
    <tableColumn id="14098" xr3:uid="{1EBA3255-C18E-48F2-AEBB-CCCB1EF5034A}" name="Column14082" dataDxfId="2442"/>
    <tableColumn id="14099" xr3:uid="{4BB95A01-CEE3-4AE8-A677-13F5E6CBB22A}" name="Column14083" dataDxfId="2441"/>
    <tableColumn id="14100" xr3:uid="{6E7B06DB-EB4F-4519-885E-7BE6F6F075B9}" name="Column14084" dataDxfId="2440"/>
    <tableColumn id="14101" xr3:uid="{798D7655-C7C2-48D9-87F0-6268A2D7C204}" name="Column14085" dataDxfId="2439"/>
    <tableColumn id="14102" xr3:uid="{B69E3BE4-B7F0-4903-85B2-33928857FF2C}" name="Column14086" dataDxfId="2438"/>
    <tableColumn id="14103" xr3:uid="{F4D11B54-F548-4BB2-ACDE-2E794BCD2E26}" name="Column14087" dataDxfId="2437"/>
    <tableColumn id="14104" xr3:uid="{8B66AED6-B0DC-42C9-9940-08F0A082F762}" name="Column14088" dataDxfId="2436"/>
    <tableColumn id="14105" xr3:uid="{87DD296F-2F16-4666-930F-B948AC0C97C6}" name="Column14089" dataDxfId="2435"/>
    <tableColumn id="14106" xr3:uid="{6FE74059-AA9E-4A11-A245-9615DF09FCB7}" name="Column14090" dataDxfId="2434"/>
    <tableColumn id="14107" xr3:uid="{7A65B8B9-2594-4C9B-9DBB-5EC2DDDDDCF6}" name="Column14091" dataDxfId="2433"/>
    <tableColumn id="14108" xr3:uid="{9DECEF5A-FB74-4C27-A961-993EE85D0611}" name="Column14092" dataDxfId="2432"/>
    <tableColumn id="14109" xr3:uid="{C2361396-2F62-4D5C-9DEC-1F69C346C283}" name="Column14093" dataDxfId="2431"/>
    <tableColumn id="14110" xr3:uid="{B64B0E47-7243-471E-B80F-6702D1762E77}" name="Column14094" dataDxfId="2430"/>
    <tableColumn id="14111" xr3:uid="{1D1C9137-6338-4C10-A4A3-A83B5556040E}" name="Column14095" dataDxfId="2429"/>
    <tableColumn id="14112" xr3:uid="{AEE98CC3-538B-4FA0-B56C-024D22646C33}" name="Column14096" dataDxfId="2428"/>
    <tableColumn id="14113" xr3:uid="{9F1D0DFC-57CC-43E6-BED7-9FBE2B7C2E7A}" name="Column14097" dataDxfId="2427"/>
    <tableColumn id="14114" xr3:uid="{CA954ECF-745F-41C6-8BD3-8254DDCA6E11}" name="Column14098" dataDxfId="2426"/>
    <tableColumn id="14115" xr3:uid="{CEFC8335-D752-4F7B-B131-83DE3D9BAFE6}" name="Column14099" dataDxfId="2425"/>
    <tableColumn id="14116" xr3:uid="{1E03CDB0-4C16-4610-8A25-4E74A9563C2E}" name="Column14100" dataDxfId="2424"/>
    <tableColumn id="14117" xr3:uid="{5B8A98A3-DEE1-40A2-B10C-59D785D3D660}" name="Column14101" dataDxfId="2423"/>
    <tableColumn id="14118" xr3:uid="{9C709D96-772E-48A1-B436-F49369062F62}" name="Column14102" dataDxfId="2422"/>
    <tableColumn id="14119" xr3:uid="{B51F3D39-1F25-4B2F-8373-AC7F7D668FAB}" name="Column14103" dataDxfId="2421"/>
    <tableColumn id="14120" xr3:uid="{5F84C954-ACF8-42CE-8420-2AD83B95A46D}" name="Column14104" dataDxfId="2420"/>
    <tableColumn id="14121" xr3:uid="{0EC8684F-DBDD-4C2F-907A-68880F769F04}" name="Column14105" dataDxfId="2419"/>
    <tableColumn id="14122" xr3:uid="{96A861A5-B027-4D58-98E4-642632D30685}" name="Column14106" dataDxfId="2418"/>
    <tableColumn id="14123" xr3:uid="{2C6A1CCB-CFE4-4298-9F0D-48FD97824B14}" name="Column14107" dataDxfId="2417"/>
    <tableColumn id="14124" xr3:uid="{A5C34C36-774E-46E9-8F3F-A70AD328DCA7}" name="Column14108" dataDxfId="2416"/>
    <tableColumn id="14125" xr3:uid="{0BC464D2-7000-430F-8B35-561F0436C503}" name="Column14109" dataDxfId="2415"/>
    <tableColumn id="14126" xr3:uid="{A0495D66-1EA2-41F2-AEBB-E838403B66DD}" name="Column14110" dataDxfId="2414"/>
    <tableColumn id="14127" xr3:uid="{A3F0058B-58D7-4CB0-838D-F7D1D3B2D781}" name="Column14111" dataDxfId="2413"/>
    <tableColumn id="14128" xr3:uid="{F1F0B262-B5E3-41A6-8A79-CDB0EF847DBD}" name="Column14112" dataDxfId="2412"/>
    <tableColumn id="14129" xr3:uid="{95FEFC4E-D4FC-463E-AB42-68631F671F37}" name="Column14113" dataDxfId="2411"/>
    <tableColumn id="14130" xr3:uid="{F891E127-DB4E-4281-A50B-19C0B5016D9F}" name="Column14114" dataDxfId="2410"/>
    <tableColumn id="14131" xr3:uid="{9DB281E8-FA14-4F4D-AF8A-2333E51D7072}" name="Column14115" dataDxfId="2409"/>
    <tableColumn id="14132" xr3:uid="{A115710E-4A49-413B-9E4C-E5A094557095}" name="Column14116" dataDxfId="2408"/>
    <tableColumn id="14133" xr3:uid="{DA84013D-0173-461C-B517-42696E6360DB}" name="Column14117" dataDxfId="2407"/>
    <tableColumn id="14134" xr3:uid="{743131C5-E94C-44C3-9AE0-99ED2DCC2709}" name="Column14118" dataDxfId="2406"/>
    <tableColumn id="14135" xr3:uid="{9DB4C9D2-8D23-4B71-9954-007A5ECA9824}" name="Column14119" dataDxfId="2405"/>
    <tableColumn id="14136" xr3:uid="{A1E388F1-52CA-4CAF-AF87-3535552F8FA8}" name="Column14120" dataDxfId="2404"/>
    <tableColumn id="14137" xr3:uid="{5B7B739C-D38E-47EA-A3F2-3831BDF95224}" name="Column14121" dataDxfId="2403"/>
    <tableColumn id="14138" xr3:uid="{35C6B2D9-5204-46C8-B801-A789896E2D99}" name="Column14122" dataDxfId="2402"/>
    <tableColumn id="14139" xr3:uid="{0C60785F-8196-437A-9C0E-133B51849FF8}" name="Column14123" dataDxfId="2401"/>
    <tableColumn id="14140" xr3:uid="{333750BF-90F3-431F-81BE-2007AAD9A7DD}" name="Column14124" dataDxfId="2400"/>
    <tableColumn id="14141" xr3:uid="{E2C49B5F-E98B-4923-ACF7-421F0FB24F79}" name="Column14125" dataDxfId="2399"/>
    <tableColumn id="14142" xr3:uid="{648003FD-FF8B-4C2D-8D97-7504D4F762AE}" name="Column14126" dataDxfId="2398"/>
    <tableColumn id="14143" xr3:uid="{673FBE9A-CA36-43A6-B86C-D96EC6C65C2D}" name="Column14127" dataDxfId="2397"/>
    <tableColumn id="14144" xr3:uid="{411619D7-6CDE-4208-8A7E-B5743358AE65}" name="Column14128" dataDxfId="2396"/>
    <tableColumn id="14145" xr3:uid="{36214849-1444-4316-BC47-A3179BD7A400}" name="Column14129" dataDxfId="2395"/>
    <tableColumn id="14146" xr3:uid="{2E746B1F-2D7D-4AE3-A795-ECDDD8A003FC}" name="Column14130" dataDxfId="2394"/>
    <tableColumn id="14147" xr3:uid="{05DEBD23-2F58-432A-B97A-3B0CA6FCFD20}" name="Column14131" dataDxfId="2393"/>
    <tableColumn id="14148" xr3:uid="{06EFC8C8-FC80-4682-8C25-46F81F8BB669}" name="Column14132" dataDxfId="2392"/>
    <tableColumn id="14149" xr3:uid="{3A0CA2AD-5C5D-40C2-901D-03E5849BC1E3}" name="Column14133" dataDxfId="2391"/>
    <tableColumn id="14150" xr3:uid="{43892DAC-599E-472D-98FD-2B669D5315A9}" name="Column14134" dataDxfId="2390"/>
    <tableColumn id="14151" xr3:uid="{A00B730E-FE79-40B0-AB48-476770516B6C}" name="Column14135" dataDxfId="2389"/>
    <tableColumn id="14152" xr3:uid="{263115C5-AA01-48B2-9606-B854E2A5AAC2}" name="Column14136" dataDxfId="2388"/>
    <tableColumn id="14153" xr3:uid="{AF363887-7172-4846-B58F-FD4681800426}" name="Column14137" dataDxfId="2387"/>
    <tableColumn id="14154" xr3:uid="{65B036BA-E36D-418F-A287-2169DD90BCF5}" name="Column14138" dataDxfId="2386"/>
    <tableColumn id="14155" xr3:uid="{94DD29AD-FE8D-4C1A-9740-C3D7F63C8042}" name="Column14139" dataDxfId="2385"/>
    <tableColumn id="14156" xr3:uid="{BC583B21-0023-46D9-95CA-B28CE0B37F2E}" name="Column14140" dataDxfId="2384"/>
    <tableColumn id="14157" xr3:uid="{051F35CF-3B25-48D1-92F5-4B19E915FC40}" name="Column14141" dataDxfId="2383"/>
    <tableColumn id="14158" xr3:uid="{AC197670-81C4-4EA1-9B1D-8C43EBA95B48}" name="Column14142" dataDxfId="2382"/>
    <tableColumn id="14159" xr3:uid="{77289EF6-EE12-435A-B847-FD19E7773626}" name="Column14143" dataDxfId="2381"/>
    <tableColumn id="14160" xr3:uid="{A66100BA-190F-4843-BC7E-0DC962A14B92}" name="Column14144" dataDxfId="2380"/>
    <tableColumn id="14161" xr3:uid="{73B4575F-F302-4EE2-AD63-45B57E5E6223}" name="Column14145" dataDxfId="2379"/>
    <tableColumn id="14162" xr3:uid="{7DFBD068-DE0A-4193-A688-7860FB8B0ED6}" name="Column14146" dataDxfId="2378"/>
    <tableColumn id="14163" xr3:uid="{3D018871-6E55-4C53-8D05-670D7001EEA4}" name="Column14147" dataDxfId="2377"/>
    <tableColumn id="14164" xr3:uid="{951FF89B-FE4F-483C-AF13-6C660920B71E}" name="Column14148" dataDxfId="2376"/>
    <tableColumn id="14165" xr3:uid="{B7CB4BA7-B63C-4E9F-8DCE-C36C4115BE28}" name="Column14149" dataDxfId="2375"/>
    <tableColumn id="14166" xr3:uid="{7D40647C-6AAD-41A0-A604-24E29CC21EA3}" name="Column14150" dataDxfId="2374"/>
    <tableColumn id="14167" xr3:uid="{B1966F17-30ED-48F1-9EA8-60CCC55DADE7}" name="Column14151" dataDxfId="2373"/>
    <tableColumn id="14168" xr3:uid="{FB73B30A-B688-4697-B11D-8EEF2D0AC98F}" name="Column14152" dataDxfId="2372"/>
    <tableColumn id="14169" xr3:uid="{7FA81EC3-CBFC-4DF1-B196-1C08772DEF95}" name="Column14153" dataDxfId="2371"/>
    <tableColumn id="14170" xr3:uid="{588468C0-8522-467D-8776-309EAAABD33C}" name="Column14154" dataDxfId="2370"/>
    <tableColumn id="14171" xr3:uid="{FC2A586E-7285-4D0C-B5AE-EB46E7BC2FF4}" name="Column14155" dataDxfId="2369"/>
    <tableColumn id="14172" xr3:uid="{32D4CCFB-B1C0-4F1D-8CB6-453D80CA71EC}" name="Column14156" dataDxfId="2368"/>
    <tableColumn id="14173" xr3:uid="{3170D543-33A0-4E06-9F43-B239743E65FA}" name="Column14157" dataDxfId="2367"/>
    <tableColumn id="14174" xr3:uid="{560D3C91-4FE2-4633-A570-D0DBFB58F227}" name="Column14158" dataDxfId="2366"/>
    <tableColumn id="14175" xr3:uid="{5A254FA2-40F7-4283-A146-7301E7AD583A}" name="Column14159" dataDxfId="2365"/>
    <tableColumn id="14176" xr3:uid="{665F3B59-EDC6-48C9-90E2-0588031FB0CB}" name="Column14160" dataDxfId="2364"/>
    <tableColumn id="14177" xr3:uid="{09C8E1D5-F3D9-40A0-968F-92CEFF01F71F}" name="Column14161" dataDxfId="2363"/>
    <tableColumn id="14178" xr3:uid="{54C68C99-497A-434D-B09D-7DFA20FC456D}" name="Column14162" dataDxfId="2362"/>
    <tableColumn id="14179" xr3:uid="{F4C176E8-796E-4099-9A61-3135938FFB6E}" name="Column14163" dataDxfId="2361"/>
    <tableColumn id="14180" xr3:uid="{EB65A62B-98E2-4C4A-A5F2-E684132C73F3}" name="Column14164" dataDxfId="2360"/>
    <tableColumn id="14181" xr3:uid="{7EE30CE2-2828-4510-89A9-4F9BC6688DBA}" name="Column14165" dataDxfId="2359"/>
    <tableColumn id="14182" xr3:uid="{29BD3FA1-B109-40F1-9DA4-F786937BE837}" name="Column14166" dataDxfId="2358"/>
    <tableColumn id="14183" xr3:uid="{DDC82268-3DA1-41B1-B03C-76FD9CA23259}" name="Column14167" dataDxfId="2357"/>
    <tableColumn id="14184" xr3:uid="{13D2685F-FF29-4027-9FB6-65BE0F2F1927}" name="Column14168" dataDxfId="2356"/>
    <tableColumn id="14185" xr3:uid="{B227F2D8-1892-442B-85A8-FB7DE9639EAC}" name="Column14169" dataDxfId="2355"/>
    <tableColumn id="14186" xr3:uid="{2AED9954-5E7A-4D81-A5FE-484124FBDC30}" name="Column14170" dataDxfId="2354"/>
    <tableColumn id="14187" xr3:uid="{B51C513C-EEAF-4B53-8D98-FDA1355CDB6F}" name="Column14171" dataDxfId="2353"/>
    <tableColumn id="14188" xr3:uid="{671F449E-CE79-4D84-87AA-8246C40511E6}" name="Column14172" dataDxfId="2352"/>
    <tableColumn id="14189" xr3:uid="{BAF0D80B-285C-4FF6-A11D-35F4BF786820}" name="Column14173" dataDxfId="2351"/>
    <tableColumn id="14190" xr3:uid="{5F9DB899-B1AB-46C9-B781-F26A7B3AA20A}" name="Column14174" dataDxfId="2350"/>
    <tableColumn id="14191" xr3:uid="{A0F2F178-597D-4A6D-9E55-4982B7296786}" name="Column14175" dataDxfId="2349"/>
    <tableColumn id="14192" xr3:uid="{DB992F3F-B406-4F6D-BE2F-4E8C525B75A8}" name="Column14176" dataDxfId="2348"/>
    <tableColumn id="14193" xr3:uid="{46DA0BEB-EF49-470B-BE8D-12F6116FEC30}" name="Column14177" dataDxfId="2347"/>
    <tableColumn id="14194" xr3:uid="{C88CBC2C-4376-4E1F-B4FB-FE9260F488A1}" name="Column14178" dataDxfId="2346"/>
    <tableColumn id="14195" xr3:uid="{01086F12-D6C0-4131-B377-6C088C392E36}" name="Column14179" dataDxfId="2345"/>
    <tableColumn id="14196" xr3:uid="{7DE7220A-A778-4C58-ABA2-D9CF2BDAEFF8}" name="Column14180" dataDxfId="2344"/>
    <tableColumn id="14197" xr3:uid="{28B23D92-410F-4EFB-8583-C6A72FB7A6BF}" name="Column14181" dataDxfId="2343"/>
    <tableColumn id="14198" xr3:uid="{D01D0886-F97A-41F0-8F2F-72B4494E1077}" name="Column14182" dataDxfId="2342"/>
    <tableColumn id="14199" xr3:uid="{FEDB1FF5-47B3-4433-9753-7DC4D7BB9906}" name="Column14183" dataDxfId="2341"/>
    <tableColumn id="14200" xr3:uid="{8F58DF9E-4BC1-455A-B4EB-4CFC621FF7EA}" name="Column14184" dataDxfId="2340"/>
    <tableColumn id="14201" xr3:uid="{7CC8CFAB-B2B0-4FAA-9EE5-E00B07CDB0D9}" name="Column14185" dataDxfId="2339"/>
    <tableColumn id="14202" xr3:uid="{97AD494B-A879-463D-8EA3-8D1024657509}" name="Column14186" dataDxfId="2338"/>
    <tableColumn id="14203" xr3:uid="{C4A7BBC9-F15F-4338-957A-0F1C29B9049E}" name="Column14187" dataDxfId="2337"/>
    <tableColumn id="14204" xr3:uid="{7D66A9EE-87AA-4349-8E22-7CD59EF309CC}" name="Column14188" dataDxfId="2336"/>
    <tableColumn id="14205" xr3:uid="{57E7C14D-0A31-4F57-BED7-7AE033825E2B}" name="Column14189" dataDxfId="2335"/>
    <tableColumn id="14206" xr3:uid="{346C7748-E28E-479E-91EB-C632F06D9D94}" name="Column14190" dataDxfId="2334"/>
    <tableColumn id="14207" xr3:uid="{F61688BB-16FB-4FB6-A4C8-ED9C38FD86A9}" name="Column14191" dataDxfId="2333"/>
    <tableColumn id="14208" xr3:uid="{7673088E-F4BB-4F41-8FFB-05BA1D05C664}" name="Column14192" dataDxfId="2332"/>
    <tableColumn id="14209" xr3:uid="{7C942934-62BD-430B-B581-3BB37385FEA2}" name="Column14193" dataDxfId="2331"/>
    <tableColumn id="14210" xr3:uid="{8A1FEC99-BE3B-4CF5-A91B-56765652C303}" name="Column14194" dataDxfId="2330"/>
    <tableColumn id="14211" xr3:uid="{2CC3C65F-2C6B-44FD-BB9F-49A19C2D3CF8}" name="Column14195" dataDxfId="2329"/>
    <tableColumn id="14212" xr3:uid="{E8B6C9CA-8BF3-45DB-B184-5A063ABEF854}" name="Column14196" dataDxfId="2328"/>
    <tableColumn id="14213" xr3:uid="{A73AC4E6-0D89-438B-BED7-8872EEB2D0BC}" name="Column14197" dataDxfId="2327"/>
    <tableColumn id="14214" xr3:uid="{1724E298-8FE0-4BA1-9BC0-85A0687A7D58}" name="Column14198" dataDxfId="2326"/>
    <tableColumn id="14215" xr3:uid="{C2950D34-33C2-4A5C-A944-9F54BC49F148}" name="Column14199" dataDxfId="2325"/>
    <tableColumn id="14216" xr3:uid="{AC2629A6-1534-4A63-968E-8783289EC8B9}" name="Column14200" dataDxfId="2324"/>
    <tableColumn id="14217" xr3:uid="{50E1864A-4C84-4C3F-A4C1-0DD432A996A7}" name="Column14201" dataDxfId="2323"/>
    <tableColumn id="14218" xr3:uid="{22606A3D-E615-4C51-9015-F71D22D7D9A2}" name="Column14202" dataDxfId="2322"/>
    <tableColumn id="14219" xr3:uid="{D5E137AC-04E9-410F-AA90-BBD66F67DC2D}" name="Column14203" dataDxfId="2321"/>
    <tableColumn id="14220" xr3:uid="{B9284552-CC7B-4BEE-B50C-EC97649E9CBA}" name="Column14204" dataDxfId="2320"/>
    <tableColumn id="14221" xr3:uid="{6FF70234-9631-4C96-885A-E18920C37259}" name="Column14205" dataDxfId="2319"/>
    <tableColumn id="14222" xr3:uid="{0C16D638-3F6D-4A61-9245-0ECCA04B9830}" name="Column14206" dataDxfId="2318"/>
    <tableColumn id="14223" xr3:uid="{5C948779-DD4F-489F-BD69-23CB0C3DC631}" name="Column14207" dataDxfId="2317"/>
    <tableColumn id="14224" xr3:uid="{7583049E-7833-409C-B2C0-D5C47B813044}" name="Column14208" dataDxfId="2316"/>
    <tableColumn id="14225" xr3:uid="{4670EC71-0939-4C10-A2CD-C9B1C34CAB6A}" name="Column14209" dataDxfId="2315"/>
    <tableColumn id="14226" xr3:uid="{A967922E-5CC0-49FA-A35B-3FDEA27E1018}" name="Column14210" dataDxfId="2314"/>
    <tableColumn id="14227" xr3:uid="{3E530398-8C10-486F-AC6D-DFB1476BE2AE}" name="Column14211" dataDxfId="2313"/>
    <tableColumn id="14228" xr3:uid="{A8F6F33D-2FE2-4766-B1B7-1A2B20184CB8}" name="Column14212" dataDxfId="2312"/>
    <tableColumn id="14229" xr3:uid="{60404B2A-9C5F-46EC-A0C2-8F5878693962}" name="Column14213" dataDxfId="2311"/>
    <tableColumn id="14230" xr3:uid="{EED43C37-4066-4929-A904-AE342D9ACE08}" name="Column14214" dataDxfId="2310"/>
    <tableColumn id="14231" xr3:uid="{6AAB9DAB-7F7E-4499-AF18-81B330F59D55}" name="Column14215" dataDxfId="2309"/>
    <tableColumn id="14232" xr3:uid="{F7B377E0-72EB-4FD4-955B-E1A1E5E7DF6E}" name="Column14216" dataDxfId="2308"/>
    <tableColumn id="14233" xr3:uid="{786ADFFE-FEBE-4F09-8D59-605982D4630C}" name="Column14217" dataDxfId="2307"/>
    <tableColumn id="14234" xr3:uid="{2C92191C-319C-4A63-995D-ED5144EEB0E8}" name="Column14218" dataDxfId="2306"/>
    <tableColumn id="14235" xr3:uid="{AEAF6377-F222-4623-B695-121CBEBB46E1}" name="Column14219" dataDxfId="2305"/>
    <tableColumn id="14236" xr3:uid="{8C2C7AE7-1A37-45AA-A588-A60C0F9F1E1B}" name="Column14220" dataDxfId="2304"/>
    <tableColumn id="14237" xr3:uid="{8631E316-82EF-440C-93FB-B113081C56C5}" name="Column14221" dataDxfId="2303"/>
    <tableColumn id="14238" xr3:uid="{67A6FD59-DEB5-4099-823C-FB8EC6AABF56}" name="Column14222" dataDxfId="2302"/>
    <tableColumn id="14239" xr3:uid="{6F640A23-41FE-4A38-B41A-D9A4B4ACC3C1}" name="Column14223" dataDxfId="2301"/>
    <tableColumn id="14240" xr3:uid="{64AE1E9B-422C-4182-BD37-B6946C529F69}" name="Column14224" dataDxfId="2300"/>
    <tableColumn id="14241" xr3:uid="{2DD9274E-A2CE-4FF3-8B90-7D3F91FCE9E3}" name="Column14225" dataDxfId="2299"/>
    <tableColumn id="14242" xr3:uid="{1FE61691-FF4B-49F1-9D72-F2D973855A0D}" name="Column14226" dataDxfId="2298"/>
    <tableColumn id="14243" xr3:uid="{F3E63636-8352-4814-AEDB-B71F4B9A4493}" name="Column14227" dataDxfId="2297"/>
    <tableColumn id="14244" xr3:uid="{5B016ADD-A443-41FB-AA2B-0EDA5A3D981F}" name="Column14228" dataDxfId="2296"/>
    <tableColumn id="14245" xr3:uid="{50DA44F4-5EDD-4A98-8C48-18D7825824A1}" name="Column14229" dataDxfId="2295"/>
    <tableColumn id="14246" xr3:uid="{4442E440-A2D9-4AF1-B7A4-4A0DF7C3642D}" name="Column14230" dataDxfId="2294"/>
    <tableColumn id="14247" xr3:uid="{C7A6EE64-598F-406B-AA23-54A34B93DD7C}" name="Column14231" dataDxfId="2293"/>
    <tableColumn id="14248" xr3:uid="{4A013A51-52FA-4A13-BE58-CC81F32C6E4E}" name="Column14232" dataDxfId="2292"/>
    <tableColumn id="14249" xr3:uid="{74D38309-0D98-4A58-8003-D7B92392DBEE}" name="Column14233" dataDxfId="2291"/>
    <tableColumn id="14250" xr3:uid="{7EA6D5AE-8344-4D82-A53A-1901AF0EF5C0}" name="Column14234" dataDxfId="2290"/>
    <tableColumn id="14251" xr3:uid="{8DC8F2F1-7A30-4EA1-8D3E-E730C1B0C02B}" name="Column14235" dataDxfId="2289"/>
    <tableColumn id="14252" xr3:uid="{F345845B-0EED-4890-BDF6-A7315EC7207E}" name="Column14236" dataDxfId="2288"/>
    <tableColumn id="14253" xr3:uid="{CD827616-6BA8-4095-83CE-0BBCFFEEBE27}" name="Column14237" dataDxfId="2287"/>
    <tableColumn id="14254" xr3:uid="{E42EDB1E-E694-4C86-BD88-AEB47B8D6E83}" name="Column14238" dataDxfId="2286"/>
    <tableColumn id="14255" xr3:uid="{1D9FC0E0-CD12-4687-B773-C53495B7AD40}" name="Column14239" dataDxfId="2285"/>
    <tableColumn id="14256" xr3:uid="{550FA354-09BF-4C3F-AFF8-F3B2E6F95B66}" name="Column14240" dataDxfId="2284"/>
    <tableColumn id="14257" xr3:uid="{F0A84C52-AFBE-4D87-82D5-5D25D6C1BB92}" name="Column14241" dataDxfId="2283"/>
    <tableColumn id="14258" xr3:uid="{9DBB9F1D-2CC0-4589-BE5C-61D00E118CE6}" name="Column14242" dataDxfId="2282"/>
    <tableColumn id="14259" xr3:uid="{D3170613-5F9F-442B-96D2-6A50CC3FD2FF}" name="Column14243" dataDxfId="2281"/>
    <tableColumn id="14260" xr3:uid="{C8248D10-F7FF-46B2-ADA1-1E948F71080B}" name="Column14244" dataDxfId="2280"/>
    <tableColumn id="14261" xr3:uid="{DA669911-D2AF-42F7-8E1A-3BA918C00089}" name="Column14245" dataDxfId="2279"/>
    <tableColumn id="14262" xr3:uid="{B4CF755D-C87A-49FB-B848-2045A8B9A366}" name="Column14246" dataDxfId="2278"/>
    <tableColumn id="14263" xr3:uid="{343EBBEA-F560-41B6-8FB1-8BCA976A3601}" name="Column14247" dataDxfId="2277"/>
    <tableColumn id="14264" xr3:uid="{65D5E378-B9C2-4DAB-9B65-A9FEC8AEB09D}" name="Column14248" dataDxfId="2276"/>
    <tableColumn id="14265" xr3:uid="{EA421582-20E9-4143-B2C0-2BB9D7D29B7A}" name="Column14249" dataDxfId="2275"/>
    <tableColumn id="14266" xr3:uid="{79A76DFC-2DC8-473E-A2EA-93D21583A412}" name="Column14250" dataDxfId="2274"/>
    <tableColumn id="14267" xr3:uid="{AA59763B-86A8-4F9A-8211-FB0AB076E48B}" name="Column14251" dataDxfId="2273"/>
    <tableColumn id="14268" xr3:uid="{296D130C-4B2B-4593-A453-80FCCA3F3E11}" name="Column14252" dataDxfId="2272"/>
    <tableColumn id="14269" xr3:uid="{1856C142-119D-4450-9CB1-44FFB89BAC04}" name="Column14253" dataDxfId="2271"/>
    <tableColumn id="14270" xr3:uid="{36AEDB65-1F77-4160-97A3-B84E8D6B23A5}" name="Column14254" dataDxfId="2270"/>
    <tableColumn id="14271" xr3:uid="{51F7A8BE-B8E5-461E-AE4B-752161C8C2B4}" name="Column14255" dataDxfId="2269"/>
    <tableColumn id="14272" xr3:uid="{64E648B9-4C91-4D81-9E39-5C8B23E1A0FB}" name="Column14256" dataDxfId="2268"/>
    <tableColumn id="14273" xr3:uid="{DD55E2DD-1834-4F4E-BB5E-66EF1C66D016}" name="Column14257" dataDxfId="2267"/>
    <tableColumn id="14274" xr3:uid="{DC97158D-57DE-4EEA-8E57-CABF7D96F572}" name="Column14258" dataDxfId="2266"/>
    <tableColumn id="14275" xr3:uid="{C5EF0413-9339-48F9-A79D-04F7E8EF5ED5}" name="Column14259" dataDxfId="2265"/>
    <tableColumn id="14276" xr3:uid="{60AB91D1-D6C4-42C1-9333-9FF466C1F0FA}" name="Column14260" dataDxfId="2264"/>
    <tableColumn id="14277" xr3:uid="{EEF41E2E-FC89-426A-8C8B-5FC53755A601}" name="Column14261" dataDxfId="2263"/>
    <tableColumn id="14278" xr3:uid="{8B215DC8-52C1-4CF3-9382-9A004641BB7B}" name="Column14262" dataDxfId="2262"/>
    <tableColumn id="14279" xr3:uid="{C0059FF5-B274-478F-BEC5-29E6E0A25B92}" name="Column14263" dataDxfId="2261"/>
    <tableColumn id="14280" xr3:uid="{BD91D4A3-C5F7-4474-B0F0-EEE874407FE0}" name="Column14264" dataDxfId="2260"/>
    <tableColumn id="14281" xr3:uid="{5BAE00BB-C1BC-4CF6-8232-3131E88070CD}" name="Column14265" dataDxfId="2259"/>
    <tableColumn id="14282" xr3:uid="{F6216DA4-6D37-491D-BB4C-3E7EF6CDDA10}" name="Column14266" dataDxfId="2258"/>
    <tableColumn id="14283" xr3:uid="{472CB178-E30E-4123-9933-7A6E1EDDB1F6}" name="Column14267" dataDxfId="2257"/>
    <tableColumn id="14284" xr3:uid="{FD3CEB29-D67C-437D-81DD-5F876E889ACA}" name="Column14268" dataDxfId="2256"/>
    <tableColumn id="14285" xr3:uid="{9CB2C76F-C8F8-4791-88FB-A49949ABDDE4}" name="Column14269" dataDxfId="2255"/>
    <tableColumn id="14286" xr3:uid="{4420EE78-7E01-4701-A70A-D04FD4E04C3E}" name="Column14270" dataDxfId="2254"/>
    <tableColumn id="14287" xr3:uid="{5145FEE7-86B9-4C5E-9520-A0637F4B2405}" name="Column14271" dataDxfId="2253"/>
    <tableColumn id="14288" xr3:uid="{8A88D124-18D0-4557-83A0-FBA2A210EA0C}" name="Column14272" dataDxfId="2252"/>
    <tableColumn id="14289" xr3:uid="{EB6377DB-4894-4DF2-9FCB-CDF25E71F882}" name="Column14273" dataDxfId="2251"/>
    <tableColumn id="14290" xr3:uid="{ABBB5937-290C-4903-9256-CF2F123FF702}" name="Column14274" dataDxfId="2250"/>
    <tableColumn id="14291" xr3:uid="{D2698E26-10FC-4D7D-86E4-1B1D003F657F}" name="Column14275" dataDxfId="2249"/>
    <tableColumn id="14292" xr3:uid="{38448F55-1A7D-4817-8F35-4888AF5EC016}" name="Column14276" dataDxfId="2248"/>
    <tableColumn id="14293" xr3:uid="{04BA6757-32DC-4C07-880C-6FA1B1A67A3F}" name="Column14277" dataDxfId="2247"/>
    <tableColumn id="14294" xr3:uid="{2570FB76-2978-44EB-B4F1-9BD1FD647155}" name="Column14278" dataDxfId="2246"/>
    <tableColumn id="14295" xr3:uid="{032089D4-AD5E-4F89-906F-83B0927B39C0}" name="Column14279" dataDxfId="2245"/>
    <tableColumn id="14296" xr3:uid="{57493A71-FDCD-4B10-981A-9FE5B06E3DA2}" name="Column14280" dataDxfId="2244"/>
    <tableColumn id="14297" xr3:uid="{A799F142-9C5D-47BB-B23F-B544BE6FD04D}" name="Column14281" dataDxfId="2243"/>
    <tableColumn id="14298" xr3:uid="{F6D61C10-8BBD-49D6-8E29-57BC66168178}" name="Column14282" dataDxfId="2242"/>
    <tableColumn id="14299" xr3:uid="{568122C2-FA07-4A2E-A667-84FFEB9B7694}" name="Column14283" dataDxfId="2241"/>
    <tableColumn id="14300" xr3:uid="{7E584AF1-42AE-4B1A-B755-DB4139200256}" name="Column14284" dataDxfId="2240"/>
    <tableColumn id="14301" xr3:uid="{7CDB3A4D-993E-4D79-BD10-8F01173C058B}" name="Column14285" dataDxfId="2239"/>
    <tableColumn id="14302" xr3:uid="{E2AAD05D-0DAA-46BE-9237-905AEA52F1E9}" name="Column14286" dataDxfId="2238"/>
    <tableColumn id="14303" xr3:uid="{FE1A9A2E-18D2-4261-8DCB-161151487760}" name="Column14287" dataDxfId="2237"/>
    <tableColumn id="14304" xr3:uid="{F06F133A-73F6-4E23-98FD-3BF4E122326E}" name="Column14288" dataDxfId="2236"/>
    <tableColumn id="14305" xr3:uid="{D87841AD-6901-4DC2-9123-4C7C156B752E}" name="Column14289" dataDxfId="2235"/>
    <tableColumn id="14306" xr3:uid="{236522C0-C2E6-429E-B575-8910526B273C}" name="Column14290" dataDxfId="2234"/>
    <tableColumn id="14307" xr3:uid="{2885FEBB-219E-4EBA-AE61-10250BF360EF}" name="Column14291" dataDxfId="2233"/>
    <tableColumn id="14308" xr3:uid="{9CC74B24-A01D-43F7-944F-BC4DB806877B}" name="Column14292" dataDxfId="2232"/>
    <tableColumn id="14309" xr3:uid="{0DD5C7D8-BD54-46CD-8E3E-F56ADD8C3E77}" name="Column14293" dataDxfId="2231"/>
    <tableColumn id="14310" xr3:uid="{C823E76A-0D96-4AB9-A9FA-B9FBB4B7551A}" name="Column14294" dataDxfId="2230"/>
    <tableColumn id="14311" xr3:uid="{1A365A12-59C9-4059-BD2F-1D074A59F169}" name="Column14295" dataDxfId="2229"/>
    <tableColumn id="14312" xr3:uid="{15684135-E04E-4472-96FA-D5581C1EE6E2}" name="Column14296" dataDxfId="2228"/>
    <tableColumn id="14313" xr3:uid="{3F6329B6-E214-41B2-AD1D-74CB675AD47C}" name="Column14297" dataDxfId="2227"/>
    <tableColumn id="14314" xr3:uid="{5515748A-F968-4651-B344-8CEF78CC4206}" name="Column14298" dataDxfId="2226"/>
    <tableColumn id="14315" xr3:uid="{AA105E9C-2E1D-448E-A1AD-31B34FB056F9}" name="Column14299" dataDxfId="2225"/>
    <tableColumn id="14316" xr3:uid="{1437D450-63FB-4FC5-BC14-24A33F409616}" name="Column14300" dataDxfId="2224"/>
    <tableColumn id="14317" xr3:uid="{1445C1F1-5AD8-4A3B-83C9-9EB42F0C8BEB}" name="Column14301" dataDxfId="2223"/>
    <tableColumn id="14318" xr3:uid="{E9CBF0DD-D14E-4A9D-8393-378A233AFB9B}" name="Column14302" dataDxfId="2222"/>
    <tableColumn id="14319" xr3:uid="{D847ACB4-FD38-4A76-9C40-42289A385EDC}" name="Column14303" dataDxfId="2221"/>
    <tableColumn id="14320" xr3:uid="{BBAADC3B-5153-46E5-A24E-4595E9533B8F}" name="Column14304" dataDxfId="2220"/>
    <tableColumn id="14321" xr3:uid="{C272C45A-D6E6-468B-8A6E-8C2A16A8F39D}" name="Column14305" dataDxfId="2219"/>
    <tableColumn id="14322" xr3:uid="{0FFA8DE8-DC3F-4F06-967F-9FC8C2E32BB3}" name="Column14306" dataDxfId="2218"/>
    <tableColumn id="14323" xr3:uid="{00FD7718-64F1-49B1-8D08-CFCFA3A1284E}" name="Column14307" dataDxfId="2217"/>
    <tableColumn id="14324" xr3:uid="{1BA64BB5-0675-4442-AA57-0EBEBF05C3D1}" name="Column14308" dataDxfId="2216"/>
    <tableColumn id="14325" xr3:uid="{9D13918D-CCDE-410C-995B-2276F4A6FDF9}" name="Column14309" dataDxfId="2215"/>
    <tableColumn id="14326" xr3:uid="{9025375F-C19D-4760-B5EC-920F12CA0455}" name="Column14310" dataDxfId="2214"/>
    <tableColumn id="14327" xr3:uid="{C59E1F33-8E1A-41AB-B65F-C8B933D94E4C}" name="Column14311" dataDxfId="2213"/>
    <tableColumn id="14328" xr3:uid="{D0726AEB-DB9F-4974-90ED-E226B1A31FBC}" name="Column14312" dataDxfId="2212"/>
    <tableColumn id="14329" xr3:uid="{A4EA54C2-2FEA-406B-9107-C13EA8A9AF1E}" name="Column14313" dataDxfId="2211"/>
    <tableColumn id="14330" xr3:uid="{D1B406BA-5CE7-4A67-B6FA-87D67ACE05D8}" name="Column14314" dataDxfId="2210"/>
    <tableColumn id="14331" xr3:uid="{1BE20F50-03B4-4B9B-947B-1E8B60203B97}" name="Column14315" dataDxfId="2209"/>
    <tableColumn id="14332" xr3:uid="{A1792290-F665-44FB-8E82-C75A14875494}" name="Column14316" dataDxfId="2208"/>
    <tableColumn id="14333" xr3:uid="{4EF142C2-6D00-4294-ACD5-D7CD68BDAB3F}" name="Column14317" dataDxfId="2207"/>
    <tableColumn id="14334" xr3:uid="{E09D6BB8-98CF-4FF8-8AC9-2B5749DE9B77}" name="Column14318" dataDxfId="2206"/>
    <tableColumn id="14335" xr3:uid="{AC2C212E-8950-4A7B-BD81-4CA8B7FECFB8}" name="Column14319" dataDxfId="2205"/>
    <tableColumn id="14336" xr3:uid="{AF7D1371-4885-41E9-9999-E87BC95B5EEE}" name="Column14320" dataDxfId="2204"/>
    <tableColumn id="14337" xr3:uid="{197F2CFD-2C77-4479-B405-36587F43657B}" name="Column14321" dataDxfId="2203"/>
    <tableColumn id="14338" xr3:uid="{EBF85A2F-7A42-4755-8A6B-DE0EDCC37292}" name="Column14322" dataDxfId="2202"/>
    <tableColumn id="14339" xr3:uid="{DD6ABCCC-4A1D-4506-824B-CF118044BF34}" name="Column14323" dataDxfId="2201"/>
    <tableColumn id="14340" xr3:uid="{7A7B6FE5-5DAD-45A2-80AC-D6BD0AE04A23}" name="Column14324" dataDxfId="2200"/>
    <tableColumn id="14341" xr3:uid="{35D257D1-6A38-4951-8E57-DED0B182952A}" name="Column14325" dataDxfId="2199"/>
    <tableColumn id="14342" xr3:uid="{0E70074E-F96F-40D7-A8F4-CD8A6BF097F0}" name="Column14326" dataDxfId="2198"/>
    <tableColumn id="14343" xr3:uid="{3E97B09A-CC2B-4CEE-A3B7-79B5B1B66C0A}" name="Column14327" dataDxfId="2197"/>
    <tableColumn id="14344" xr3:uid="{76C9A004-E1D2-4A30-91F8-6CA2CD8C2FBC}" name="Column14328" dataDxfId="2196"/>
    <tableColumn id="14345" xr3:uid="{34F2899E-72ED-48F5-8710-88B198D7DEA5}" name="Column14329" dataDxfId="2195"/>
    <tableColumn id="14346" xr3:uid="{225799CC-4B72-42A8-8D7F-8953080CC409}" name="Column14330" dataDxfId="2194"/>
    <tableColumn id="14347" xr3:uid="{44D02059-0C82-49F9-B8CC-BEB68C973C78}" name="Column14331" dataDxfId="2193"/>
    <tableColumn id="14348" xr3:uid="{3D64DF9D-FE94-4161-A021-3BDD48CE342B}" name="Column14332" dataDxfId="2192"/>
    <tableColumn id="14349" xr3:uid="{AA5D0554-FCF7-4843-B1A3-A01763F64CA8}" name="Column14333" dataDxfId="2191"/>
    <tableColumn id="14350" xr3:uid="{74D133FE-FB46-42C8-B682-5D0F6D8532C2}" name="Column14334" dataDxfId="2190"/>
    <tableColumn id="14351" xr3:uid="{70D64F27-B7C2-4D6D-A3D4-C29CBDA3A403}" name="Column14335" dataDxfId="2189"/>
    <tableColumn id="14352" xr3:uid="{62782D08-741C-4110-B079-EF3B323B51EB}" name="Column14336" dataDxfId="2188"/>
    <tableColumn id="14353" xr3:uid="{580D171E-6272-47B6-8D3F-648BF5094ED5}" name="Column14337" dataDxfId="2187"/>
    <tableColumn id="14354" xr3:uid="{4461CFBE-396A-4650-8E0A-8B178FD1A790}" name="Column14338" dataDxfId="2186"/>
    <tableColumn id="14355" xr3:uid="{A96ECE37-0F8C-42B7-A295-94E4A1715491}" name="Column14339" dataDxfId="2185"/>
    <tableColumn id="14356" xr3:uid="{C31231CA-E99A-488B-BF34-2AEAB7190D0C}" name="Column14340" dataDxfId="2184"/>
    <tableColumn id="14357" xr3:uid="{00C4EA88-C31E-4185-BB62-3C1F35E3117E}" name="Column14341" dataDxfId="2183"/>
    <tableColumn id="14358" xr3:uid="{14C6A389-2A5E-4D01-81D7-443312D71D94}" name="Column14342" dataDxfId="2182"/>
    <tableColumn id="14359" xr3:uid="{39DF8F64-86EF-44CC-B48D-6672EFB82C2E}" name="Column14343" dataDxfId="2181"/>
    <tableColumn id="14360" xr3:uid="{D543A888-CB83-42E8-A450-0D1F243ED084}" name="Column14344" dataDxfId="2180"/>
    <tableColumn id="14361" xr3:uid="{3FA40BB7-F756-4471-8059-36A7A25D3B39}" name="Column14345" dataDxfId="2179"/>
    <tableColumn id="14362" xr3:uid="{E571A456-D327-496B-8BBF-790BE8C2E70B}" name="Column14346" dataDxfId="2178"/>
    <tableColumn id="14363" xr3:uid="{AE9AE583-B02E-4FD8-8798-0A9FA6764558}" name="Column14347" dataDxfId="2177"/>
    <tableColumn id="14364" xr3:uid="{266AAD1F-D05B-46B4-978B-2558BC1F3777}" name="Column14348" dataDxfId="2176"/>
    <tableColumn id="14365" xr3:uid="{B2334910-B79C-4FEC-9FC8-B43E5865A3CB}" name="Column14349" dataDxfId="2175"/>
    <tableColumn id="14366" xr3:uid="{E677AA2D-CEB8-440C-8B0C-D348F6E4E289}" name="Column14350" dataDxfId="2174"/>
    <tableColumn id="14367" xr3:uid="{EC835425-06A2-4A4D-9619-74835788ECBC}" name="Column14351" dataDxfId="2173"/>
    <tableColumn id="14368" xr3:uid="{E5D5D0C3-1D29-42CE-9A85-28EFE0956FCE}" name="Column14352" dataDxfId="2172"/>
    <tableColumn id="14369" xr3:uid="{62DD8255-4BC7-4D8D-90E9-78BFBF9BC184}" name="Column14353" dataDxfId="2171"/>
    <tableColumn id="14370" xr3:uid="{5809F963-36A5-4B94-81D6-36908D5A7A67}" name="Column14354" dataDxfId="2170"/>
    <tableColumn id="14371" xr3:uid="{782D6F30-1D55-4123-8A9D-72871FE3288D}" name="Column14355" dataDxfId="2169"/>
    <tableColumn id="14372" xr3:uid="{68DC5932-A507-45CF-8E77-A6A49EA44FFE}" name="Column14356" dataDxfId="2168"/>
    <tableColumn id="14373" xr3:uid="{75B07F59-CCEB-4AF1-A112-349BD045E80D}" name="Column14357" dataDxfId="2167"/>
    <tableColumn id="14374" xr3:uid="{80A6C3EF-ED42-4AFC-8BAB-F7BB0A7BDE9F}" name="Column14358" dataDxfId="2166"/>
    <tableColumn id="14375" xr3:uid="{E0CDA8F0-6BA8-4D4D-B8F2-C5666C859947}" name="Column14359" dataDxfId="2165"/>
    <tableColumn id="14376" xr3:uid="{43C1AC34-83DE-4F95-B828-F38E249AEF20}" name="Column14360" dataDxfId="2164"/>
    <tableColumn id="14377" xr3:uid="{59E4BF7C-6418-431C-9225-CE7F59A17360}" name="Column14361" dataDxfId="2163"/>
    <tableColumn id="14378" xr3:uid="{B8B0DDA0-57FF-41FB-8FB0-775666087E7F}" name="Column14362" dataDxfId="2162"/>
    <tableColumn id="14379" xr3:uid="{E06ECE05-9EE0-4FD6-AB64-E42C5B162C41}" name="Column14363" dataDxfId="2161"/>
    <tableColumn id="14380" xr3:uid="{CE0F176A-CA64-4376-A2E6-B68365957AA8}" name="Column14364" dataDxfId="2160"/>
    <tableColumn id="14381" xr3:uid="{D9E21675-1F04-48D5-B5D5-3026AEE705E8}" name="Column14365" dataDxfId="2159"/>
    <tableColumn id="14382" xr3:uid="{8A6E215D-05E1-4EEC-A242-FD7665CA3FBF}" name="Column14366" dataDxfId="2158"/>
    <tableColumn id="14383" xr3:uid="{03302C95-7516-4E5F-96A6-02651786F0D8}" name="Column14367" dataDxfId="2157"/>
    <tableColumn id="14384" xr3:uid="{07B01D4B-E15F-4D58-811B-D8D98D7289CA}" name="Column14368" dataDxfId="2156"/>
    <tableColumn id="14385" xr3:uid="{FDFE318A-904F-4C04-80CB-E12C605AB5AB}" name="Column14369" dataDxfId="2155"/>
    <tableColumn id="14386" xr3:uid="{70FBDD09-76CC-4864-AFE0-3C492C00C7AE}" name="Column14370" dataDxfId="2154"/>
    <tableColumn id="14387" xr3:uid="{04B2261D-F664-40DC-A9EF-A50A7CCF3662}" name="Column14371" dataDxfId="2153"/>
    <tableColumn id="14388" xr3:uid="{80A8BA98-1948-4DE5-B73E-B56D8B3F3905}" name="Column14372" dataDxfId="2152"/>
    <tableColumn id="14389" xr3:uid="{F5989C61-3BFA-4A67-BB08-9DAF4D8CBEC6}" name="Column14373" dataDxfId="2151"/>
    <tableColumn id="14390" xr3:uid="{7538E128-798F-4638-85EE-85DAF477FF88}" name="Column14374" dataDxfId="2150"/>
    <tableColumn id="14391" xr3:uid="{CD7973F4-C6A9-48FB-9D46-044F0C588FCF}" name="Column14375" dataDxfId="2149"/>
    <tableColumn id="14392" xr3:uid="{20B61CB6-042B-4A8D-AABF-96281014D7AD}" name="Column14376" dataDxfId="2148"/>
    <tableColumn id="14393" xr3:uid="{1D66B468-7668-4948-A274-EFFE37A14A0D}" name="Column14377" dataDxfId="2147"/>
    <tableColumn id="14394" xr3:uid="{7851F4DC-78B5-4485-A7E2-CAC0F157B166}" name="Column14378" dataDxfId="2146"/>
    <tableColumn id="14395" xr3:uid="{3C53E2B1-B883-4728-B4A6-BA6666BE10B9}" name="Column14379" dataDxfId="2145"/>
    <tableColumn id="14396" xr3:uid="{B85D1D53-9E5B-44F6-B158-4438557BD629}" name="Column14380" dataDxfId="2144"/>
    <tableColumn id="14397" xr3:uid="{925C1DA3-8A19-4DCB-9EBD-6EFDFC80E498}" name="Column14381" dataDxfId="2143"/>
    <tableColumn id="14398" xr3:uid="{735109C9-F02A-4A6C-9C6A-AFC4A985AF13}" name="Column14382" dataDxfId="2142"/>
    <tableColumn id="14399" xr3:uid="{81654E0F-7F6B-457B-B0B3-15FF0D251DD3}" name="Column14383" dataDxfId="2141"/>
    <tableColumn id="14400" xr3:uid="{609AB11A-2F49-47FC-9B30-FFAAF8DAC92E}" name="Column14384" dataDxfId="2140"/>
    <tableColumn id="14401" xr3:uid="{208C59B6-87AB-429B-A7D9-9C6A816E493D}" name="Column14385" dataDxfId="2139"/>
    <tableColumn id="14402" xr3:uid="{1E6485D1-3A2A-45BB-A334-2344EC4CFFC6}" name="Column14386" dataDxfId="2138"/>
    <tableColumn id="14403" xr3:uid="{35690908-C0A3-4EE0-A970-AD30581E38C8}" name="Column14387" dataDxfId="2137"/>
    <tableColumn id="14404" xr3:uid="{FFDAB010-F335-4649-8BD2-56DDD49D7CF5}" name="Column14388" dataDxfId="2136"/>
    <tableColumn id="14405" xr3:uid="{25A5470F-F193-421A-AA80-EF0801804BE2}" name="Column14389" dataDxfId="2135"/>
    <tableColumn id="14406" xr3:uid="{547F7512-82AA-4D3D-9529-326F1907B70A}" name="Column14390" dataDxfId="2134"/>
    <tableColumn id="14407" xr3:uid="{D90E366F-8D7B-4C8F-9C8E-F7EF4525607F}" name="Column14391" dataDxfId="2133"/>
    <tableColumn id="14408" xr3:uid="{0993E9F3-B204-4B44-AC8B-F0CE0A0BABF8}" name="Column14392" dataDxfId="2132"/>
    <tableColumn id="14409" xr3:uid="{3E982EB1-A46E-4717-8CCD-5BF701C0336E}" name="Column14393" dataDxfId="2131"/>
    <tableColumn id="14410" xr3:uid="{2F4E7D7D-7876-40AF-BBD0-A10E783F0173}" name="Column14394" dataDxfId="2130"/>
    <tableColumn id="14411" xr3:uid="{7B2C868A-F4CB-455F-A3B7-EB179500B9D8}" name="Column14395" dataDxfId="2129"/>
    <tableColumn id="14412" xr3:uid="{2F16F1EC-84B8-4779-A0F2-ABDD6F3298BA}" name="Column14396" dataDxfId="2128"/>
    <tableColumn id="14413" xr3:uid="{AC6D0AAF-7457-4D20-A751-A7BD3849E284}" name="Column14397" dataDxfId="2127"/>
    <tableColumn id="14414" xr3:uid="{A66ADB6C-2051-4967-B88D-5F0593923CB0}" name="Column14398" dataDxfId="2126"/>
    <tableColumn id="14415" xr3:uid="{CA6A4183-2453-4D2D-B042-C2DB268E8112}" name="Column14399" dataDxfId="2125"/>
    <tableColumn id="14416" xr3:uid="{4935ABA2-B881-4447-8BEA-6973603D7BB9}" name="Column14400" dataDxfId="2124"/>
    <tableColumn id="14417" xr3:uid="{50D1C9B4-BFDF-4401-BCA5-089A74836EF6}" name="Column14401" dataDxfId="2123"/>
    <tableColumn id="14418" xr3:uid="{3E09DAEE-14B1-48B9-8525-9E6897E23147}" name="Column14402" dataDxfId="2122"/>
    <tableColumn id="14419" xr3:uid="{6D054A61-F5F8-4B68-8296-283D4B1A369A}" name="Column14403" dataDxfId="2121"/>
    <tableColumn id="14420" xr3:uid="{A0232C62-29D0-40C8-A4F1-56CDB8CA12A9}" name="Column14404" dataDxfId="2120"/>
    <tableColumn id="14421" xr3:uid="{7E7894A5-D34A-4851-86AC-9FB12315B3C9}" name="Column14405" dataDxfId="2119"/>
    <tableColumn id="14422" xr3:uid="{42EC36E5-776D-4411-BB57-8682164BBA94}" name="Column14406" dataDxfId="2118"/>
    <tableColumn id="14423" xr3:uid="{27DC72F1-EBB0-437E-94C0-B2BB7B580F5E}" name="Column14407" dataDxfId="2117"/>
    <tableColumn id="14424" xr3:uid="{D672F778-303B-4A34-AC5A-22E98915F64B}" name="Column14408" dataDxfId="2116"/>
    <tableColumn id="14425" xr3:uid="{486007C6-FA38-47B2-BAAB-A10C2A9421F3}" name="Column14409" dataDxfId="2115"/>
    <tableColumn id="14426" xr3:uid="{5AE7FF25-CD9B-40B2-A2CD-F01174872B65}" name="Column14410" dataDxfId="2114"/>
    <tableColumn id="14427" xr3:uid="{02E10163-D087-46E2-919A-FA36F407C102}" name="Column14411" dataDxfId="2113"/>
    <tableColumn id="14428" xr3:uid="{57DF1A74-B2C4-4093-B528-C3174C869654}" name="Column14412" dataDxfId="2112"/>
    <tableColumn id="14429" xr3:uid="{ED41AB19-E0E0-4770-83C6-164517640F29}" name="Column14413" dataDxfId="2111"/>
    <tableColumn id="14430" xr3:uid="{5D56036C-FF54-4529-89D5-4B3096B13E9B}" name="Column14414" dataDxfId="2110"/>
    <tableColumn id="14431" xr3:uid="{52130951-521C-43F4-B2AF-97C0C96F1A9A}" name="Column14415" dataDxfId="2109"/>
    <tableColumn id="14432" xr3:uid="{A7AD0484-CDD3-4B54-BC65-EAC3CABCCFCD}" name="Column14416" dataDxfId="2108"/>
    <tableColumn id="14433" xr3:uid="{DCF3115C-6EA7-41E4-99D5-49FD0EB62D4A}" name="Column14417" dataDxfId="2107"/>
    <tableColumn id="14434" xr3:uid="{FD6DFB10-C00F-48B8-A898-017BB2D3C435}" name="Column14418" dataDxfId="2106"/>
    <tableColumn id="14435" xr3:uid="{FAEFA054-8632-4984-A8B4-384BE629A81B}" name="Column14419" dataDxfId="2105"/>
    <tableColumn id="14436" xr3:uid="{BDC6ED6B-7DB6-4395-9570-B127D522D996}" name="Column14420" dataDxfId="2104"/>
    <tableColumn id="14437" xr3:uid="{A2341CA9-124F-4DCE-9DE1-ACF91AE91385}" name="Column14421" dataDxfId="2103"/>
    <tableColumn id="14438" xr3:uid="{D272A15C-0F0E-42B2-92B5-9D42C9510CD6}" name="Column14422" dataDxfId="2102"/>
    <tableColumn id="14439" xr3:uid="{FD070AA1-2D90-48FD-82E0-625B82D6FECE}" name="Column14423" dataDxfId="2101"/>
    <tableColumn id="14440" xr3:uid="{4FA21D7C-C83C-42DA-AB80-5B60E80C6A7A}" name="Column14424" dataDxfId="2100"/>
    <tableColumn id="14441" xr3:uid="{EA8970A1-A356-405C-89E9-2BF0C8E2DE69}" name="Column14425" dataDxfId="2099"/>
    <tableColumn id="14442" xr3:uid="{04771D44-0A9D-4989-BD7E-B9CC826ECD22}" name="Column14426" dataDxfId="2098"/>
    <tableColumn id="14443" xr3:uid="{BB66C140-3557-4FF4-B5A2-D23BE0565E15}" name="Column14427" dataDxfId="2097"/>
    <tableColumn id="14444" xr3:uid="{80964816-6CE9-4B84-9F0B-466CD07A2E36}" name="Column14428" dataDxfId="2096"/>
    <tableColumn id="14445" xr3:uid="{850243D2-DA45-4E0E-85C3-214ED72AD1B7}" name="Column14429" dataDxfId="2095"/>
    <tableColumn id="14446" xr3:uid="{6E76C5D2-6DED-4815-8CFD-6278C402C2E9}" name="Column14430" dataDxfId="2094"/>
    <tableColumn id="14447" xr3:uid="{899FEBEF-10AD-444C-85F9-2D123DFFD695}" name="Column14431" dataDxfId="2093"/>
    <tableColumn id="14448" xr3:uid="{37AF1005-B437-41CB-BC12-A5D1E94B6A99}" name="Column14432" dataDxfId="2092"/>
    <tableColumn id="14449" xr3:uid="{5E07559E-054E-4547-A8C0-412A558AC342}" name="Column14433" dataDxfId="2091"/>
    <tableColumn id="14450" xr3:uid="{5C80D349-37D9-403E-8C0C-B4D625659799}" name="Column14434" dataDxfId="2090"/>
    <tableColumn id="14451" xr3:uid="{F27D5282-E5CC-4D49-88D6-04C4618D6A4B}" name="Column14435" dataDxfId="2089"/>
    <tableColumn id="14452" xr3:uid="{E1E6FA56-18BA-4F41-A761-7B547A275138}" name="Column14436" dataDxfId="2088"/>
    <tableColumn id="14453" xr3:uid="{44534127-447B-4A26-A444-421389FC6390}" name="Column14437" dataDxfId="2087"/>
    <tableColumn id="14454" xr3:uid="{DF7CE2A4-1FF0-4BA2-B631-8F8B94B5533C}" name="Column14438" dataDxfId="2086"/>
    <tableColumn id="14455" xr3:uid="{7A0C4BC7-0D25-47AE-995C-27C3BA2D1E0D}" name="Column14439" dataDxfId="2085"/>
    <tableColumn id="14456" xr3:uid="{5AEE88A6-A427-4990-B0BE-E7426FD5D3B5}" name="Column14440" dataDxfId="2084"/>
    <tableColumn id="14457" xr3:uid="{35A2374E-1348-449E-9B85-C15D15859C35}" name="Column14441" dataDxfId="2083"/>
    <tableColumn id="14458" xr3:uid="{07E440DC-6B9B-4C32-B37D-CEB584382724}" name="Column14442" dataDxfId="2082"/>
    <tableColumn id="14459" xr3:uid="{C5F45038-9977-4C39-8822-B19D414ED539}" name="Column14443" dataDxfId="2081"/>
    <tableColumn id="14460" xr3:uid="{2FB10EA9-9EB7-422B-B8E9-F6A6C87AE521}" name="Column14444" dataDxfId="2080"/>
    <tableColumn id="14461" xr3:uid="{8EFDA0EB-E480-474F-A3CF-BB356D90CE08}" name="Column14445" dataDxfId="2079"/>
    <tableColumn id="14462" xr3:uid="{EE6858F8-318E-4342-8498-884B211BF91F}" name="Column14446" dataDxfId="2078"/>
    <tableColumn id="14463" xr3:uid="{AFCD66F2-0757-47F8-AB2D-EB3F89AC12B4}" name="Column14447" dataDxfId="2077"/>
    <tableColumn id="14464" xr3:uid="{F80AB7C2-681F-4A50-BC01-01F32CDBE0B6}" name="Column14448" dataDxfId="2076"/>
    <tableColumn id="14465" xr3:uid="{36BA06DA-BDDB-476B-B77E-1DBA40D7065E}" name="Column14449" dataDxfId="2075"/>
    <tableColumn id="14466" xr3:uid="{D4AC9208-CFEC-41EA-94DA-BB0107842C10}" name="Column14450" dataDxfId="2074"/>
    <tableColumn id="14467" xr3:uid="{78ABF2B9-913C-458A-AFFF-9BB3F330F54C}" name="Column14451" dataDxfId="2073"/>
    <tableColumn id="14468" xr3:uid="{D4551F35-E517-41D3-B4AD-F0C7A76CB1E7}" name="Column14452" dataDxfId="2072"/>
    <tableColumn id="14469" xr3:uid="{91BBF438-A621-40AC-8F6D-7BDF14EED272}" name="Column14453" dataDxfId="2071"/>
    <tableColumn id="14470" xr3:uid="{FF7C17B9-C48D-4916-BCBA-53BF6B14218A}" name="Column14454" dataDxfId="2070"/>
    <tableColumn id="14471" xr3:uid="{045DBAAD-1843-4C5A-A225-6BF0E411FF4D}" name="Column14455" dataDxfId="2069"/>
    <tableColumn id="14472" xr3:uid="{C3C55D90-AD98-4BB9-9742-82C2ADF81B01}" name="Column14456" dataDxfId="2068"/>
    <tableColumn id="14473" xr3:uid="{EB356FF4-E52F-4DCD-9901-925342F443DD}" name="Column14457" dataDxfId="2067"/>
    <tableColumn id="14474" xr3:uid="{127F10D7-B36E-448A-A079-4369B4A5F278}" name="Column14458" dataDxfId="2066"/>
    <tableColumn id="14475" xr3:uid="{ECD4B418-0319-4F4D-A95A-AC62826C6B76}" name="Column14459" dataDxfId="2065"/>
    <tableColumn id="14476" xr3:uid="{205B655D-F752-4E13-BFD7-3F54EA8BE1F6}" name="Column14460" dataDxfId="2064"/>
    <tableColumn id="14477" xr3:uid="{E498F3B4-A4BF-43C6-B3EC-83CA960805A9}" name="Column14461" dataDxfId="2063"/>
    <tableColumn id="14478" xr3:uid="{38D979BA-7A3C-4E5D-A5C0-54D53E53F6CF}" name="Column14462" dataDxfId="2062"/>
    <tableColumn id="14479" xr3:uid="{CF60ACC2-C901-4A86-95A3-2050B23C0C50}" name="Column14463" dataDxfId="2061"/>
    <tableColumn id="14480" xr3:uid="{794F5C59-69D0-4A9E-929C-020F6597E0AB}" name="Column14464" dataDxfId="2060"/>
    <tableColumn id="14481" xr3:uid="{616932D3-2321-4AEF-B4AD-471F3941B191}" name="Column14465" dataDxfId="2059"/>
    <tableColumn id="14482" xr3:uid="{B1A7403E-C20A-4503-AEC4-F114BA3CF76F}" name="Column14466" dataDxfId="2058"/>
    <tableColumn id="14483" xr3:uid="{0C2E4C13-1190-4C05-BA26-FCCEA377A469}" name="Column14467" dataDxfId="2057"/>
    <tableColumn id="14484" xr3:uid="{2DFF993F-00CC-464E-98D2-71F1DE8DFBE2}" name="Column14468" dataDxfId="2056"/>
    <tableColumn id="14485" xr3:uid="{61FD9E00-B824-4C0D-9B93-839831D96410}" name="Column14469" dataDxfId="2055"/>
    <tableColumn id="14486" xr3:uid="{929A76BC-CF01-4CFB-9948-5F88095691FE}" name="Column14470" dataDxfId="2054"/>
    <tableColumn id="14487" xr3:uid="{9BD87724-947B-4B36-9FC2-B1C32A6B08E3}" name="Column14471" dataDxfId="2053"/>
    <tableColumn id="14488" xr3:uid="{2B57D174-032F-47E0-A823-8F2D71460B53}" name="Column14472" dataDxfId="2052"/>
    <tableColumn id="14489" xr3:uid="{CDB79555-3551-40C6-B9F8-D95CDB58ACF8}" name="Column14473" dataDxfId="2051"/>
    <tableColumn id="14490" xr3:uid="{279A3842-C33F-438F-9694-027F28DD2E3E}" name="Column14474" dataDxfId="2050"/>
    <tableColumn id="14491" xr3:uid="{903DE956-A53B-491E-B0CF-6FE4BBACB5C2}" name="Column14475" dataDxfId="2049"/>
    <tableColumn id="14492" xr3:uid="{1A85414B-4F7E-45D7-9011-1A53A712098A}" name="Column14476" dataDxfId="2048"/>
    <tableColumn id="14493" xr3:uid="{9003875D-4B29-4CD6-923D-2CAC53CFD50C}" name="Column14477" dataDxfId="2047"/>
    <tableColumn id="14494" xr3:uid="{CD99748D-D3B0-4109-96BF-9E98904A6FF2}" name="Column14478" dataDxfId="2046"/>
    <tableColumn id="14495" xr3:uid="{534107F0-8137-4707-AD8D-A5D572B9EA63}" name="Column14479" dataDxfId="2045"/>
    <tableColumn id="14496" xr3:uid="{0B97B2C2-E70E-471C-9454-59CA9AEA50DC}" name="Column14480" dataDxfId="2044"/>
    <tableColumn id="14497" xr3:uid="{D35F7AFE-FC2B-4435-8F11-8323621E2822}" name="Column14481" dataDxfId="2043"/>
    <tableColumn id="14498" xr3:uid="{D7C32E1D-C7ED-4775-91A8-14A0A5AC7BA6}" name="Column14482" dataDxfId="2042"/>
    <tableColumn id="14499" xr3:uid="{361B0C86-70C1-4D26-B0A1-4AE040A0272A}" name="Column14483" dataDxfId="2041"/>
    <tableColumn id="14500" xr3:uid="{45D0B8F1-CB29-479F-A956-316DAB5AA549}" name="Column14484" dataDxfId="2040"/>
    <tableColumn id="14501" xr3:uid="{F4A27BA1-8EFE-4D55-BE19-9031F68D5EA9}" name="Column14485" dataDxfId="2039"/>
    <tableColumn id="14502" xr3:uid="{9E217DBE-1F4E-40ED-B44D-7E728240EDDC}" name="Column14486" dataDxfId="2038"/>
    <tableColumn id="14503" xr3:uid="{9B6F1D48-3D53-478D-9F32-7AB0449F33FB}" name="Column14487" dataDxfId="2037"/>
    <tableColumn id="14504" xr3:uid="{8F05379D-D898-4C4F-9DC6-AE5BD0E45734}" name="Column14488" dataDxfId="2036"/>
    <tableColumn id="14505" xr3:uid="{0DF0EAAC-E586-4B49-AAA5-227B169384D4}" name="Column14489" dataDxfId="2035"/>
    <tableColumn id="14506" xr3:uid="{7873B797-EA96-4CFF-92E5-5FD57FE0E9BD}" name="Column14490" dataDxfId="2034"/>
    <tableColumn id="14507" xr3:uid="{A7ED8018-C53F-46C6-B58E-9B4853D817A4}" name="Column14491" dataDxfId="2033"/>
    <tableColumn id="14508" xr3:uid="{B9A81A71-A1D6-476C-9CE2-7CCFEAB1A6CC}" name="Column14492" dataDxfId="2032"/>
    <tableColumn id="14509" xr3:uid="{53E1B15E-364B-408B-86A6-9FE02BE7CF24}" name="Column14493" dataDxfId="2031"/>
    <tableColumn id="14510" xr3:uid="{6DF10041-C320-4C75-9D8F-61958D17A503}" name="Column14494" dataDxfId="2030"/>
    <tableColumn id="14511" xr3:uid="{048E4070-0F9B-4B0F-B54D-9BEE52F9E7B7}" name="Column14495" dataDxfId="2029"/>
    <tableColumn id="14512" xr3:uid="{42191A1B-7E8E-4235-A913-ECDA017DED73}" name="Column14496" dataDxfId="2028"/>
    <tableColumn id="14513" xr3:uid="{49140DF0-6992-431C-BDC2-E9F07AE62CE2}" name="Column14497" dataDxfId="2027"/>
    <tableColumn id="14514" xr3:uid="{DF6FC76F-4728-4131-ACAD-30C64414C695}" name="Column14498" dataDxfId="2026"/>
    <tableColumn id="14515" xr3:uid="{55217F95-43A8-48F5-9E9A-0AA323D347E5}" name="Column14499" dataDxfId="2025"/>
    <tableColumn id="14516" xr3:uid="{90FDBCF1-9DD1-49D2-B6B2-6996C28C6E18}" name="Column14500" dataDxfId="2024"/>
    <tableColumn id="14517" xr3:uid="{54CCCB37-ADD2-4302-B871-F6E702F9FF03}" name="Column14501" dataDxfId="2023"/>
    <tableColumn id="14518" xr3:uid="{93DABAE4-F194-4DD9-9D39-C44906190BE0}" name="Column14502" dataDxfId="2022"/>
    <tableColumn id="14519" xr3:uid="{3EEBFEFC-1A71-4A99-AAD4-FDB0A030078C}" name="Column14503" dataDxfId="2021"/>
    <tableColumn id="14520" xr3:uid="{E1D0E5DC-CA3F-4E89-8BFD-B3DE83D08DE2}" name="Column14504" dataDxfId="2020"/>
    <tableColumn id="14521" xr3:uid="{F79659D6-C52C-4974-BABF-52F55346E2DC}" name="Column14505" dataDxfId="2019"/>
    <tableColumn id="14522" xr3:uid="{FBEBC738-4008-4E56-93AF-BF6B0ABEFEB5}" name="Column14506" dataDxfId="2018"/>
    <tableColumn id="14523" xr3:uid="{39C021E7-61F2-41E7-8456-B2BB9F928B89}" name="Column14507" dataDxfId="2017"/>
    <tableColumn id="14524" xr3:uid="{9AFC70AE-6A77-4F1D-A285-7AFC7DAACD51}" name="Column14508" dataDxfId="2016"/>
    <tableColumn id="14525" xr3:uid="{24E02E5D-98F5-488A-B0BB-ADEE75B713D9}" name="Column14509" dataDxfId="2015"/>
    <tableColumn id="14526" xr3:uid="{EB365F46-8BD5-4E7B-8A45-3B787EC96C87}" name="Column14510" dataDxfId="2014"/>
    <tableColumn id="14527" xr3:uid="{8AE75D01-DC52-4E8C-8137-35E0A18DE960}" name="Column14511" dataDxfId="2013"/>
    <tableColumn id="14528" xr3:uid="{114775C2-F9F6-4251-9BCA-59C29742E724}" name="Column14512" dataDxfId="2012"/>
    <tableColumn id="14529" xr3:uid="{A8CA5C0B-A08F-40FA-AC98-76578DFB291D}" name="Column14513" dataDxfId="2011"/>
    <tableColumn id="14530" xr3:uid="{FEE12C10-C037-4FA8-98FF-79A41CC4DDC1}" name="Column14514" dataDxfId="2010"/>
    <tableColumn id="14531" xr3:uid="{8C00CF59-4473-4F60-B202-9EB9656B9AB3}" name="Column14515" dataDxfId="2009"/>
    <tableColumn id="14532" xr3:uid="{5EBB6A61-8773-4596-98F5-8F3AB45E98EC}" name="Column14516" dataDxfId="2008"/>
    <tableColumn id="14533" xr3:uid="{42F8C920-2236-4B6B-BA8C-0629A0162C51}" name="Column14517" dataDxfId="2007"/>
    <tableColumn id="14534" xr3:uid="{95685553-DFAD-47D3-8F2A-C1457C0A0604}" name="Column14518" dataDxfId="2006"/>
    <tableColumn id="14535" xr3:uid="{6C76B80D-B7B4-482D-B7FF-6268106D4A4D}" name="Column14519" dataDxfId="2005"/>
    <tableColumn id="14536" xr3:uid="{78CADF3F-110E-418F-BBC5-6CD32B9C39AE}" name="Column14520" dataDxfId="2004"/>
    <tableColumn id="14537" xr3:uid="{52BC576E-757C-4B5A-9BB3-D0953D8418EC}" name="Column14521" dataDxfId="2003"/>
    <tableColumn id="14538" xr3:uid="{35995373-9921-40D2-B6BF-CB9E773BD2D3}" name="Column14522" dataDxfId="2002"/>
    <tableColumn id="14539" xr3:uid="{82F8518A-C865-4322-B063-C7D8855AD8D5}" name="Column14523" dataDxfId="2001"/>
    <tableColumn id="14540" xr3:uid="{DDF8DC17-881F-4D1A-A6C6-2E6A1107E607}" name="Column14524" dataDxfId="2000"/>
    <tableColumn id="14541" xr3:uid="{AC308DDF-8C6C-4E5C-BC45-4BAE511FA77C}" name="Column14525" dataDxfId="1999"/>
    <tableColumn id="14542" xr3:uid="{27A6E5DF-2C03-492F-8211-BE448619F072}" name="Column14526" dataDxfId="1998"/>
    <tableColumn id="14543" xr3:uid="{2D256E48-6A97-419D-A724-3ABBA5749609}" name="Column14527" dataDxfId="1997"/>
    <tableColumn id="14544" xr3:uid="{BD045787-7622-4F71-979D-E092996F3189}" name="Column14528" dataDxfId="1996"/>
    <tableColumn id="14545" xr3:uid="{625487EE-9505-43ED-8C66-DD5B78CE9170}" name="Column14529" dataDxfId="1995"/>
    <tableColumn id="14546" xr3:uid="{ECC00815-FE5F-43E1-8993-9EE2267FA466}" name="Column14530" dataDxfId="1994"/>
    <tableColumn id="14547" xr3:uid="{7AA9520F-D10A-4DD7-8CDD-24ECF3DAA732}" name="Column14531" dataDxfId="1993"/>
    <tableColumn id="14548" xr3:uid="{3FAC65EB-16BF-4BFE-85C8-CF1AD16B6EE6}" name="Column14532" dataDxfId="1992"/>
    <tableColumn id="14549" xr3:uid="{0A8E0442-9CF1-48A3-B741-15DFA340AB87}" name="Column14533" dataDxfId="1991"/>
    <tableColumn id="14550" xr3:uid="{5C7BB6AE-BEA8-46EE-873A-134724DD66B4}" name="Column14534" dataDxfId="1990"/>
    <tableColumn id="14551" xr3:uid="{E57E6257-AA72-4951-8358-12E355461420}" name="Column14535" dataDxfId="1989"/>
    <tableColumn id="14552" xr3:uid="{0DE7E328-A4A9-42CE-B734-5359736A4B1D}" name="Column14536" dataDxfId="1988"/>
    <tableColumn id="14553" xr3:uid="{2FCB2731-5A63-465B-8563-2B842B4343FD}" name="Column14537" dataDxfId="1987"/>
    <tableColumn id="14554" xr3:uid="{12152C53-9E73-4D67-8298-68C1059D2D24}" name="Column14538" dataDxfId="1986"/>
    <tableColumn id="14555" xr3:uid="{B989C1AE-4285-467A-AA50-5CA64A6C6079}" name="Column14539" dataDxfId="1985"/>
    <tableColumn id="14556" xr3:uid="{FE9D03AB-896A-46A9-9C3A-3B0718551BE6}" name="Column14540" dataDxfId="1984"/>
    <tableColumn id="14557" xr3:uid="{11D93C8A-B99C-4ECE-A456-47DB6B34CE65}" name="Column14541" dataDxfId="1983"/>
    <tableColumn id="14558" xr3:uid="{B0A6DE0A-E240-48CD-98C0-26BB74861E0A}" name="Column14542" dataDxfId="1982"/>
    <tableColumn id="14559" xr3:uid="{A7CB2F4B-1591-4F89-AE2D-81DE9E93699E}" name="Column14543" dataDxfId="1981"/>
    <tableColumn id="14560" xr3:uid="{E02BEB47-9DB7-4D6E-883A-764268502ED1}" name="Column14544" dataDxfId="1980"/>
    <tableColumn id="14561" xr3:uid="{7E9F8686-E04A-4909-A03A-FC3CBD1EC7F5}" name="Column14545" dataDxfId="1979"/>
    <tableColumn id="14562" xr3:uid="{B260E19F-A761-45E6-97CA-11B5CAABD77A}" name="Column14546" dataDxfId="1978"/>
    <tableColumn id="14563" xr3:uid="{507D6707-66F4-4423-AE01-6A872459E4B5}" name="Column14547" dataDxfId="1977"/>
    <tableColumn id="14564" xr3:uid="{0B0855AD-8960-4656-826F-6D9241A9CAF9}" name="Column14548" dataDxfId="1976"/>
    <tableColumn id="14565" xr3:uid="{B4AECFD1-FFDA-477A-9942-0FEE733A0CC1}" name="Column14549" dataDxfId="1975"/>
    <tableColumn id="14566" xr3:uid="{1F635684-1334-49D7-B671-7095BB6681D6}" name="Column14550" dataDxfId="1974"/>
    <tableColumn id="14567" xr3:uid="{20D2A9E7-38D9-406E-A906-FE27C20400D1}" name="Column14551" dataDxfId="1973"/>
    <tableColumn id="14568" xr3:uid="{BE87688A-CDA1-4AA6-8FD3-F52F944DC5C3}" name="Column14552" dataDxfId="1972"/>
    <tableColumn id="14569" xr3:uid="{C74CA56F-7528-46EA-B512-BEE9C57A75BE}" name="Column14553" dataDxfId="1971"/>
    <tableColumn id="14570" xr3:uid="{3671166B-A914-4D0D-B086-B529765D7A6E}" name="Column14554" dataDxfId="1970"/>
    <tableColumn id="14571" xr3:uid="{DD0660EB-DB24-45CA-BCAE-374ECA623DBA}" name="Column14555" dataDxfId="1969"/>
    <tableColumn id="14572" xr3:uid="{15E454E4-6573-492B-AD26-83075AC025CD}" name="Column14556" dataDxfId="1968"/>
    <tableColumn id="14573" xr3:uid="{2F53ED10-851F-45F5-A64E-068AB2769C58}" name="Column14557" dataDxfId="1967"/>
    <tableColumn id="14574" xr3:uid="{56F25ADF-47DD-4012-B7D0-61E8F1EF6C65}" name="Column14558" dataDxfId="1966"/>
    <tableColumn id="14575" xr3:uid="{83C223F6-CA13-4ACA-BF77-EA516BB01961}" name="Column14559" dataDxfId="1965"/>
    <tableColumn id="14576" xr3:uid="{7A8918B4-688C-439D-ADEF-8C48849A6610}" name="Column14560" dataDxfId="1964"/>
    <tableColumn id="14577" xr3:uid="{AE520796-742F-4EC1-9386-1DB9787ACFCC}" name="Column14561" dataDxfId="1963"/>
    <tableColumn id="14578" xr3:uid="{4974CFC3-32CA-4E44-932B-3380FDEC1DE5}" name="Column14562" dataDxfId="1962"/>
    <tableColumn id="14579" xr3:uid="{678A2289-73AB-4C88-A63E-27B352E4E42D}" name="Column14563" dataDxfId="1961"/>
    <tableColumn id="14580" xr3:uid="{E6D85861-2A92-4159-B946-A9C485FF3175}" name="Column14564" dataDxfId="1960"/>
    <tableColumn id="14581" xr3:uid="{E809D8AD-F700-415A-829A-231A4754F4E6}" name="Column14565" dataDxfId="1959"/>
    <tableColumn id="14582" xr3:uid="{C2386043-FADA-4626-9CB5-E96969DBB217}" name="Column14566" dataDxfId="1958"/>
    <tableColumn id="14583" xr3:uid="{5518F07A-8D36-478F-85C2-EAE6AFFEE1F8}" name="Column14567" dataDxfId="1957"/>
    <tableColumn id="14584" xr3:uid="{47542037-DD6A-4794-BCC0-8929AE0BA83A}" name="Column14568" dataDxfId="1956"/>
    <tableColumn id="14585" xr3:uid="{39B14BC2-BDC4-408E-8926-9DA07CD7B0EF}" name="Column14569" dataDxfId="1955"/>
    <tableColumn id="14586" xr3:uid="{3A18ADC1-B19A-463F-8D3E-6211D7BEEBA7}" name="Column14570" dataDxfId="1954"/>
    <tableColumn id="14587" xr3:uid="{0502D0D2-2507-4395-A659-AD90DFCA143E}" name="Column14571" dataDxfId="1953"/>
    <tableColumn id="14588" xr3:uid="{BCB70E2B-659A-4BA0-8FA1-FDCF600DE3B1}" name="Column14572" dataDxfId="1952"/>
    <tableColumn id="14589" xr3:uid="{A9877083-90BB-4A16-8529-CAD90A43C8C6}" name="Column14573" dataDxfId="1951"/>
    <tableColumn id="14590" xr3:uid="{C50EC5F3-9C5A-49C6-9766-7E05D4DC1A4E}" name="Column14574" dataDxfId="1950"/>
    <tableColumn id="14591" xr3:uid="{8055B5F5-0ACB-442B-9DC3-E0BA69A713B9}" name="Column14575" dataDxfId="1949"/>
    <tableColumn id="14592" xr3:uid="{68944A91-9DEB-4C12-95BB-09FED7EEA8B2}" name="Column14576" dataDxfId="1948"/>
    <tableColumn id="14593" xr3:uid="{007441ED-B4D7-4C31-9677-69FD200378BD}" name="Column14577" dataDxfId="1947"/>
    <tableColumn id="14594" xr3:uid="{1E121D8F-8FBC-4BBE-8E24-E53654CDBBF9}" name="Column14578" dataDxfId="1946"/>
    <tableColumn id="14595" xr3:uid="{679AD829-1E31-47F8-8304-6ED682F5015F}" name="Column14579" dataDxfId="1945"/>
    <tableColumn id="14596" xr3:uid="{7034FC5F-6D68-4FEC-8ADD-59CD7B7E367C}" name="Column14580" dataDxfId="1944"/>
    <tableColumn id="14597" xr3:uid="{C5947AA6-B3BF-472B-9F04-484173B22C02}" name="Column14581" dataDxfId="1943"/>
    <tableColumn id="14598" xr3:uid="{170D2F25-3DDE-4560-B27F-9F4948960F04}" name="Column14582" dataDxfId="1942"/>
    <tableColumn id="14599" xr3:uid="{38B8E6E4-817C-406C-BF3D-E226E30620BD}" name="Column14583" dataDxfId="1941"/>
    <tableColumn id="14600" xr3:uid="{043DB387-07CD-404D-BAFA-CD1F55965F7D}" name="Column14584" dataDxfId="1940"/>
    <tableColumn id="14601" xr3:uid="{0E320B2F-02D1-4D06-A38B-4593D330CFBB}" name="Column14585" dataDxfId="1939"/>
    <tableColumn id="14602" xr3:uid="{F01CBD33-B47F-4D3E-9559-FB6A7C83F2B2}" name="Column14586" dataDxfId="1938"/>
    <tableColumn id="14603" xr3:uid="{383F581A-DF8F-4DE3-955C-3BAC7EC40DAC}" name="Column14587" dataDxfId="1937"/>
    <tableColumn id="14604" xr3:uid="{3B4BD1EA-9157-43D6-BDA4-B735F86C8C0C}" name="Column14588" dataDxfId="1936"/>
    <tableColumn id="14605" xr3:uid="{33C7745E-B3C7-4853-A300-1EF40E592A8C}" name="Column14589" dataDxfId="1935"/>
    <tableColumn id="14606" xr3:uid="{60426161-EEBF-41D1-8A23-085B71AE7AC1}" name="Column14590" dataDxfId="1934"/>
    <tableColumn id="14607" xr3:uid="{EB408C1A-0FD9-411D-99AA-08C0EE0BBD4D}" name="Column14591" dataDxfId="1933"/>
    <tableColumn id="14608" xr3:uid="{F94D73E1-A41F-4DDD-9B5C-69A6FDAA8FA0}" name="Column14592" dataDxfId="1932"/>
    <tableColumn id="14609" xr3:uid="{AC62ADEA-9867-48AF-9133-A6545431D017}" name="Column14593" dataDxfId="1931"/>
    <tableColumn id="14610" xr3:uid="{3D894EC4-929D-4B3D-ADC4-7286A1D60ABD}" name="Column14594" dataDxfId="1930"/>
    <tableColumn id="14611" xr3:uid="{D459CE18-65BD-4D40-A977-EB92DC3A4A41}" name="Column14595" dataDxfId="1929"/>
    <tableColumn id="14612" xr3:uid="{0C735AEE-1A62-4EF7-868A-14E1A02D6387}" name="Column14596" dataDxfId="1928"/>
    <tableColumn id="14613" xr3:uid="{7B7ACEEB-6553-4B2E-9507-1CB0E024C247}" name="Column14597" dataDxfId="1927"/>
    <tableColumn id="14614" xr3:uid="{CEF98B3D-EE24-449B-94E4-F7B5A27F0111}" name="Column14598" dataDxfId="1926"/>
    <tableColumn id="14615" xr3:uid="{82FB4AAD-40D2-48F8-8155-734E13F075BC}" name="Column14599" dataDxfId="1925"/>
    <tableColumn id="14616" xr3:uid="{B6DF26D6-7DF7-46CE-9B39-9D13ED37FBC0}" name="Column14600" dataDxfId="1924"/>
    <tableColumn id="14617" xr3:uid="{0A013BE0-0193-423A-9FE6-644ADFCA8DDD}" name="Column14601" dataDxfId="1923"/>
    <tableColumn id="14618" xr3:uid="{AB1CAF9B-6260-4CC2-8586-53EC6BC4CD43}" name="Column14602" dataDxfId="1922"/>
    <tableColumn id="14619" xr3:uid="{B6BECF3A-62CB-4B1D-A791-6FDF3C002D22}" name="Column14603" dataDxfId="1921"/>
    <tableColumn id="14620" xr3:uid="{AB0AE470-E90C-4969-9EC9-116985CD37CB}" name="Column14604" dataDxfId="1920"/>
    <tableColumn id="14621" xr3:uid="{04BFA387-0550-4E5E-94B5-99C8BAFEFD11}" name="Column14605" dataDxfId="1919"/>
    <tableColumn id="14622" xr3:uid="{D1516CF7-DBD5-4E9D-B185-4CF886EA62FC}" name="Column14606" dataDxfId="1918"/>
    <tableColumn id="14623" xr3:uid="{4F3A7C13-A4B3-4364-8737-41BC2265C535}" name="Column14607" dataDxfId="1917"/>
    <tableColumn id="14624" xr3:uid="{06EC9B7D-F0B6-435E-AE5E-0218538388AF}" name="Column14608" dataDxfId="1916"/>
    <tableColumn id="14625" xr3:uid="{4F6437B8-1190-447B-80F7-794BFB4CA470}" name="Column14609" dataDxfId="1915"/>
    <tableColumn id="14626" xr3:uid="{E09FAA87-1E4C-4FDD-9480-0E8AEEA0CF26}" name="Column14610" dataDxfId="1914"/>
    <tableColumn id="14627" xr3:uid="{D6CAA09A-C8BF-4756-9E30-AF7378033923}" name="Column14611" dataDxfId="1913"/>
    <tableColumn id="14628" xr3:uid="{6A0EB17D-C1C9-4ADE-B082-CB1EAA67FF73}" name="Column14612" dataDxfId="1912"/>
    <tableColumn id="14629" xr3:uid="{B5A9A4E7-B0B3-40A3-8A45-5DBB6F776780}" name="Column14613" dataDxfId="1911"/>
    <tableColumn id="14630" xr3:uid="{1261E8DB-2724-4123-A986-D01F8175581C}" name="Column14614" dataDxfId="1910"/>
    <tableColumn id="14631" xr3:uid="{13A740ED-C916-4049-A45F-0B56B7B5B137}" name="Column14615" dataDxfId="1909"/>
    <tableColumn id="14632" xr3:uid="{6AB85D87-03F6-4029-A05F-8642AB625FDC}" name="Column14616" dataDxfId="1908"/>
    <tableColumn id="14633" xr3:uid="{CB3BA31B-E809-4C34-A399-DD7A22DB3AB6}" name="Column14617" dataDxfId="1907"/>
    <tableColumn id="14634" xr3:uid="{B5A49FC0-C006-4197-89BE-C301CAC9E3A8}" name="Column14618" dataDxfId="1906"/>
    <tableColumn id="14635" xr3:uid="{DF224248-9CAF-467D-B2F6-9028B87A37F6}" name="Column14619" dataDxfId="1905"/>
    <tableColumn id="14636" xr3:uid="{C529CB4B-B5AC-419D-9F56-5835E9F428CB}" name="Column14620" dataDxfId="1904"/>
    <tableColumn id="14637" xr3:uid="{0275707D-1543-433A-9F5A-9F4C57DE6DFC}" name="Column14621" dataDxfId="1903"/>
    <tableColumn id="14638" xr3:uid="{08B70B92-1894-4B1D-B86A-8B16FCB8B286}" name="Column14622" dataDxfId="1902"/>
    <tableColumn id="14639" xr3:uid="{36FD7EC0-D850-4B1B-917F-C94368E13E89}" name="Column14623" dataDxfId="1901"/>
    <tableColumn id="14640" xr3:uid="{88B2CD4B-C851-4D71-8852-419BAF8FEE45}" name="Column14624" dataDxfId="1900"/>
    <tableColumn id="14641" xr3:uid="{E14DF0A7-EA52-4CFA-9CB5-CC7FF4755EA8}" name="Column14625" dataDxfId="1899"/>
    <tableColumn id="14642" xr3:uid="{47CD7580-645D-4872-978E-A1114B38B022}" name="Column14626" dataDxfId="1898"/>
    <tableColumn id="14643" xr3:uid="{C9F558F7-CDE1-4321-B8D2-F7DCE9B13435}" name="Column14627" dataDxfId="1897"/>
    <tableColumn id="14644" xr3:uid="{FD36F10B-17AF-4705-A254-4DBC096AE7AE}" name="Column14628" dataDxfId="1896"/>
    <tableColumn id="14645" xr3:uid="{571B6298-22B8-4351-965D-B7A880B7C651}" name="Column14629" dataDxfId="1895"/>
    <tableColumn id="14646" xr3:uid="{1AF06AFD-A763-4897-BA89-EDABF965B498}" name="Column14630" dataDxfId="1894"/>
    <tableColumn id="14647" xr3:uid="{AACB11A4-1C58-4C4E-A3B5-6B4AB4446F35}" name="Column14631" dataDxfId="1893"/>
    <tableColumn id="14648" xr3:uid="{C34A3173-587B-427D-ABA2-70667895E13D}" name="Column14632" dataDxfId="1892"/>
    <tableColumn id="14649" xr3:uid="{C47058D8-AEDC-4DAE-A322-A0E825C55EAA}" name="Column14633" dataDxfId="1891"/>
    <tableColumn id="14650" xr3:uid="{E454078F-9C19-40A4-96AF-DAEB911EE1A0}" name="Column14634" dataDxfId="1890"/>
    <tableColumn id="14651" xr3:uid="{2B65D47F-1DEC-4D7B-8012-905034A861E4}" name="Column14635" dataDxfId="1889"/>
    <tableColumn id="14652" xr3:uid="{1C428E8A-E92D-430C-B6FF-3E5224354322}" name="Column14636" dataDxfId="1888"/>
    <tableColumn id="14653" xr3:uid="{4BA3DDDE-C377-4031-AA2A-17CE01870F20}" name="Column14637" dataDxfId="1887"/>
    <tableColumn id="14654" xr3:uid="{DBA98447-6A83-4AB1-9DCD-F5E9321FEF20}" name="Column14638" dataDxfId="1886"/>
    <tableColumn id="14655" xr3:uid="{C2A49F4A-C3C2-4AD9-9425-CCB76A4EACEA}" name="Column14639" dataDxfId="1885"/>
    <tableColumn id="14656" xr3:uid="{7B1BB89F-115B-4819-B095-2906A16494E7}" name="Column14640" dataDxfId="1884"/>
    <tableColumn id="14657" xr3:uid="{34CCEB00-09D2-4AA3-9FD4-D0635C50889C}" name="Column14641" dataDxfId="1883"/>
    <tableColumn id="14658" xr3:uid="{12AFC617-881E-470D-A3D7-E81576ADEEC8}" name="Column14642" dataDxfId="1882"/>
    <tableColumn id="14659" xr3:uid="{6A6F7930-9D74-4B69-8CF7-AEC6A1AB7CE8}" name="Column14643" dataDxfId="1881"/>
    <tableColumn id="14660" xr3:uid="{5886A443-57C4-4F95-945B-DA1EF8089A71}" name="Column14644" dataDxfId="1880"/>
    <tableColumn id="14661" xr3:uid="{4630048B-0D94-4AA5-8858-AB5C7EFC14E9}" name="Column14645" dataDxfId="1879"/>
    <tableColumn id="14662" xr3:uid="{FBB64A03-B161-4187-AAB7-C7C40D66003B}" name="Column14646" dataDxfId="1878"/>
    <tableColumn id="14663" xr3:uid="{EF8A4C8B-3DCB-4C86-BD29-399B2F681D15}" name="Column14647" dataDxfId="1877"/>
    <tableColumn id="14664" xr3:uid="{DB2D851C-59E6-4D3A-8D7A-134D6A94A318}" name="Column14648" dataDxfId="1876"/>
    <tableColumn id="14665" xr3:uid="{A3644969-B1BD-4E8E-90F0-F897C6CE42F6}" name="Column14649" dataDxfId="1875"/>
    <tableColumn id="14666" xr3:uid="{52A10511-2F92-4115-974A-82152DB7D549}" name="Column14650" dataDxfId="1874"/>
    <tableColumn id="14667" xr3:uid="{D71F2941-F2A3-44A8-88A1-1597AB91F0E1}" name="Column14651" dataDxfId="1873"/>
    <tableColumn id="14668" xr3:uid="{C28F815F-5EDE-4D0E-9DFD-C8FD5254FAEF}" name="Column14652" dataDxfId="1872"/>
    <tableColumn id="14669" xr3:uid="{ADA35721-84C2-434E-B4AC-3053017B43F5}" name="Column14653" dataDxfId="1871"/>
    <tableColumn id="14670" xr3:uid="{B9D7212E-D7A5-49F0-AD64-B02E40C6A166}" name="Column14654" dataDxfId="1870"/>
    <tableColumn id="14671" xr3:uid="{258CD31A-537A-431B-A499-4EA75365EF22}" name="Column14655" dataDxfId="1869"/>
    <tableColumn id="14672" xr3:uid="{09343907-DACC-4ED1-9A86-5DBF39B50F69}" name="Column14656" dataDxfId="1868"/>
    <tableColumn id="14673" xr3:uid="{DA5BFAD5-CE4A-4EBF-89D6-EF4FDD1DA4B4}" name="Column14657" dataDxfId="1867"/>
    <tableColumn id="14674" xr3:uid="{C9100BFB-E908-463B-ABBB-536A44D58248}" name="Column14658" dataDxfId="1866"/>
    <tableColumn id="14675" xr3:uid="{059753FA-6EB8-45DE-8CCA-2A614F235854}" name="Column14659" dataDxfId="1865"/>
    <tableColumn id="14676" xr3:uid="{8AD3C730-9EFC-4461-B83F-08B061092282}" name="Column14660" dataDxfId="1864"/>
    <tableColumn id="14677" xr3:uid="{DC95D648-179B-40A6-B944-390E657CFF5D}" name="Column14661" dataDxfId="1863"/>
    <tableColumn id="14678" xr3:uid="{A2C59B43-D177-4996-AE8A-8043D3AC1A94}" name="Column14662" dataDxfId="1862"/>
    <tableColumn id="14679" xr3:uid="{70C81C44-BB96-4604-9E7B-72AC23B5AE47}" name="Column14663" dataDxfId="1861"/>
    <tableColumn id="14680" xr3:uid="{FEF4D2A0-A634-44DF-B7E4-E602870C9BDB}" name="Column14664" dataDxfId="1860"/>
    <tableColumn id="14681" xr3:uid="{EC46C648-FAF7-4BC4-92C5-0C68671FC5E4}" name="Column14665" dataDxfId="1859"/>
    <tableColumn id="14682" xr3:uid="{B1F02F74-3195-401D-86C3-2BF89122FCDE}" name="Column14666" dataDxfId="1858"/>
    <tableColumn id="14683" xr3:uid="{E190A102-6FFB-4C58-A19B-AFA96E195644}" name="Column14667" dataDxfId="1857"/>
    <tableColumn id="14684" xr3:uid="{9780ACFB-663D-4C84-B690-1A2C606C7DA2}" name="Column14668" dataDxfId="1856"/>
    <tableColumn id="14685" xr3:uid="{12D9B79C-D2CC-4E0B-A03C-3C7AF69593C8}" name="Column14669" dataDxfId="1855"/>
    <tableColumn id="14686" xr3:uid="{D38F7B81-AC7C-41A5-A435-E83891FB6CBE}" name="Column14670" dataDxfId="1854"/>
    <tableColumn id="14687" xr3:uid="{9F0B6212-A321-4355-B92E-6D8DB8846D1A}" name="Column14671" dataDxfId="1853"/>
    <tableColumn id="14688" xr3:uid="{FAB2D465-C062-4736-BD05-C69C48CF8AE6}" name="Column14672" dataDxfId="1852"/>
    <tableColumn id="14689" xr3:uid="{C5F1AD05-C859-4678-BF6D-D665D67A680C}" name="Column14673" dataDxfId="1851"/>
    <tableColumn id="14690" xr3:uid="{343C2DCF-33BE-4C8B-B544-BFE4FFF2D7F6}" name="Column14674" dataDxfId="1850"/>
    <tableColumn id="14691" xr3:uid="{C4FC6B77-97A2-49EB-A3EE-5DE2E1221988}" name="Column14675" dataDxfId="1849"/>
    <tableColumn id="14692" xr3:uid="{4C670CC4-43CD-4FDF-BA47-A7CD8CD274A3}" name="Column14676" dataDxfId="1848"/>
    <tableColumn id="14693" xr3:uid="{ADB6D79B-5A44-4B67-BBA7-1694E19203E5}" name="Column14677" dataDxfId="1847"/>
    <tableColumn id="14694" xr3:uid="{DBBEE20F-E8FC-48F4-8F17-BFBFDC448D0D}" name="Column14678" dataDxfId="1846"/>
    <tableColumn id="14695" xr3:uid="{129D26D9-5CD1-493C-8D5D-529384AC9A0B}" name="Column14679" dataDxfId="1845"/>
    <tableColumn id="14696" xr3:uid="{94C00CC7-89C9-46F7-8F78-1718A4731151}" name="Column14680" dataDxfId="1844"/>
    <tableColumn id="14697" xr3:uid="{7B12BE0E-7912-4AC0-9529-C1B8F2C4EE3F}" name="Column14681" dataDxfId="1843"/>
    <tableColumn id="14698" xr3:uid="{0359D7A2-97F6-45B4-9000-E387E6DC9BFF}" name="Column14682" dataDxfId="1842"/>
    <tableColumn id="14699" xr3:uid="{82A38095-8A61-4131-982A-F475A6F99E6E}" name="Column14683" dataDxfId="1841"/>
    <tableColumn id="14700" xr3:uid="{2684F888-B3DA-4407-A125-EC1F2593A649}" name="Column14684" dataDxfId="1840"/>
    <tableColumn id="14701" xr3:uid="{7DA50C71-5047-4330-821D-7DEB1B1DE689}" name="Column14685" dataDxfId="1839"/>
    <tableColumn id="14702" xr3:uid="{A3E26C63-62DD-4E24-AF49-DBDD0A1E6079}" name="Column14686" dataDxfId="1838"/>
    <tableColumn id="14703" xr3:uid="{3CCD1FB3-E3A6-41B3-9339-DEB51DC00D90}" name="Column14687" dataDxfId="1837"/>
    <tableColumn id="14704" xr3:uid="{EE2B6857-A8BB-40A4-9D04-352C556DF64A}" name="Column14688" dataDxfId="1836"/>
    <tableColumn id="14705" xr3:uid="{627E9637-234D-4237-B7A4-8110D1C8C6F3}" name="Column14689" dataDxfId="1835"/>
    <tableColumn id="14706" xr3:uid="{5BF4FDF2-294C-4DEA-A275-D3AD38E41B99}" name="Column14690" dataDxfId="1834"/>
    <tableColumn id="14707" xr3:uid="{7F75986F-5F35-40FE-9ED6-1F125C1C6751}" name="Column14691" dataDxfId="1833"/>
    <tableColumn id="14708" xr3:uid="{01B9171C-1949-4026-86C8-26FF57215E90}" name="Column14692" dataDxfId="1832"/>
    <tableColumn id="14709" xr3:uid="{8D64BD89-179A-46D4-BA38-1E3644A1BA71}" name="Column14693" dataDxfId="1831"/>
    <tableColumn id="14710" xr3:uid="{9F232CAD-7DE6-49F3-99E9-8D26DA38E17B}" name="Column14694" dataDxfId="1830"/>
    <tableColumn id="14711" xr3:uid="{3F986CA8-B790-4134-88DF-BBDBF98B4350}" name="Column14695" dataDxfId="1829"/>
    <tableColumn id="14712" xr3:uid="{E1A4F3B7-D049-4D4D-8194-3AAD8EBEFD9F}" name="Column14696" dataDxfId="1828"/>
    <tableColumn id="14713" xr3:uid="{DB852592-20D4-4F3D-A0E7-D5028EF5F4DA}" name="Column14697" dataDxfId="1827"/>
    <tableColumn id="14714" xr3:uid="{9C81FBB4-4CB7-4BD4-812C-34A9A54D1DA5}" name="Column14698" dataDxfId="1826"/>
    <tableColumn id="14715" xr3:uid="{2985684F-1710-400A-8A4E-C12CF40BF67A}" name="Column14699" dataDxfId="1825"/>
    <tableColumn id="14716" xr3:uid="{21005776-6AD2-47F3-86E7-BF84D6FCD605}" name="Column14700" dataDxfId="1824"/>
    <tableColumn id="14717" xr3:uid="{4AEDB605-9E3C-4BFA-8EBB-A49A13CF0BD2}" name="Column14701" dataDxfId="1823"/>
    <tableColumn id="14718" xr3:uid="{15960EF3-CD9D-43BC-918A-D9F67A1DDC3E}" name="Column14702" dataDxfId="1822"/>
    <tableColumn id="14719" xr3:uid="{8BB5D49E-9CB5-4B6F-A8B3-245E605CD79E}" name="Column14703" dataDxfId="1821"/>
    <tableColumn id="14720" xr3:uid="{08BE01F7-FA7C-4C44-858F-5CA613FE5FDF}" name="Column14704" dataDxfId="1820"/>
    <tableColumn id="14721" xr3:uid="{872E9739-1E73-42C8-823B-850A930490B4}" name="Column14705" dataDxfId="1819"/>
    <tableColumn id="14722" xr3:uid="{B227764B-EDC7-4AF1-9C43-A998D22184C6}" name="Column14706" dataDxfId="1818"/>
    <tableColumn id="14723" xr3:uid="{E82F516E-7522-4490-93E7-ABCECE0C030B}" name="Column14707" dataDxfId="1817"/>
    <tableColumn id="14724" xr3:uid="{D5683BF0-F94C-4595-88E8-18F5D2FC03E4}" name="Column14708" dataDxfId="1816"/>
    <tableColumn id="14725" xr3:uid="{0AE9D068-BB28-40BF-9E10-F4D12E3C551F}" name="Column14709" dataDxfId="1815"/>
    <tableColumn id="14726" xr3:uid="{14E7AF5D-6A0D-4F85-84E1-C03E190E672F}" name="Column14710" dataDxfId="1814"/>
    <tableColumn id="14727" xr3:uid="{7C98A0FD-84E5-4349-A2AE-A472100132AE}" name="Column14711" dataDxfId="1813"/>
    <tableColumn id="14728" xr3:uid="{D0C407F3-B2E6-4419-BA14-7A03BD60F675}" name="Column14712" dataDxfId="1812"/>
    <tableColumn id="14729" xr3:uid="{AEDA0A5B-0371-49AC-8EB3-E04DEBDFE5D2}" name="Column14713" dataDxfId="1811"/>
    <tableColumn id="14730" xr3:uid="{885B7B8B-DA75-4AFD-8FD6-63A862B41CA9}" name="Column14714" dataDxfId="1810"/>
    <tableColumn id="14731" xr3:uid="{91D1209A-A161-4E9D-898F-2DEA9617501A}" name="Column14715" dataDxfId="1809"/>
    <tableColumn id="14732" xr3:uid="{92B0C5FC-8D88-4EA2-A037-D09D9A31CD51}" name="Column14716" dataDxfId="1808"/>
    <tableColumn id="14733" xr3:uid="{B6C63538-273C-4565-A39A-FDE7FDF6C8BF}" name="Column14717" dataDxfId="1807"/>
    <tableColumn id="14734" xr3:uid="{C96A6AFE-1DA3-4BA1-BD7C-13B156CD3010}" name="Column14718" dataDxfId="1806"/>
    <tableColumn id="14735" xr3:uid="{120A7F1E-6CAE-4307-8802-CE344F2B896E}" name="Column14719" dataDxfId="1805"/>
    <tableColumn id="14736" xr3:uid="{876AAF89-2989-43DA-A520-463C2893C0BC}" name="Column14720" dataDxfId="1804"/>
    <tableColumn id="14737" xr3:uid="{84625B30-BCA4-4F46-95EF-B898C5F3694D}" name="Column14721" dataDxfId="1803"/>
    <tableColumn id="14738" xr3:uid="{D77570C8-1E3A-4286-BE6F-77039E4F9734}" name="Column14722" dataDxfId="1802"/>
    <tableColumn id="14739" xr3:uid="{45C0FB56-FB09-402F-9F3C-DE9BCFF34E6F}" name="Column14723" dataDxfId="1801"/>
    <tableColumn id="14740" xr3:uid="{02C0914F-BEC9-4B77-98FB-9C9CCF4EAC90}" name="Column14724" dataDxfId="1800"/>
    <tableColumn id="14741" xr3:uid="{C6A84F32-2FC5-46C2-906B-C5AE617E842A}" name="Column14725" dataDxfId="1799"/>
    <tableColumn id="14742" xr3:uid="{E5826168-8C3D-4D5E-AC66-8CF6021EFC25}" name="Column14726" dataDxfId="1798"/>
    <tableColumn id="14743" xr3:uid="{86F1E081-9206-4AFE-9605-33967EC20F46}" name="Column14727" dataDxfId="1797"/>
    <tableColumn id="14744" xr3:uid="{B852314D-B00A-46D0-8380-28F28762B107}" name="Column14728" dataDxfId="1796"/>
    <tableColumn id="14745" xr3:uid="{0FF9FD5C-5504-409E-8DFF-1BF719844083}" name="Column14729" dataDxfId="1795"/>
    <tableColumn id="14746" xr3:uid="{07AADEB2-CE00-4C7E-A7F4-C407E7FDF3AE}" name="Column14730" dataDxfId="1794"/>
    <tableColumn id="14747" xr3:uid="{FEC1ABC6-E817-4801-9962-58C05E6A8746}" name="Column14731" dataDxfId="1793"/>
    <tableColumn id="14748" xr3:uid="{B0BCB6A8-6E67-4594-82D3-7ACE97DD266D}" name="Column14732" dataDxfId="1792"/>
    <tableColumn id="14749" xr3:uid="{894F6A1B-943D-414A-AAB1-21237B2364C1}" name="Column14733" dataDxfId="1791"/>
    <tableColumn id="14750" xr3:uid="{CD95452C-60A7-47F3-B21F-7BD838BF04BD}" name="Column14734" dataDxfId="1790"/>
    <tableColumn id="14751" xr3:uid="{3E3225B6-AC49-4DD2-8C36-96F396740C26}" name="Column14735" dataDxfId="1789"/>
    <tableColumn id="14752" xr3:uid="{18041691-DCAC-43DF-A32E-B1C8E09C06C1}" name="Column14736" dataDxfId="1788"/>
    <tableColumn id="14753" xr3:uid="{FBA437BA-5598-4736-A35D-EB71859D4761}" name="Column14737" dataDxfId="1787"/>
    <tableColumn id="14754" xr3:uid="{4CCF05E8-7EFE-47E0-ADE6-4B984F46F886}" name="Column14738" dataDxfId="1786"/>
    <tableColumn id="14755" xr3:uid="{5B64A1D2-0F67-4764-BD37-C7D9CC66D123}" name="Column14739" dataDxfId="1785"/>
    <tableColumn id="14756" xr3:uid="{7B7C32FC-77A2-4099-B5A9-793902C153DD}" name="Column14740" dataDxfId="1784"/>
    <tableColumn id="14757" xr3:uid="{8545DC64-40AD-442F-BA3B-F1419FF8605F}" name="Column14741" dataDxfId="1783"/>
    <tableColumn id="14758" xr3:uid="{13F137F8-89E2-4273-BF2F-833D8BE64BBA}" name="Column14742" dataDxfId="1782"/>
    <tableColumn id="14759" xr3:uid="{CF17BAA3-E743-424C-88B5-A6A9CFB2A5C6}" name="Column14743" dataDxfId="1781"/>
    <tableColumn id="14760" xr3:uid="{CD7888F8-54FF-4505-A2B4-F09B529C2ECD}" name="Column14744" dataDxfId="1780"/>
    <tableColumn id="14761" xr3:uid="{2156F853-9CD3-4A39-9943-5B2BA7613A1D}" name="Column14745" dataDxfId="1779"/>
    <tableColumn id="14762" xr3:uid="{F496E872-B409-4B2E-9A25-CC2DCDEB55BA}" name="Column14746" dataDxfId="1778"/>
    <tableColumn id="14763" xr3:uid="{281D3C29-626E-4478-BC20-B504F9564C4D}" name="Column14747" dataDxfId="1777"/>
    <tableColumn id="14764" xr3:uid="{E4F1207F-1343-4EDB-B153-6BCD08EBD163}" name="Column14748" dataDxfId="1776"/>
    <tableColumn id="14765" xr3:uid="{70157678-7FC8-4624-9B0C-8F7C493AEF98}" name="Column14749" dataDxfId="1775"/>
    <tableColumn id="14766" xr3:uid="{45E14E76-17DF-4F1C-897B-D779C705FA29}" name="Column14750" dataDxfId="1774"/>
    <tableColumn id="14767" xr3:uid="{C2FCA6C7-0D03-4742-9C8E-960199DFB7C5}" name="Column14751" dataDxfId="1773"/>
    <tableColumn id="14768" xr3:uid="{52A98C5F-8349-4747-8B29-F94645DCD4F1}" name="Column14752" dataDxfId="1772"/>
    <tableColumn id="14769" xr3:uid="{25B03AD2-12BB-4E23-AB01-C66A28EC1198}" name="Column14753" dataDxfId="1771"/>
    <tableColumn id="14770" xr3:uid="{21F667FE-166B-435C-8E5D-2F359102F660}" name="Column14754" dataDxfId="1770"/>
    <tableColumn id="14771" xr3:uid="{60B1D38F-0E26-4A9A-9E85-77CFAE600655}" name="Column14755" dataDxfId="1769"/>
    <tableColumn id="14772" xr3:uid="{DCC3E59E-9067-4219-8A0B-29CC81F336F0}" name="Column14756" dataDxfId="1768"/>
    <tableColumn id="14773" xr3:uid="{9C4C3C34-13F3-4E6B-8660-9C55DA26BD06}" name="Column14757" dataDxfId="1767"/>
    <tableColumn id="14774" xr3:uid="{73D31E63-047E-4F5D-AB7F-0748D04818FE}" name="Column14758" dataDxfId="1766"/>
    <tableColumn id="14775" xr3:uid="{95EDC15A-0456-42A3-8FD5-80E782B2B0E8}" name="Column14759" dataDxfId="1765"/>
    <tableColumn id="14776" xr3:uid="{AF9D86F0-AA2D-49F0-B148-63D0B49B1569}" name="Column14760" dataDxfId="1764"/>
    <tableColumn id="14777" xr3:uid="{7C80C410-906C-43B2-B752-D7E8CB138F4D}" name="Column14761" dataDxfId="1763"/>
    <tableColumn id="14778" xr3:uid="{558EA689-2F16-427C-A1A7-5C660ECE92F6}" name="Column14762" dataDxfId="1762"/>
    <tableColumn id="14779" xr3:uid="{2E7131A8-60C8-4E36-8DDB-541A3011B101}" name="Column14763" dataDxfId="1761"/>
    <tableColumn id="14780" xr3:uid="{678B6752-A952-4008-878C-462AA8038220}" name="Column14764" dataDxfId="1760"/>
    <tableColumn id="14781" xr3:uid="{B1551880-10D7-4519-9663-BD47977A014B}" name="Column14765" dataDxfId="1759"/>
    <tableColumn id="14782" xr3:uid="{CB232B4E-8BAB-4A88-AEFD-1632EC261EBF}" name="Column14766" dataDxfId="1758"/>
    <tableColumn id="14783" xr3:uid="{AE69EE94-2F93-4472-98F1-DEC026DC5477}" name="Column14767" dataDxfId="1757"/>
    <tableColumn id="14784" xr3:uid="{7DF2F974-6466-4580-8FF0-05A4A74A8EA6}" name="Column14768" dataDxfId="1756"/>
    <tableColumn id="14785" xr3:uid="{2A47E417-FCF3-4338-9421-087F9A7D71DC}" name="Column14769" dataDxfId="1755"/>
    <tableColumn id="14786" xr3:uid="{0D1CD385-FD6D-415C-A1D6-A785629CCA65}" name="Column14770" dataDxfId="1754"/>
    <tableColumn id="14787" xr3:uid="{96A236F4-1DDB-4CD3-B06C-288469A0BCFB}" name="Column14771" dataDxfId="1753"/>
    <tableColumn id="14788" xr3:uid="{D31A4926-C642-43DF-A3F9-363EBDE1E6DE}" name="Column14772" dataDxfId="1752"/>
    <tableColumn id="14789" xr3:uid="{494FDD64-CD9D-40A6-80B5-17EAFD0E60BE}" name="Column14773" dataDxfId="1751"/>
    <tableColumn id="14790" xr3:uid="{FDA5D929-BE97-4A87-9749-73AE7EDD0905}" name="Column14774" dataDxfId="1750"/>
    <tableColumn id="14791" xr3:uid="{89D050F7-87A3-494E-992D-B1043C4143DF}" name="Column14775" dataDxfId="1749"/>
    <tableColumn id="14792" xr3:uid="{5F74AB5D-F236-4B28-9CD7-39BF929E2D92}" name="Column14776" dataDxfId="1748"/>
    <tableColumn id="14793" xr3:uid="{395C61A2-5CDB-45CA-AD1A-48DE49D866D9}" name="Column14777" dataDxfId="1747"/>
    <tableColumn id="14794" xr3:uid="{372098C7-B2C9-4A66-9A94-F01D60D480D4}" name="Column14778" dataDxfId="1746"/>
    <tableColumn id="14795" xr3:uid="{40B00E56-9D0D-4EE4-AF7A-3A183AB3EEB1}" name="Column14779" dataDxfId="1745"/>
    <tableColumn id="14796" xr3:uid="{3BE6680D-72C3-4337-99D6-9CB1E785023E}" name="Column14780" dataDxfId="1744"/>
    <tableColumn id="14797" xr3:uid="{D943C246-CC3B-4B11-8383-0D6B0F6D20F5}" name="Column14781" dataDxfId="1743"/>
    <tableColumn id="14798" xr3:uid="{7AA4F1B9-4A9E-41FE-BD7A-807DFD051BA3}" name="Column14782" dataDxfId="1742"/>
    <tableColumn id="14799" xr3:uid="{ADB44347-11D1-49B7-B907-08C6BCA0981D}" name="Column14783" dataDxfId="1741"/>
    <tableColumn id="14800" xr3:uid="{617AF8C8-2FBC-4548-BF37-5D4266EC001E}" name="Column14784" dataDxfId="1740"/>
    <tableColumn id="14801" xr3:uid="{E1C6EE7E-4EC1-4BF8-874B-59235DD4B621}" name="Column14785" dataDxfId="1739"/>
    <tableColumn id="14802" xr3:uid="{A4165F16-A426-4069-9841-3B06FF0BAA03}" name="Column14786" dataDxfId="1738"/>
    <tableColumn id="14803" xr3:uid="{DF9FCB47-7F4C-4F6E-88DF-FCF5CFC91E86}" name="Column14787" dataDxfId="1737"/>
    <tableColumn id="14804" xr3:uid="{5064CAE1-4E7E-458E-884B-FF2CE716EEE6}" name="Column14788" dataDxfId="1736"/>
    <tableColumn id="14805" xr3:uid="{641E7005-E83C-4509-99AF-68315E09C135}" name="Column14789" dataDxfId="1735"/>
    <tableColumn id="14806" xr3:uid="{3F547C7B-5232-41FB-A115-864160836036}" name="Column14790" dataDxfId="1734"/>
    <tableColumn id="14807" xr3:uid="{032E5361-5048-4187-A6EA-A6C3875F2A82}" name="Column14791" dataDxfId="1733"/>
    <tableColumn id="14808" xr3:uid="{346238B5-4FA8-44BC-9843-71BDC29D5008}" name="Column14792" dataDxfId="1732"/>
    <tableColumn id="14809" xr3:uid="{5EBEBA23-1390-4DFE-9DF8-0525028B06A2}" name="Column14793" dataDxfId="1731"/>
    <tableColumn id="14810" xr3:uid="{2462B985-C537-49F8-B9B1-AA25216FA5F0}" name="Column14794" dataDxfId="1730"/>
    <tableColumn id="14811" xr3:uid="{18126906-67DB-4C41-AC97-C385D139B49B}" name="Column14795" dataDxfId="1729"/>
    <tableColumn id="14812" xr3:uid="{ECDE36A0-48DB-4C77-8CD8-0E22DE3122AC}" name="Column14796" dataDxfId="1728"/>
    <tableColumn id="14813" xr3:uid="{97FCA969-7B22-4AF2-BD41-88571A1367C4}" name="Column14797" dataDxfId="1727"/>
    <tableColumn id="14814" xr3:uid="{B23BC355-86B5-492C-B50F-5F13FC9B6F2A}" name="Column14798" dataDxfId="1726"/>
    <tableColumn id="14815" xr3:uid="{C14C36CD-7AE7-48CC-96CB-BB25C3913069}" name="Column14799" dataDxfId="1725"/>
    <tableColumn id="14816" xr3:uid="{5F5B44A1-AC6D-4594-9336-705BD9242904}" name="Column14800" dataDxfId="1724"/>
    <tableColumn id="14817" xr3:uid="{F18E0610-25B2-42BF-9481-DEFA9A0E5CD2}" name="Column14801" dataDxfId="1723"/>
    <tableColumn id="14818" xr3:uid="{186BCF52-00CE-461A-B66F-A98D6D723102}" name="Column14802" dataDxfId="1722"/>
    <tableColumn id="14819" xr3:uid="{5281F08A-72C4-42A0-A993-37280BB9073E}" name="Column14803" dataDxfId="1721"/>
    <tableColumn id="14820" xr3:uid="{FD607F21-7999-4302-B212-CBBE350FC8D1}" name="Column14804" dataDxfId="1720"/>
    <tableColumn id="14821" xr3:uid="{4719B2FE-213F-4C91-8AA4-3922ED5594F7}" name="Column14805" dataDxfId="1719"/>
    <tableColumn id="14822" xr3:uid="{C328CEE3-5D64-42CB-9FE6-4AA5DED31866}" name="Column14806" dataDxfId="1718"/>
    <tableColumn id="14823" xr3:uid="{59C77E5D-4C0B-43F8-AABB-80E0D019199A}" name="Column14807" dataDxfId="1717"/>
    <tableColumn id="14824" xr3:uid="{EDDA7336-B79E-4141-AAE3-5ACD64DEB37D}" name="Column14808" dataDxfId="1716"/>
    <tableColumn id="14825" xr3:uid="{4E3E5FBB-F5FB-45A9-B666-6F1170E4C5FF}" name="Column14809" dataDxfId="1715"/>
    <tableColumn id="14826" xr3:uid="{275270D6-3866-4A12-A42C-1E87642E4120}" name="Column14810" dataDxfId="1714"/>
    <tableColumn id="14827" xr3:uid="{0529394E-EB58-4062-9BE2-6700297D300E}" name="Column14811" dataDxfId="1713"/>
    <tableColumn id="14828" xr3:uid="{0F9D4155-6083-421A-A1B6-3321C1764785}" name="Column14812" dataDxfId="1712"/>
    <tableColumn id="14829" xr3:uid="{951DAA97-012E-4498-AD5F-48838BFF43CB}" name="Column14813" dataDxfId="1711"/>
    <tableColumn id="14830" xr3:uid="{A008BDDB-5B19-43A5-8729-662CFAFE5DB7}" name="Column14814" dataDxfId="1710"/>
    <tableColumn id="14831" xr3:uid="{F30142EA-57C0-48A1-B765-37C56DC6D544}" name="Column14815" dataDxfId="1709"/>
    <tableColumn id="14832" xr3:uid="{407A77F1-F5B6-492C-ABAD-06F30B9DD397}" name="Column14816" dataDxfId="1708"/>
    <tableColumn id="14833" xr3:uid="{A64B3F4F-8445-4390-A88E-D67F852807B1}" name="Column14817" dataDxfId="1707"/>
    <tableColumn id="14834" xr3:uid="{71D8294F-67B0-4459-920A-91A1B398627F}" name="Column14818" dataDxfId="1706"/>
    <tableColumn id="14835" xr3:uid="{C650194C-1EAF-4CBA-9DDC-10CBAEC2FAE2}" name="Column14819" dataDxfId="1705"/>
    <tableColumn id="14836" xr3:uid="{E36E1D45-FC06-43DF-ACC9-64C558FE378C}" name="Column14820" dataDxfId="1704"/>
    <tableColumn id="14837" xr3:uid="{9E94A2B7-5976-4A51-B7E5-FF3A1629942D}" name="Column14821" dataDxfId="1703"/>
    <tableColumn id="14838" xr3:uid="{BC63F277-C8E9-4860-978A-45AEB8BDC417}" name="Column14822" dataDxfId="1702"/>
    <tableColumn id="14839" xr3:uid="{A0C18ECC-5669-4290-A93F-E13EA33DCC81}" name="Column14823" dataDxfId="1701"/>
    <tableColumn id="14840" xr3:uid="{AB076419-658B-4B1A-B6CA-0034263E1D76}" name="Column14824" dataDxfId="1700"/>
    <tableColumn id="14841" xr3:uid="{E187A5DF-3837-4B05-A243-84AA442BA58E}" name="Column14825" dataDxfId="1699"/>
    <tableColumn id="14842" xr3:uid="{DEA70C07-F894-416E-8048-53A73581990D}" name="Column14826" dataDxfId="1698"/>
    <tableColumn id="14843" xr3:uid="{CE7F9CD1-2537-4F1C-BB92-553FAD468C53}" name="Column14827" dataDxfId="1697"/>
    <tableColumn id="14844" xr3:uid="{CEACC9E3-592A-482F-BD77-885905C4C90B}" name="Column14828" dataDxfId="1696"/>
    <tableColumn id="14845" xr3:uid="{105B0D0F-8BE0-440B-A309-18D34E131753}" name="Column14829" dataDxfId="1695"/>
    <tableColumn id="14846" xr3:uid="{D22E584C-C072-42BD-B515-EFF79A4EF964}" name="Column14830" dataDxfId="1694"/>
    <tableColumn id="14847" xr3:uid="{B92F9D9C-4030-4938-BA0F-968E60D2A909}" name="Column14831" dataDxfId="1693"/>
    <tableColumn id="14848" xr3:uid="{2CB96EE6-EEED-4A56-8B3F-45E6BABAFA4F}" name="Column14832" dataDxfId="1692"/>
    <tableColumn id="14849" xr3:uid="{A1EE3506-B1B1-4446-9F2D-CF8C834A1A9A}" name="Column14833" dataDxfId="1691"/>
    <tableColumn id="14850" xr3:uid="{E8AB9FB2-4DD8-4E0D-8EC1-E93BB84AEBDE}" name="Column14834" dataDxfId="1690"/>
    <tableColumn id="14851" xr3:uid="{B018E573-1BD9-42C9-8899-2C86352B4518}" name="Column14835" dataDxfId="1689"/>
    <tableColumn id="14852" xr3:uid="{5939DBF5-94EA-4C33-8B20-C8F8C8679ED9}" name="Column14836" dataDxfId="1688"/>
    <tableColumn id="14853" xr3:uid="{C0017AD8-7881-467E-80ED-B83DE321FFB7}" name="Column14837" dataDxfId="1687"/>
    <tableColumn id="14854" xr3:uid="{76748C73-5354-47A7-B87D-63318998E11F}" name="Column14838" dataDxfId="1686"/>
    <tableColumn id="14855" xr3:uid="{13E6C8C8-E13E-4CDD-92E7-B210E158BE71}" name="Column14839" dataDxfId="1685"/>
    <tableColumn id="14856" xr3:uid="{C4D50140-B406-4FB1-B189-E4EC31976CC0}" name="Column14840" dataDxfId="1684"/>
    <tableColumn id="14857" xr3:uid="{1DBE0C5D-3BC5-4C9E-AE1E-2342AA0CD30A}" name="Column14841" dataDxfId="1683"/>
    <tableColumn id="14858" xr3:uid="{738F49A2-6167-4C73-A0E6-34A0A193DE5A}" name="Column14842" dataDxfId="1682"/>
    <tableColumn id="14859" xr3:uid="{3096AE14-23B5-4A5C-8A7F-B7DDA82C7ABC}" name="Column14843" dataDxfId="1681"/>
    <tableColumn id="14860" xr3:uid="{F88CB285-45D7-4EC4-9920-5854EFE14AE9}" name="Column14844" dataDxfId="1680"/>
    <tableColumn id="14861" xr3:uid="{00A44B33-9A58-4CC9-830F-7610B531781D}" name="Column14845" dataDxfId="1679"/>
    <tableColumn id="14862" xr3:uid="{EF061087-3C73-406F-8C29-905ED959DDEF}" name="Column14846" dataDxfId="1678"/>
    <tableColumn id="14863" xr3:uid="{6F3FD735-41C1-408D-8897-7DEAF3B74631}" name="Column14847" dataDxfId="1677"/>
    <tableColumn id="14864" xr3:uid="{32B6FC80-8B01-4615-8B3F-3538764407B8}" name="Column14848" dataDxfId="1676"/>
    <tableColumn id="14865" xr3:uid="{2BD1BD22-F259-4C67-A75A-BF856508D2D1}" name="Column14849" dataDxfId="1675"/>
    <tableColumn id="14866" xr3:uid="{B2A84A50-8B12-4F03-8D14-DFA7717A5C0F}" name="Column14850" dataDxfId="1674"/>
    <tableColumn id="14867" xr3:uid="{D24C2CB0-2FB8-4A16-AC45-42F154FBB85F}" name="Column14851" dataDxfId="1673"/>
    <tableColumn id="14868" xr3:uid="{57E87213-BDFA-47F7-844A-85D625C53189}" name="Column14852" dataDxfId="1672"/>
    <tableColumn id="14869" xr3:uid="{9E531BBE-AA1B-40C3-8045-82E4FD61C448}" name="Column14853" dataDxfId="1671"/>
    <tableColumn id="14870" xr3:uid="{E0A5FAFC-D768-43A5-BA3A-096FCF1E8224}" name="Column14854" dataDxfId="1670"/>
    <tableColumn id="14871" xr3:uid="{3B3480FD-079E-4989-A8E7-0C46ACA8B73A}" name="Column14855" dataDxfId="1669"/>
    <tableColumn id="14872" xr3:uid="{E32ECCC3-0930-4EF1-BEDE-B33EB91E54E9}" name="Column14856" dataDxfId="1668"/>
    <tableColumn id="14873" xr3:uid="{A5332646-27A1-40DB-B59B-8044A2311DA4}" name="Column14857" dataDxfId="1667"/>
    <tableColumn id="14874" xr3:uid="{EDBBA13D-4984-48D2-A285-B5D7D00BF443}" name="Column14858" dataDxfId="1666"/>
    <tableColumn id="14875" xr3:uid="{57658FF3-9126-4A30-A9E6-3EFA369FCB30}" name="Column14859" dataDxfId="1665"/>
    <tableColumn id="14876" xr3:uid="{5ED2C4C5-0B07-4CA1-9BCF-F37794D0E90A}" name="Column14860" dataDxfId="1664"/>
    <tableColumn id="14877" xr3:uid="{97B830E9-DFE0-469E-A5C6-8DA6C0936E59}" name="Column14861" dataDxfId="1663"/>
    <tableColumn id="14878" xr3:uid="{1A529B1F-5E2F-455E-A3F6-2270950BEE60}" name="Column14862" dataDxfId="1662"/>
    <tableColumn id="14879" xr3:uid="{C1AE1C22-D421-4A99-87DA-D05A6E7B4B41}" name="Column14863" dataDxfId="1661"/>
    <tableColumn id="14880" xr3:uid="{F57AF7DC-B80C-47D2-8C3E-FAC49176D3DA}" name="Column14864" dataDxfId="1660"/>
    <tableColumn id="14881" xr3:uid="{B465E0CC-F137-4897-9168-9F814F0D8E1A}" name="Column14865" dataDxfId="1659"/>
    <tableColumn id="14882" xr3:uid="{D32DCB8F-5F22-4760-A0B4-02AECA4DB64F}" name="Column14866" dataDxfId="1658"/>
    <tableColumn id="14883" xr3:uid="{3E11A761-3802-4304-918B-10E8F86904BE}" name="Column14867" dataDxfId="1657"/>
    <tableColumn id="14884" xr3:uid="{47F1B094-4BC1-4DB0-9343-656F994A8833}" name="Column14868" dataDxfId="1656"/>
    <tableColumn id="14885" xr3:uid="{0956E71D-C18B-415F-B0F4-20D50C820A96}" name="Column14869" dataDxfId="1655"/>
    <tableColumn id="14886" xr3:uid="{43414975-445E-4CB2-A954-ED390A7EE0F1}" name="Column14870" dataDxfId="1654"/>
    <tableColumn id="14887" xr3:uid="{2FF4887C-42E0-499D-A510-7C9CB26B3807}" name="Column14871" dataDxfId="1653"/>
    <tableColumn id="14888" xr3:uid="{91648F94-DF30-460D-9C0D-4C31ADD2AF5B}" name="Column14872" dataDxfId="1652"/>
    <tableColumn id="14889" xr3:uid="{DC3C0554-820C-47C8-B498-16B7F1F9CA7B}" name="Column14873" dataDxfId="1651"/>
    <tableColumn id="14890" xr3:uid="{AB552E01-9540-42B6-9840-62AEDA0872E2}" name="Column14874" dataDxfId="1650"/>
    <tableColumn id="14891" xr3:uid="{1AA81B41-945D-47B2-A901-5193C8573BE5}" name="Column14875" dataDxfId="1649"/>
    <tableColumn id="14892" xr3:uid="{2F32A5E6-426B-415D-A24A-34D42A4D90AE}" name="Column14876" dataDxfId="1648"/>
    <tableColumn id="14893" xr3:uid="{ABD7EB66-C5A5-4FFE-A01D-927826D9C0FE}" name="Column14877" dataDxfId="1647"/>
    <tableColumn id="14894" xr3:uid="{318F5D5E-6E36-4FC6-93EB-5BC99E9030CC}" name="Column14878" dataDxfId="1646"/>
    <tableColumn id="14895" xr3:uid="{ACE14EC3-00B4-443A-930B-E1F0B0440021}" name="Column14879" dataDxfId="1645"/>
    <tableColumn id="14896" xr3:uid="{A9F6CC8D-9CFC-4F74-B393-ADC69244E59E}" name="Column14880" dataDxfId="1644"/>
    <tableColumn id="14897" xr3:uid="{0B06BE99-5FE0-4B04-83B1-0AC04C0AC2A9}" name="Column14881" dataDxfId="1643"/>
    <tableColumn id="14898" xr3:uid="{A5EEA953-C578-4E41-A50B-CF6EAEB2A3FF}" name="Column14882" dataDxfId="1642"/>
    <tableColumn id="14899" xr3:uid="{964D0F5D-59C1-4652-82ED-3D43A6F6745D}" name="Column14883" dataDxfId="1641"/>
    <tableColumn id="14900" xr3:uid="{CBD75EAF-9A76-46DA-8CF9-1B6C7286EF75}" name="Column14884" dataDxfId="1640"/>
    <tableColumn id="14901" xr3:uid="{8E4EB98F-3511-4625-8E41-82EDFB4430EC}" name="Column14885" dataDxfId="1639"/>
    <tableColumn id="14902" xr3:uid="{CECDDC83-A51B-40F4-8468-A1968204F988}" name="Column14886" dataDxfId="1638"/>
    <tableColumn id="14903" xr3:uid="{D1FF4AED-F6BC-4DBA-8313-F13890E290BE}" name="Column14887" dataDxfId="1637"/>
    <tableColumn id="14904" xr3:uid="{DE8B41E1-8B89-4B8A-996D-77E9BFD9291B}" name="Column14888" dataDxfId="1636"/>
    <tableColumn id="14905" xr3:uid="{95DE03E5-D97A-4FF9-9CFF-963DBB0109A5}" name="Column14889" dataDxfId="1635"/>
    <tableColumn id="14906" xr3:uid="{29315D24-F09A-41FE-9461-85A907AAB504}" name="Column14890" dataDxfId="1634"/>
    <tableColumn id="14907" xr3:uid="{32232738-E4C1-4B7F-B55E-0E95A945A0C6}" name="Column14891" dataDxfId="1633"/>
    <tableColumn id="14908" xr3:uid="{7474397C-033E-42BD-9F6B-F6DDCC499E4C}" name="Column14892" dataDxfId="1632"/>
    <tableColumn id="14909" xr3:uid="{E67AE2CA-1DA5-4740-8C60-EA4E892363BF}" name="Column14893" dataDxfId="1631"/>
    <tableColumn id="14910" xr3:uid="{894D0A79-2F07-46DF-9662-F13D31F6AFB9}" name="Column14894" dataDxfId="1630"/>
    <tableColumn id="14911" xr3:uid="{3E3223FA-E299-4380-B3CF-3350066EF609}" name="Column14895" dataDxfId="1629"/>
    <tableColumn id="14912" xr3:uid="{893DA7AB-7935-4FAD-AF8C-A25140CC9E83}" name="Column14896" dataDxfId="1628"/>
    <tableColumn id="14913" xr3:uid="{FC9F3197-40F8-43EF-9BA9-FE0916D3AE94}" name="Column14897" dataDxfId="1627"/>
    <tableColumn id="14914" xr3:uid="{98BE15F0-3A03-4440-A4E8-CF3A75E1EDEA}" name="Column14898" dataDxfId="1626"/>
    <tableColumn id="14915" xr3:uid="{9C25A3B1-5603-47BE-9851-E7D81D0CF2CD}" name="Column14899" dataDxfId="1625"/>
    <tableColumn id="14916" xr3:uid="{A339EE2C-0EB6-4770-B724-066F72D0E60A}" name="Column14900" dataDxfId="1624"/>
    <tableColumn id="14917" xr3:uid="{4CA8E006-6311-40E0-9D32-4013DF16849F}" name="Column14901" dataDxfId="1623"/>
    <tableColumn id="14918" xr3:uid="{0F17303F-3897-4634-A28B-8DF6A5248915}" name="Column14902" dataDxfId="1622"/>
    <tableColumn id="14919" xr3:uid="{B11ED4D3-D290-476E-8D5E-0F4914201A67}" name="Column14903" dataDxfId="1621"/>
    <tableColumn id="14920" xr3:uid="{2156A439-C41D-4B90-8301-3012EAEA2CF4}" name="Column14904" dataDxfId="1620"/>
    <tableColumn id="14921" xr3:uid="{2EDC2F40-6A53-48BE-A935-EFEC451DF6D7}" name="Column14905" dataDxfId="1619"/>
    <tableColumn id="14922" xr3:uid="{138FA64E-4262-4377-A8D2-B517B4573E50}" name="Column14906" dataDxfId="1618"/>
    <tableColumn id="14923" xr3:uid="{5D90A7A3-F11C-4498-83E6-18B8EA8C9B63}" name="Column14907" dataDxfId="1617"/>
    <tableColumn id="14924" xr3:uid="{6F9F30E5-3367-4CE6-B1F7-00731065DEB9}" name="Column14908" dataDxfId="1616"/>
    <tableColumn id="14925" xr3:uid="{EE55421A-0B6B-48D4-A99F-030B80E66C4C}" name="Column14909" dataDxfId="1615"/>
    <tableColumn id="14926" xr3:uid="{F32E3E5B-C624-49C5-8C25-A426D884CAF6}" name="Column14910" dataDxfId="1614"/>
    <tableColumn id="14927" xr3:uid="{C502B2C7-6D1B-4075-9BD3-AFC638F6AC02}" name="Column14911" dataDxfId="1613"/>
    <tableColumn id="14928" xr3:uid="{BFFFFF53-08F8-4E9E-A3F3-714BAB6369D7}" name="Column14912" dataDxfId="1612"/>
    <tableColumn id="14929" xr3:uid="{6D0A6C3F-93AF-4F2B-BE9B-EA6039EEA535}" name="Column14913" dataDxfId="1611"/>
    <tableColumn id="14930" xr3:uid="{626AE736-C3D9-4D8C-8F70-3B89E8083F8A}" name="Column14914" dataDxfId="1610"/>
    <tableColumn id="14931" xr3:uid="{008A7656-2F63-4874-AAC6-50CD7777AA23}" name="Column14915" dataDxfId="1609"/>
    <tableColumn id="14932" xr3:uid="{A449DF0A-805C-4E13-8324-4F8B47E3CDCA}" name="Column14916" dataDxfId="1608"/>
    <tableColumn id="14933" xr3:uid="{EDB19333-9713-43EA-BB46-913F17A11081}" name="Column14917" dataDxfId="1607"/>
    <tableColumn id="14934" xr3:uid="{F1E64BC7-6A09-4006-BE64-AADC1708266F}" name="Column14918" dataDxfId="1606"/>
    <tableColumn id="14935" xr3:uid="{EAC5FC2A-EA7C-4EC0-90B4-D45A56A3F3D8}" name="Column14919" dataDxfId="1605"/>
    <tableColumn id="14936" xr3:uid="{B0E54D3E-F354-43A5-8C48-5BEBD70EDD17}" name="Column14920" dataDxfId="1604"/>
    <tableColumn id="14937" xr3:uid="{21BF6A03-EA3C-435E-A4CE-DEE4A7C8BAB3}" name="Column14921" dataDxfId="1603"/>
    <tableColumn id="14938" xr3:uid="{80A48BE4-AA43-41A7-B75E-533942345FC5}" name="Column14922" dataDxfId="1602"/>
    <tableColumn id="14939" xr3:uid="{C191FA86-47C1-45AF-8EA1-21E7E8354AD3}" name="Column14923" dataDxfId="1601"/>
    <tableColumn id="14940" xr3:uid="{53B55BB7-4E20-4A16-9E45-4E1D6D97E11A}" name="Column14924" dataDxfId="1600"/>
    <tableColumn id="14941" xr3:uid="{F814CD07-8AA4-40BE-BC58-2F6CD885F725}" name="Column14925" dataDxfId="1599"/>
    <tableColumn id="14942" xr3:uid="{DD1AC55F-7A85-4FC5-8D4E-AFE00AC07CBE}" name="Column14926" dataDxfId="1598"/>
    <tableColumn id="14943" xr3:uid="{67876E13-E440-4914-B2F3-A038B130817E}" name="Column14927" dataDxfId="1597"/>
    <tableColumn id="14944" xr3:uid="{CA1B9282-7AA6-43EF-8C44-E0A135C8C85E}" name="Column14928" dataDxfId="1596"/>
    <tableColumn id="14945" xr3:uid="{C29BB32F-56DF-41F2-B3B1-E6EF49EB9B8F}" name="Column14929" dataDxfId="1595"/>
    <tableColumn id="14946" xr3:uid="{45CB7DA1-D06D-4660-B80C-76C669B36AC4}" name="Column14930" dataDxfId="1594"/>
    <tableColumn id="14947" xr3:uid="{C6E74A1A-DC7F-4278-9CD6-ED4F2651E237}" name="Column14931" dataDxfId="1593"/>
    <tableColumn id="14948" xr3:uid="{2CA7D4FF-8A36-4E6F-AF82-0161F3B0A0B8}" name="Column14932" dataDxfId="1592"/>
    <tableColumn id="14949" xr3:uid="{345A3D23-06E5-4F05-87ED-238DFE586FAD}" name="Column14933" dataDxfId="1591"/>
    <tableColumn id="14950" xr3:uid="{63269E1D-AD70-4566-8B9D-4FDE8ACDC111}" name="Column14934" dataDxfId="1590"/>
    <tableColumn id="14951" xr3:uid="{88B96D6E-9D59-42C8-BC15-DDA933C78B19}" name="Column14935" dataDxfId="1589"/>
    <tableColumn id="14952" xr3:uid="{844BF955-E1C5-467D-ADD4-0DA41AB02F16}" name="Column14936" dataDxfId="1588"/>
    <tableColumn id="14953" xr3:uid="{22119D09-4AE9-4EC2-8F52-2F4F0A44C088}" name="Column14937" dataDxfId="1587"/>
    <tableColumn id="14954" xr3:uid="{2B0DA156-EA5F-4E32-8B6E-FAD4C3B982B0}" name="Column14938" dataDxfId="1586"/>
    <tableColumn id="14955" xr3:uid="{69963CB0-C46B-42BA-B986-2A24E6B8B830}" name="Column14939" dataDxfId="1585"/>
    <tableColumn id="14956" xr3:uid="{7521FA1D-FCF0-4B3E-9793-BCB8A3001A31}" name="Column14940" dataDxfId="1584"/>
    <tableColumn id="14957" xr3:uid="{EA79AAD5-B6E2-4F5F-8733-DD1B578E13EB}" name="Column14941" dataDxfId="1583"/>
    <tableColumn id="14958" xr3:uid="{CFF4BC99-7F21-47B3-A1F5-9690A862AEF5}" name="Column14942" dataDxfId="1582"/>
    <tableColumn id="14959" xr3:uid="{B5EF41E3-D37B-40D6-9CA7-84BAF23182BD}" name="Column14943" dataDxfId="1581"/>
    <tableColumn id="14960" xr3:uid="{7B963009-945E-403A-A9AE-9EF72CFB0118}" name="Column14944" dataDxfId="1580"/>
    <tableColumn id="14961" xr3:uid="{EF5DB42E-4861-45F0-8292-2B20875DAFE2}" name="Column14945" dataDxfId="1579"/>
    <tableColumn id="14962" xr3:uid="{0FB7C8B1-90BA-4197-B376-5247E1AE065F}" name="Column14946" dataDxfId="1578"/>
    <tableColumn id="14963" xr3:uid="{0D4FBDF0-8292-4EE7-8119-591915123B9C}" name="Column14947" dataDxfId="1577"/>
    <tableColumn id="14964" xr3:uid="{56DC46A6-B280-42B1-A66F-D77E7B9CFAE3}" name="Column14948" dataDxfId="1576"/>
    <tableColumn id="14965" xr3:uid="{A72CFD80-AEBA-4968-8234-EE77B85289A9}" name="Column14949" dataDxfId="1575"/>
    <tableColumn id="14966" xr3:uid="{AE0EF695-C8FB-498D-B3E5-528AC3BB06AD}" name="Column14950" dataDxfId="1574"/>
    <tableColumn id="14967" xr3:uid="{18483341-EE96-46A1-B070-10A749C4491E}" name="Column14951" dataDxfId="1573"/>
    <tableColumn id="14968" xr3:uid="{B1ADDAA5-57C7-4A4F-B9A4-E3589D1BA08F}" name="Column14952" dataDxfId="1572"/>
    <tableColumn id="14969" xr3:uid="{F208365A-CBCD-436A-A7F7-0CBAF105F088}" name="Column14953" dataDxfId="1571"/>
    <tableColumn id="14970" xr3:uid="{B584C374-7548-4328-8E12-CF7824307C6B}" name="Column14954" dataDxfId="1570"/>
    <tableColumn id="14971" xr3:uid="{719FBD9A-6FC8-4D20-A281-203A9D684DDC}" name="Column14955" dataDxfId="1569"/>
    <tableColumn id="14972" xr3:uid="{5BDD1F8F-493C-49D2-B88D-0AF25B1C43E4}" name="Column14956" dataDxfId="1568"/>
    <tableColumn id="14973" xr3:uid="{95476D9F-A81B-4189-8E19-67BABA40040F}" name="Column14957" dataDxfId="1567"/>
    <tableColumn id="14974" xr3:uid="{522D9E0B-3D95-45FD-8400-EBF9192D2DE9}" name="Column14958" dataDxfId="1566"/>
    <tableColumn id="14975" xr3:uid="{AC93F42E-0D2C-42A9-96BA-C3A22B16E5FF}" name="Column14959" dataDxfId="1565"/>
    <tableColumn id="14976" xr3:uid="{A992C7F1-141E-4D27-8E52-1BA787F39984}" name="Column14960" dataDxfId="1564"/>
    <tableColumn id="14977" xr3:uid="{3B221287-3FA1-4A4A-812B-B7DC82BA7F3B}" name="Column14961" dataDxfId="1563"/>
    <tableColumn id="14978" xr3:uid="{4CCF20B9-10CE-497B-90DD-6437BB40519E}" name="Column14962" dataDxfId="1562"/>
    <tableColumn id="14979" xr3:uid="{14A8B9BF-A4F0-4C36-A349-A892F1E8684A}" name="Column14963" dataDxfId="1561"/>
    <tableColumn id="14980" xr3:uid="{8C77684B-AC82-41BD-8CD6-9D0478CC9B0A}" name="Column14964" dataDxfId="1560"/>
    <tableColumn id="14981" xr3:uid="{AD50192F-AB18-4472-96D9-CFB655EF2BD1}" name="Column14965" dataDxfId="1559"/>
    <tableColumn id="14982" xr3:uid="{E8575DFB-6AB7-4972-86E3-A1F5D91E80F3}" name="Column14966" dataDxfId="1558"/>
    <tableColumn id="14983" xr3:uid="{AE73F53F-91ED-4EA0-9411-76A51FCFF2F5}" name="Column14967" dataDxfId="1557"/>
    <tableColumn id="14984" xr3:uid="{9C621652-8FCE-4C1F-A370-B7184345528E}" name="Column14968" dataDxfId="1556"/>
    <tableColumn id="14985" xr3:uid="{A7C1DECD-AE05-4F50-9A68-2FF960FD090D}" name="Column14969" dataDxfId="1555"/>
    <tableColumn id="14986" xr3:uid="{A232B03D-BB06-4CE4-B0B2-8370E68D825D}" name="Column14970" dataDxfId="1554"/>
    <tableColumn id="14987" xr3:uid="{B3DB334C-7BD7-4360-BF68-D49B647529A7}" name="Column14971" dataDxfId="1553"/>
    <tableColumn id="14988" xr3:uid="{E5E946F4-F4FD-4EF8-838A-7AEA4EEA5E86}" name="Column14972" dataDxfId="1552"/>
    <tableColumn id="14989" xr3:uid="{D9B3B8F5-6921-4925-8145-F65AFC401AE4}" name="Column14973" dataDxfId="1551"/>
    <tableColumn id="14990" xr3:uid="{6E4C9E18-C8CB-456B-84D2-6F028E28952D}" name="Column14974" dataDxfId="1550"/>
    <tableColumn id="14991" xr3:uid="{D373C381-C77F-4013-AC58-AFBEE80A49F9}" name="Column14975" dataDxfId="1549"/>
    <tableColumn id="14992" xr3:uid="{0A5004C4-D330-4E10-97B0-380FF33CD90A}" name="Column14976" dataDxfId="1548"/>
    <tableColumn id="14993" xr3:uid="{1EDE3FF9-2735-4149-96E2-386237F2A77F}" name="Column14977" dataDxfId="1547"/>
    <tableColumn id="14994" xr3:uid="{65AC6B97-CF22-465F-B446-9B16B89EB054}" name="Column14978" dataDxfId="1546"/>
    <tableColumn id="14995" xr3:uid="{F8B5A1A1-0E15-4B27-8DFE-CCABDEB29CED}" name="Column14979" dataDxfId="1545"/>
    <tableColumn id="14996" xr3:uid="{AC6E74D2-96C3-4674-BECE-10BC87722661}" name="Column14980" dataDxfId="1544"/>
    <tableColumn id="14997" xr3:uid="{07B8B98B-A71B-4D9E-9930-763A1924B506}" name="Column14981" dataDxfId="1543"/>
    <tableColumn id="14998" xr3:uid="{2A6E0915-0833-4484-871E-DBF937C8F90A}" name="Column14982" dataDxfId="1542"/>
    <tableColumn id="14999" xr3:uid="{A782DA6D-588F-48F2-B1E4-7C36A1B87FA1}" name="Column14983" dataDxfId="1541"/>
    <tableColumn id="15000" xr3:uid="{4F022095-6255-456F-81DF-F97576A1EC88}" name="Column14984" dataDxfId="1540"/>
    <tableColumn id="15001" xr3:uid="{5E980C4A-755B-4593-AD5B-7145B06A7808}" name="Column14985" dataDxfId="1539"/>
    <tableColumn id="15002" xr3:uid="{B66E33CC-FE8F-449E-AEC1-9FB8D7B29726}" name="Column14986" dataDxfId="1538"/>
    <tableColumn id="15003" xr3:uid="{4DD5585A-A063-48C0-B702-B734A4FAB662}" name="Column14987" dataDxfId="1537"/>
    <tableColumn id="15004" xr3:uid="{AE4D52BF-70D8-4606-BD47-37879B717893}" name="Column14988" dataDxfId="1536"/>
    <tableColumn id="15005" xr3:uid="{9242F85F-81AB-42E7-9829-ABF6F61FD138}" name="Column14989" dataDxfId="1535"/>
    <tableColumn id="15006" xr3:uid="{55049FF8-9289-46BD-A380-EC1738E4C3E0}" name="Column14990" dataDxfId="1534"/>
    <tableColumn id="15007" xr3:uid="{CDA36C8E-D43E-40C6-903B-4D2B54904A4B}" name="Column14991" dataDxfId="1533"/>
    <tableColumn id="15008" xr3:uid="{3FD719D4-DD5E-4AC3-913F-85C3A57E5ACF}" name="Column14992" dataDxfId="1532"/>
    <tableColumn id="15009" xr3:uid="{B33C917E-2E5D-4D82-A25A-48C2CAD23B12}" name="Column14993" dataDxfId="1531"/>
    <tableColumn id="15010" xr3:uid="{FEADF588-19CE-42AC-A90C-BA1F5BE19867}" name="Column14994" dataDxfId="1530"/>
    <tableColumn id="15011" xr3:uid="{D915BD9D-BDE2-4F76-9C91-014ED72E2EC8}" name="Column14995" dataDxfId="1529"/>
    <tableColumn id="15012" xr3:uid="{9D851D61-9A35-41FC-A1BC-B290CF627C5B}" name="Column14996" dataDxfId="1528"/>
    <tableColumn id="15013" xr3:uid="{A1A91188-14F5-4270-B93E-02A6DBD2CF04}" name="Column14997" dataDxfId="1527"/>
    <tableColumn id="15014" xr3:uid="{7C084BEB-4BDD-4233-9B82-75D07B24309E}" name="Column14998" dataDxfId="1526"/>
    <tableColumn id="15015" xr3:uid="{E839A453-0AA8-4E2C-AB44-A38F1113B4BC}" name="Column14999" dataDxfId="1525"/>
    <tableColumn id="15016" xr3:uid="{AC76298A-4B87-4808-96D4-C1A90EF4C3D3}" name="Column15000" dataDxfId="1524"/>
    <tableColumn id="15017" xr3:uid="{9D9F8CE0-A4EE-4161-A716-4DDB68DA2A08}" name="Column15001" dataDxfId="1523"/>
    <tableColumn id="15018" xr3:uid="{234764F9-C0EE-492F-B106-79C38BC2B16E}" name="Column15002" dataDxfId="1522"/>
    <tableColumn id="15019" xr3:uid="{97CAB793-6EEE-42C7-985D-B5C1D22095F0}" name="Column15003" dataDxfId="1521"/>
    <tableColumn id="15020" xr3:uid="{0B98C0A5-F97F-4B56-AB70-2968F78BC3E7}" name="Column15004" dataDxfId="1520"/>
    <tableColumn id="15021" xr3:uid="{661BF49C-27DE-4B97-BAFE-E62C70C6A4A5}" name="Column15005" dataDxfId="1519"/>
    <tableColumn id="15022" xr3:uid="{8BD0B985-01DA-447E-B24E-61C446185F79}" name="Column15006" dataDxfId="1518"/>
    <tableColumn id="15023" xr3:uid="{10E3714F-1906-4636-9094-C92F6E014F59}" name="Column15007" dataDxfId="1517"/>
    <tableColumn id="15024" xr3:uid="{3488221B-CC1D-4FE0-A6D6-F7888BC6ADEF}" name="Column15008" dataDxfId="1516"/>
    <tableColumn id="15025" xr3:uid="{B5507ACF-BAC9-4FCA-8759-8817074DE507}" name="Column15009" dataDxfId="1515"/>
    <tableColumn id="15026" xr3:uid="{E6891ABB-422D-4DE7-B12E-CCF26488052B}" name="Column15010" dataDxfId="1514"/>
    <tableColumn id="15027" xr3:uid="{28A310EF-6012-40AD-A0CA-A473F8903D0C}" name="Column15011" dataDxfId="1513"/>
    <tableColumn id="15028" xr3:uid="{DC8660DB-DAE8-4988-AA67-44B74C84C399}" name="Column15012" dataDxfId="1512"/>
    <tableColumn id="15029" xr3:uid="{E8C41DFD-A841-47B1-86AB-4010EEA633AC}" name="Column15013" dataDxfId="1511"/>
    <tableColumn id="15030" xr3:uid="{19378549-7C5D-4C28-9322-8712E429A164}" name="Column15014" dataDxfId="1510"/>
    <tableColumn id="15031" xr3:uid="{AD503266-D3AB-4B52-B324-BD5FFFA80FDF}" name="Column15015" dataDxfId="1509"/>
    <tableColumn id="15032" xr3:uid="{4BDB518A-3EC5-44FF-92CB-05559CAE7673}" name="Column15016" dataDxfId="1508"/>
    <tableColumn id="15033" xr3:uid="{708B594E-132C-4EBF-9F81-B0898AF404A5}" name="Column15017" dataDxfId="1507"/>
    <tableColumn id="15034" xr3:uid="{C63E1D21-EAE6-46E9-A670-695761A19F5B}" name="Column15018" dataDxfId="1506"/>
    <tableColumn id="15035" xr3:uid="{F95B1228-4BE2-4B33-93F6-7FE32034484A}" name="Column15019" dataDxfId="1505"/>
    <tableColumn id="15036" xr3:uid="{01F1F7F8-D504-42C3-BCEF-56A09B71B884}" name="Column15020" dataDxfId="1504"/>
    <tableColumn id="15037" xr3:uid="{20A9D0AE-3F45-4B4D-95D9-8FF84E1BC3D4}" name="Column15021" dataDxfId="1503"/>
    <tableColumn id="15038" xr3:uid="{EDF2E876-17FF-4701-9B7D-8549FC12B639}" name="Column15022" dataDxfId="1502"/>
    <tableColumn id="15039" xr3:uid="{A74CCE77-630D-4CB6-9B77-9719182D4EAA}" name="Column15023" dataDxfId="1501"/>
    <tableColumn id="15040" xr3:uid="{344D20C5-7E95-44CF-8516-3386F50DF049}" name="Column15024" dataDxfId="1500"/>
    <tableColumn id="15041" xr3:uid="{8B554491-6B76-4998-A73C-48384F88D2D4}" name="Column15025" dataDxfId="1499"/>
    <tableColumn id="15042" xr3:uid="{5B3A9A2F-DF77-4A9E-BE13-A0D36562BC98}" name="Column15026" dataDxfId="1498"/>
    <tableColumn id="15043" xr3:uid="{6CCDA808-6C22-4F24-A2C2-33CB0D8565A6}" name="Column15027" dataDxfId="1497"/>
    <tableColumn id="15044" xr3:uid="{C63C77A3-E217-4DAF-8532-6D55287C9BFC}" name="Column15028" dataDxfId="1496"/>
    <tableColumn id="15045" xr3:uid="{F447B2F5-C2E5-40C9-92E9-0AA0BD2DD21B}" name="Column15029" dataDxfId="1495"/>
    <tableColumn id="15046" xr3:uid="{6073F4C1-8F19-4545-9D9C-28E29A7E0988}" name="Column15030" dataDxfId="1494"/>
    <tableColumn id="15047" xr3:uid="{417F808D-DC0A-4F35-B3C3-E7A1DB747AAE}" name="Column15031" dataDxfId="1493"/>
    <tableColumn id="15048" xr3:uid="{57CC059F-CD17-47F4-AD1E-1D7E8BD636F8}" name="Column15032" dataDxfId="1492"/>
    <tableColumn id="15049" xr3:uid="{2B26E3D3-C10D-4454-997B-36246D77376E}" name="Column15033" dataDxfId="1491"/>
    <tableColumn id="15050" xr3:uid="{9291C083-180B-4CDB-91C3-584CFDA5417A}" name="Column15034" dataDxfId="1490"/>
    <tableColumn id="15051" xr3:uid="{7B9CACBB-8FBD-4603-AD5E-F160B6405466}" name="Column15035" dataDxfId="1489"/>
    <tableColumn id="15052" xr3:uid="{54CC1370-56AF-4DB8-89B6-4E70473A501C}" name="Column15036" dataDxfId="1488"/>
    <tableColumn id="15053" xr3:uid="{90AC8193-DF1F-4F74-B0DD-19837860421E}" name="Column15037" dataDxfId="1487"/>
    <tableColumn id="15054" xr3:uid="{48172B45-07A9-4B2F-BF42-0212DF57F6B6}" name="Column15038" dataDxfId="1486"/>
    <tableColumn id="15055" xr3:uid="{DCB22CEE-8D8E-487E-A2D8-129D0135CB75}" name="Column15039" dataDxfId="1485"/>
    <tableColumn id="15056" xr3:uid="{C7E5AE2C-5206-4D4B-8048-08E529AAE86E}" name="Column15040" dataDxfId="1484"/>
    <tableColumn id="15057" xr3:uid="{7A5DB973-FCEC-46C7-9FE1-23826FAE01E7}" name="Column15041" dataDxfId="1483"/>
    <tableColumn id="15058" xr3:uid="{D9C5CB8C-0170-40EC-9E1F-208F66301FED}" name="Column15042" dataDxfId="1482"/>
    <tableColumn id="15059" xr3:uid="{DA1E6976-3D46-43ED-A55A-151B2854A457}" name="Column15043" dataDxfId="1481"/>
    <tableColumn id="15060" xr3:uid="{A6A627AC-8DD3-4E4B-B5EB-13E674978CEF}" name="Column15044" dataDxfId="1480"/>
    <tableColumn id="15061" xr3:uid="{8CE2EF1A-3436-4D9C-875D-52CAAA08F6A0}" name="Column15045" dataDxfId="1479"/>
    <tableColumn id="15062" xr3:uid="{35F5A23E-B6D2-4A5A-8158-4C415BB595B9}" name="Column15046" dataDxfId="1478"/>
    <tableColumn id="15063" xr3:uid="{B40DB6F4-F63C-4B25-B673-AFC08A42AD58}" name="Column15047" dataDxfId="1477"/>
    <tableColumn id="15064" xr3:uid="{71E0A149-FA91-4158-AA7C-532667315A57}" name="Column15048" dataDxfId="1476"/>
    <tableColumn id="15065" xr3:uid="{32BCE7E5-3137-41D6-A55B-F4D072F3D45B}" name="Column15049" dataDxfId="1475"/>
    <tableColumn id="15066" xr3:uid="{A99DB6EA-A81E-4A2A-B58D-D37EDAE3C08F}" name="Column15050" dataDxfId="1474"/>
    <tableColumn id="15067" xr3:uid="{E2154117-4AF4-4F3A-97D7-6457DB8E4FC9}" name="Column15051" dataDxfId="1473"/>
    <tableColumn id="15068" xr3:uid="{E1864E19-9055-4626-B4B5-6F2147A9B063}" name="Column15052" dataDxfId="1472"/>
    <tableColumn id="15069" xr3:uid="{ABB99102-354A-48A7-A413-AF5C1F5615C4}" name="Column15053" dataDxfId="1471"/>
    <tableColumn id="15070" xr3:uid="{097607C2-9E16-41C5-A80E-8EB095700351}" name="Column15054" dataDxfId="1470"/>
    <tableColumn id="15071" xr3:uid="{2BFF148F-7F5A-4214-B788-2B38599947CE}" name="Column15055" dataDxfId="1469"/>
    <tableColumn id="15072" xr3:uid="{BC267C72-9CF8-4A7A-98D1-272F48C0A655}" name="Column15056" dataDxfId="1468"/>
    <tableColumn id="15073" xr3:uid="{BA80311B-2896-44D9-9945-5D1409CA861F}" name="Column15057" dataDxfId="1467"/>
    <tableColumn id="15074" xr3:uid="{D721CF1B-B227-4D27-8222-8F26A1D54EB7}" name="Column15058" dataDxfId="1466"/>
    <tableColumn id="15075" xr3:uid="{E5DF4A5B-5074-4020-889F-112135B1860C}" name="Column15059" dataDxfId="1465"/>
    <tableColumn id="15076" xr3:uid="{058444BD-E72F-4669-8841-E9DBCF32477D}" name="Column15060" dataDxfId="1464"/>
    <tableColumn id="15077" xr3:uid="{CA2874AA-CAF7-4455-BC48-C847EBBA13D3}" name="Column15061" dataDxfId="1463"/>
    <tableColumn id="15078" xr3:uid="{520FD6BA-3AB9-427C-8866-036F6274FF53}" name="Column15062" dataDxfId="1462"/>
    <tableColumn id="15079" xr3:uid="{DF0F28E5-57E2-4E23-8000-8AF53A5115C6}" name="Column15063" dataDxfId="1461"/>
    <tableColumn id="15080" xr3:uid="{2C11E7F8-EFD1-4571-8FBC-1C5A8D9041B2}" name="Column15064" dataDxfId="1460"/>
    <tableColumn id="15081" xr3:uid="{AF95B1E4-6B1E-4B6F-B919-71C2ACCB1B49}" name="Column15065" dataDxfId="1459"/>
    <tableColumn id="15082" xr3:uid="{38DB8719-2F6E-4529-8C90-4DA738C09074}" name="Column15066" dataDxfId="1458"/>
    <tableColumn id="15083" xr3:uid="{EEACE089-D094-4353-A9E0-AE732985BD37}" name="Column15067" dataDxfId="1457"/>
    <tableColumn id="15084" xr3:uid="{6AD04E76-E81A-4851-B361-C19D091FDE67}" name="Column15068" dataDxfId="1456"/>
    <tableColumn id="15085" xr3:uid="{142A1ABC-A72C-41B4-9FF6-B96E455C2D9D}" name="Column15069" dataDxfId="1455"/>
    <tableColumn id="15086" xr3:uid="{F2826A38-9E81-4F5A-8356-094C04706250}" name="Column15070" dataDxfId="1454"/>
    <tableColumn id="15087" xr3:uid="{18B5A91C-62F5-45A2-8A27-C6DEB147B7FB}" name="Column15071" dataDxfId="1453"/>
    <tableColumn id="15088" xr3:uid="{60D444A4-83E6-4148-9D2E-3CCF873C7A11}" name="Column15072" dataDxfId="1452"/>
    <tableColumn id="15089" xr3:uid="{B46CF8C2-073D-4782-B389-938FFAF1266A}" name="Column15073" dataDxfId="1451"/>
    <tableColumn id="15090" xr3:uid="{8FF9D9D7-9A3A-4EFD-83E4-5EA27EF27BC5}" name="Column15074" dataDxfId="1450"/>
    <tableColumn id="15091" xr3:uid="{182187EC-3679-476B-AD69-40FC7FF788BB}" name="Column15075" dataDxfId="1449"/>
    <tableColumn id="15092" xr3:uid="{58884F6D-F0D2-4071-85AD-38A28E34D022}" name="Column15076" dataDxfId="1448"/>
    <tableColumn id="15093" xr3:uid="{675890BF-CCF9-4D0C-86CD-D66160D46D9B}" name="Column15077" dataDxfId="1447"/>
    <tableColumn id="15094" xr3:uid="{2BEFFB11-7F87-4923-A09F-A39DB4518E3B}" name="Column15078" dataDxfId="1446"/>
    <tableColumn id="15095" xr3:uid="{4CFB1234-D4DB-469D-9179-B38199A53ECC}" name="Column15079" dataDxfId="1445"/>
    <tableColumn id="15096" xr3:uid="{56A2B8A5-4946-4499-A47D-10A5D492792D}" name="Column15080" dataDxfId="1444"/>
    <tableColumn id="15097" xr3:uid="{957C9D3B-63B6-47A8-A1AF-B49D52588F97}" name="Column15081" dataDxfId="1443"/>
    <tableColumn id="15098" xr3:uid="{96179DBB-2F0D-4120-8223-A919672FC3A5}" name="Column15082" dataDxfId="1442"/>
    <tableColumn id="15099" xr3:uid="{7F394D67-F8C6-4F71-A567-B1E713E247ED}" name="Column15083" dataDxfId="1441"/>
    <tableColumn id="15100" xr3:uid="{C17E54F1-98BE-47FA-AA9D-8318A6AE56BA}" name="Column15084" dataDxfId="1440"/>
    <tableColumn id="15101" xr3:uid="{E105CBA3-18F7-4E14-A92B-E92A4DA4E9CB}" name="Column15085" dataDxfId="1439"/>
    <tableColumn id="15102" xr3:uid="{252E7436-EEF4-4193-93DF-94C926B4C64B}" name="Column15086" dataDxfId="1438"/>
    <tableColumn id="15103" xr3:uid="{65AE0E2F-379A-49E3-8B5F-19CC475CB9F2}" name="Column15087" dataDxfId="1437"/>
    <tableColumn id="15104" xr3:uid="{D02BE2E5-5324-4980-A4EB-6B536A23C6F0}" name="Column15088" dataDxfId="1436"/>
    <tableColumn id="15105" xr3:uid="{BBC6A834-86D0-4023-B82B-E4714007C9BB}" name="Column15089" dataDxfId="1435"/>
    <tableColumn id="15106" xr3:uid="{96190303-FE7A-4965-9B41-D11A656094E7}" name="Column15090" dataDxfId="1434"/>
    <tableColumn id="15107" xr3:uid="{0BD3E9DB-48D8-486B-B973-D45E97E2A43E}" name="Column15091" dataDxfId="1433"/>
    <tableColumn id="15108" xr3:uid="{CF4ED481-8AA8-46ED-9D0C-B9D574BA2BB7}" name="Column15092" dataDxfId="1432"/>
    <tableColumn id="15109" xr3:uid="{45601813-286B-42C6-A130-D75593BD26F0}" name="Column15093" dataDxfId="1431"/>
    <tableColumn id="15110" xr3:uid="{47AD241B-C6EA-4CD4-BB17-E1DD98BE2527}" name="Column15094" dataDxfId="1430"/>
    <tableColumn id="15111" xr3:uid="{45C7E1B8-3B9E-45C8-B772-4D249596DEE5}" name="Column15095" dataDxfId="1429"/>
    <tableColumn id="15112" xr3:uid="{F3F42771-9DC7-4F81-82D3-1B3A9AF4AA65}" name="Column15096" dataDxfId="1428"/>
    <tableColumn id="15113" xr3:uid="{D94E9890-224E-484D-A2CB-8702E32E9E7D}" name="Column15097" dataDxfId="1427"/>
    <tableColumn id="15114" xr3:uid="{CD2CB70E-298F-4A09-AC19-D96DD82E7889}" name="Column15098" dataDxfId="1426"/>
    <tableColumn id="15115" xr3:uid="{1CC5C5D1-8C31-40AB-A660-BC4EEEB6AB79}" name="Column15099" dataDxfId="1425"/>
    <tableColumn id="15116" xr3:uid="{7C8F294D-287A-4241-A7A3-DD52A6B983DB}" name="Column15100" dataDxfId="1424"/>
    <tableColumn id="15117" xr3:uid="{288C6110-8BCE-4395-B0AB-F3B84ADB2E7F}" name="Column15101" dataDxfId="1423"/>
    <tableColumn id="15118" xr3:uid="{AC062917-C295-426C-8EBC-41446CB3A6FD}" name="Column15102" dataDxfId="1422"/>
    <tableColumn id="15119" xr3:uid="{56229CFC-9DE7-4B88-8299-C3224F4AB003}" name="Column15103" dataDxfId="1421"/>
    <tableColumn id="15120" xr3:uid="{020A8026-A650-43B8-9081-C08FEEA8768B}" name="Column15104" dataDxfId="1420"/>
    <tableColumn id="15121" xr3:uid="{025B4372-5C3E-4239-A727-768D98B52C7F}" name="Column15105" dataDxfId="1419"/>
    <tableColumn id="15122" xr3:uid="{C24C17CC-E308-44BB-B3F2-EC5A9D47BA67}" name="Column15106" dataDxfId="1418"/>
    <tableColumn id="15123" xr3:uid="{FCA6183D-AAF4-4D31-A602-47F9FAC99FB6}" name="Column15107" dataDxfId="1417"/>
    <tableColumn id="15124" xr3:uid="{F1AEDBC6-1B2C-4967-BA25-6D506249EC89}" name="Column15108" dataDxfId="1416"/>
    <tableColumn id="15125" xr3:uid="{E6EE31CF-A086-43F2-B840-6A12BC66CF96}" name="Column15109" dataDxfId="1415"/>
    <tableColumn id="15126" xr3:uid="{2E9368A9-76C1-4A53-AA0E-7B6E4E98B41A}" name="Column15110" dataDxfId="1414"/>
    <tableColumn id="15127" xr3:uid="{22DAD8C7-D12B-45FD-ADCF-1F315EB2E56E}" name="Column15111" dataDxfId="1413"/>
    <tableColumn id="15128" xr3:uid="{6B15513E-F589-4CB1-9422-74469B4DCE7B}" name="Column15112" dataDxfId="1412"/>
    <tableColumn id="15129" xr3:uid="{9CFA1D68-25C4-4DB8-9091-1F99B2D67A04}" name="Column15113" dataDxfId="1411"/>
    <tableColumn id="15130" xr3:uid="{25689BD0-1065-4D2D-8E69-C4CB800B1AE0}" name="Column15114" dataDxfId="1410"/>
    <tableColumn id="15131" xr3:uid="{6E0C0B3E-487A-47A3-8F94-6308A7717E40}" name="Column15115" dataDxfId="1409"/>
    <tableColumn id="15132" xr3:uid="{7E4532D1-370F-4020-95D1-AF018E915F26}" name="Column15116" dataDxfId="1408"/>
    <tableColumn id="15133" xr3:uid="{48745769-E6AE-413D-8FE8-7A788F3DB387}" name="Column15117" dataDxfId="1407"/>
    <tableColumn id="15134" xr3:uid="{829CECF2-4B71-4F84-9C05-8778EB723326}" name="Column15118" dataDxfId="1406"/>
    <tableColumn id="15135" xr3:uid="{BE192AED-DAA7-4E2F-A237-702C856AEFAB}" name="Column15119" dataDxfId="1405"/>
    <tableColumn id="15136" xr3:uid="{C95FAD4F-0397-4328-8CD1-140694E41930}" name="Column15120" dataDxfId="1404"/>
    <tableColumn id="15137" xr3:uid="{F81305D6-954A-44DF-A621-040E311FAFA9}" name="Column15121" dataDxfId="1403"/>
    <tableColumn id="15138" xr3:uid="{28E83E15-791C-4B03-8C23-11A494CD8124}" name="Column15122" dataDxfId="1402"/>
    <tableColumn id="15139" xr3:uid="{5F97C1F7-6EDA-49AB-A638-58D014FCAEA7}" name="Column15123" dataDxfId="1401"/>
    <tableColumn id="15140" xr3:uid="{20F705B8-25FB-42BF-B642-CC6CCA79762B}" name="Column15124" dataDxfId="1400"/>
    <tableColumn id="15141" xr3:uid="{7A2522EF-2604-4140-A82D-E01FF8ED64C8}" name="Column15125" dataDxfId="1399"/>
    <tableColumn id="15142" xr3:uid="{223AED44-185E-4347-880C-362F9E8FA373}" name="Column15126" dataDxfId="1398"/>
    <tableColumn id="15143" xr3:uid="{D1675B97-307D-4794-8562-9E93FA50DDD1}" name="Column15127" dataDxfId="1397"/>
    <tableColumn id="15144" xr3:uid="{C2988829-BD71-43C9-A55A-8B0F81EF092F}" name="Column15128" dataDxfId="1396"/>
    <tableColumn id="15145" xr3:uid="{3C793881-AFD5-4712-A30C-492E791486F5}" name="Column15129" dataDxfId="1395"/>
    <tableColumn id="15146" xr3:uid="{B1324AE6-196A-40A9-AF71-AD0911E86A0F}" name="Column15130" dataDxfId="1394"/>
    <tableColumn id="15147" xr3:uid="{440090B5-C2AE-4D42-9F85-500C4020C2F6}" name="Column15131" dataDxfId="1393"/>
    <tableColumn id="15148" xr3:uid="{78931BFB-3F97-430C-B100-F361151AE5BE}" name="Column15132" dataDxfId="1392"/>
    <tableColumn id="15149" xr3:uid="{D53E2DBF-0315-400B-A4AD-9D5DD087E20A}" name="Column15133" dataDxfId="1391"/>
    <tableColumn id="15150" xr3:uid="{432635CA-1A75-42F8-92D0-FF7DB8ECB9B5}" name="Column15134" dataDxfId="1390"/>
    <tableColumn id="15151" xr3:uid="{DFDDC3A4-1C4D-4AC4-A782-CC108204D62C}" name="Column15135" dataDxfId="1389"/>
    <tableColumn id="15152" xr3:uid="{F085E794-C862-4B74-87B4-FF39CD7FFC17}" name="Column15136" dataDxfId="1388"/>
    <tableColumn id="15153" xr3:uid="{0E039543-B2D1-4673-9DF7-1E82738E3889}" name="Column15137" dataDxfId="1387"/>
    <tableColumn id="15154" xr3:uid="{C7166B21-39F1-48B0-A6D2-3E5056B93938}" name="Column15138" dataDxfId="1386"/>
    <tableColumn id="15155" xr3:uid="{794E68D0-7175-4C2F-A61A-180327C8C624}" name="Column15139" dataDxfId="1385"/>
    <tableColumn id="15156" xr3:uid="{DC9C0285-E40B-4C9B-B1FA-473E1D36A163}" name="Column15140" dataDxfId="1384"/>
    <tableColumn id="15157" xr3:uid="{D10D01DC-BF5F-40B3-A714-B9733EA37B92}" name="Column15141" dataDxfId="1383"/>
    <tableColumn id="15158" xr3:uid="{6EBBC786-2F0C-4C02-B4F3-4EECA4C77D96}" name="Column15142" dataDxfId="1382"/>
    <tableColumn id="15159" xr3:uid="{78E23DB6-E78A-4D15-BD03-05767CF2D261}" name="Column15143" dataDxfId="1381"/>
    <tableColumn id="15160" xr3:uid="{DAC3A02F-467E-495B-A636-828D687CFCD9}" name="Column15144" dataDxfId="1380"/>
    <tableColumn id="15161" xr3:uid="{1DFF30B5-0A75-4D12-A9CF-DDE41DB6955B}" name="Column15145" dataDxfId="1379"/>
    <tableColumn id="15162" xr3:uid="{E94FCAB9-3237-465C-8F23-58AFD53AEECE}" name="Column15146" dataDxfId="1378"/>
    <tableColumn id="15163" xr3:uid="{3123F001-4F96-4BEA-95B5-C1513988B002}" name="Column15147" dataDxfId="1377"/>
    <tableColumn id="15164" xr3:uid="{A8894FB9-9CB6-444D-AFEF-0C8DC687125C}" name="Column15148" dataDxfId="1376"/>
    <tableColumn id="15165" xr3:uid="{5CEA8F53-7B3E-4C67-9700-C64E5ED805FE}" name="Column15149" dataDxfId="1375"/>
    <tableColumn id="15166" xr3:uid="{22A3336D-08C0-40C0-8655-ED416C68D5D2}" name="Column15150" dataDxfId="1374"/>
    <tableColumn id="15167" xr3:uid="{3D259EB5-0CF5-44BD-9429-619F0B82FFF1}" name="Column15151" dataDxfId="1373"/>
    <tableColumn id="15168" xr3:uid="{F6F550CF-FDEC-4334-A30D-6437A68FE91A}" name="Column15152" dataDxfId="1372"/>
    <tableColumn id="15169" xr3:uid="{0ED98E39-211A-441D-B339-EF1FFD7D6F83}" name="Column15153" dataDxfId="1371"/>
    <tableColumn id="15170" xr3:uid="{8DB32C7A-79C1-4ED2-BD9C-FFB005CE7DA3}" name="Column15154" dataDxfId="1370"/>
    <tableColumn id="15171" xr3:uid="{B2BE86C8-77BC-4149-A4FB-42B060CB204E}" name="Column15155" dataDxfId="1369"/>
    <tableColumn id="15172" xr3:uid="{332AA0E4-D6E7-41CD-A741-1DD5C8D4AFEF}" name="Column15156" dataDxfId="1368"/>
    <tableColumn id="15173" xr3:uid="{3DF7344F-FA25-4131-8A14-C240FAEDB54B}" name="Column15157" dataDxfId="1367"/>
    <tableColumn id="15174" xr3:uid="{C28C6DB0-228C-4698-B2E0-0BC8410E4400}" name="Column15158" dataDxfId="1366"/>
    <tableColumn id="15175" xr3:uid="{17BC0A0F-07CA-4648-A471-7B4109E92AAB}" name="Column15159" dataDxfId="1365"/>
    <tableColumn id="15176" xr3:uid="{2F373490-CA38-4417-8993-4194DD6FA84E}" name="Column15160" dataDxfId="1364"/>
    <tableColumn id="15177" xr3:uid="{08471527-EA3E-4E68-A10C-7E320E2F9C08}" name="Column15161" dataDxfId="1363"/>
    <tableColumn id="15178" xr3:uid="{63D8C577-7843-453F-9232-8EEDBE163996}" name="Column15162" dataDxfId="1362"/>
    <tableColumn id="15179" xr3:uid="{D2C72CA9-6231-4A6A-8638-11FB94EBBDAF}" name="Column15163" dataDxfId="1361"/>
    <tableColumn id="15180" xr3:uid="{FB35096D-DB58-4A7C-9C36-9DF70A541F25}" name="Column15164" dataDxfId="1360"/>
    <tableColumn id="15181" xr3:uid="{F7D505B7-6359-4F4A-A5F5-0589059A4856}" name="Column15165" dataDxfId="1359"/>
    <tableColumn id="15182" xr3:uid="{99A60BF5-0DCB-4F6A-BE20-E12ABDC87802}" name="Column15166" dataDxfId="1358"/>
    <tableColumn id="15183" xr3:uid="{0F0B08E3-4ED7-43BD-A4E6-088A104479EE}" name="Column15167" dataDxfId="1357"/>
    <tableColumn id="15184" xr3:uid="{FA9EECAB-B4CF-4F27-AF6E-6B790CC54F65}" name="Column15168" dataDxfId="1356"/>
    <tableColumn id="15185" xr3:uid="{98F34851-0AFE-4842-BB62-43EAD1FEDCC5}" name="Column15169" dataDxfId="1355"/>
    <tableColumn id="15186" xr3:uid="{CDE17967-CFEE-4C8C-9C12-7BC14202C53C}" name="Column15170" dataDxfId="1354"/>
    <tableColumn id="15187" xr3:uid="{159534A1-D92D-4537-BFC5-41359150F9D2}" name="Column15171" dataDxfId="1353"/>
    <tableColumn id="15188" xr3:uid="{CE67E7E7-08A9-40A6-B016-544C0B7C5345}" name="Column15172" dataDxfId="1352"/>
    <tableColumn id="15189" xr3:uid="{B590262D-3917-4125-B7E2-69B7338269F5}" name="Column15173" dataDxfId="1351"/>
    <tableColumn id="15190" xr3:uid="{84A35C78-5D24-4678-852B-75CF8A9107F3}" name="Column15174" dataDxfId="1350"/>
    <tableColumn id="15191" xr3:uid="{AE336256-780B-46C1-937D-80180992DDCA}" name="Column15175" dataDxfId="1349"/>
    <tableColumn id="15192" xr3:uid="{579CB8F6-9AAD-4E50-A944-72F0CF6681F5}" name="Column15176" dataDxfId="1348"/>
    <tableColumn id="15193" xr3:uid="{14121EB3-CEE1-44BE-A18C-C4F412B8B14B}" name="Column15177" dataDxfId="1347"/>
    <tableColumn id="15194" xr3:uid="{B4229413-0E9F-421F-BEF3-EC27F752A521}" name="Column15178" dataDxfId="1346"/>
    <tableColumn id="15195" xr3:uid="{C381449C-A977-4494-A2D6-04C218483826}" name="Column15179" dataDxfId="1345"/>
    <tableColumn id="15196" xr3:uid="{B50DF506-E363-4F5B-B75B-68DDF1ED5064}" name="Column15180" dataDxfId="1344"/>
    <tableColumn id="15197" xr3:uid="{8208EBE9-1797-4E0D-BADF-20CA352BFDD8}" name="Column15181" dataDxfId="1343"/>
    <tableColumn id="15198" xr3:uid="{D5E3F531-C2C1-4722-8CDB-3E060A440070}" name="Column15182" dataDxfId="1342"/>
    <tableColumn id="15199" xr3:uid="{D256B878-5C6F-48EC-ABF7-B712C479B338}" name="Column15183" dataDxfId="1341"/>
    <tableColumn id="15200" xr3:uid="{B18B3EE2-A178-44DC-ACE2-19C8F8A25368}" name="Column15184" dataDxfId="1340"/>
    <tableColumn id="15201" xr3:uid="{9712CC78-96DB-47FE-9B7C-AC98D8D4B6A7}" name="Column15185" dataDxfId="1339"/>
    <tableColumn id="15202" xr3:uid="{A44F6350-3DAE-4CC6-8469-AC421EC0001E}" name="Column15186" dataDxfId="1338"/>
    <tableColumn id="15203" xr3:uid="{91176573-EDA7-4D60-8719-02F96AFC9DCC}" name="Column15187" dataDxfId="1337"/>
    <tableColumn id="15204" xr3:uid="{20A1F89F-6002-4387-A7AE-A15F333D5D5B}" name="Column15188" dataDxfId="1336"/>
    <tableColumn id="15205" xr3:uid="{0D4BAF58-FDA2-4B58-958F-5B449F12D4BE}" name="Column15189" dataDxfId="1335"/>
    <tableColumn id="15206" xr3:uid="{17DD218A-CD9A-4BE2-A66E-1B9F980AD30F}" name="Column15190" dataDxfId="1334"/>
    <tableColumn id="15207" xr3:uid="{EF007CF7-C8E3-4061-B31F-3ED28A58E348}" name="Column15191" dataDxfId="1333"/>
    <tableColumn id="15208" xr3:uid="{359CE8E4-02DD-409C-B859-8F20B944891A}" name="Column15192" dataDxfId="1332"/>
    <tableColumn id="15209" xr3:uid="{A51F0FE2-01B1-4E53-97FB-C7017A403129}" name="Column15193" dataDxfId="1331"/>
    <tableColumn id="15210" xr3:uid="{E662EF9D-BFAA-437C-9B36-BCF03E464ED7}" name="Column15194" dataDxfId="1330"/>
    <tableColumn id="15211" xr3:uid="{44262F44-FF13-430A-B77D-98DA7440A895}" name="Column15195" dataDxfId="1329"/>
    <tableColumn id="15212" xr3:uid="{2D46D3F4-4A46-4B05-BC0C-A2AB1BCCE0B6}" name="Column15196" dataDxfId="1328"/>
    <tableColumn id="15213" xr3:uid="{086957D4-6DF1-48A9-A4FE-9B27132E1B4D}" name="Column15197" dataDxfId="1327"/>
    <tableColumn id="15214" xr3:uid="{69DEA542-2D65-4073-A594-85D958BCD88C}" name="Column15198" dataDxfId="1326"/>
    <tableColumn id="15215" xr3:uid="{6DBEEAA8-49DF-489A-AF02-4E5D9647077A}" name="Column15199" dataDxfId="1325"/>
    <tableColumn id="15216" xr3:uid="{762D8690-A178-4B12-8DF7-43B7A9CC2E30}" name="Column15200" dataDxfId="1324"/>
    <tableColumn id="15217" xr3:uid="{4D4506C6-AD67-4B7B-8973-5602CBB85923}" name="Column15201" dataDxfId="1323"/>
    <tableColumn id="15218" xr3:uid="{B1DFD92F-248B-4CEC-A4F4-92813B98E5D4}" name="Column15202" dataDxfId="1322"/>
    <tableColumn id="15219" xr3:uid="{0DC0ECE4-56DA-4538-97FE-85AE0F1A2D18}" name="Column15203" dataDxfId="1321"/>
    <tableColumn id="15220" xr3:uid="{37713F8A-3236-48A0-B2AE-67342FA6E289}" name="Column15204" dataDxfId="1320"/>
    <tableColumn id="15221" xr3:uid="{826063A1-018B-4F0E-9E1B-06B769E9927B}" name="Column15205" dataDxfId="1319"/>
    <tableColumn id="15222" xr3:uid="{823774F6-DFEF-4CC1-ACAB-A043B587BC5A}" name="Column15206" dataDxfId="1318"/>
    <tableColumn id="15223" xr3:uid="{10004A1F-575A-44FE-A101-6A2144032758}" name="Column15207" dataDxfId="1317"/>
    <tableColumn id="15224" xr3:uid="{085F605D-DE5D-4828-9E36-D8FECEF94D82}" name="Column15208" dataDxfId="1316"/>
    <tableColumn id="15225" xr3:uid="{11E630FA-4F39-4356-B864-45641D9E7080}" name="Column15209" dataDxfId="1315"/>
    <tableColumn id="15226" xr3:uid="{57F16FA0-387B-4103-8762-91CB9C9A517A}" name="Column15210" dataDxfId="1314"/>
    <tableColumn id="15227" xr3:uid="{1600B78C-2FF5-4A09-85DD-E5D7F0699A7E}" name="Column15211" dataDxfId="1313"/>
    <tableColumn id="15228" xr3:uid="{9B6F37EE-E6D3-4C40-B0A0-53477D21D874}" name="Column15212" dataDxfId="1312"/>
    <tableColumn id="15229" xr3:uid="{CB6900EF-7768-4C1B-9A47-3F38F164F76E}" name="Column15213" dataDxfId="1311"/>
    <tableColumn id="15230" xr3:uid="{06D22A11-09AF-4EDE-A012-64BC21EB21A0}" name="Column15214" dataDxfId="1310"/>
    <tableColumn id="15231" xr3:uid="{BFD6A2AB-F693-4B66-9836-3A3DCF9390F8}" name="Column15215" dataDxfId="1309"/>
    <tableColumn id="15232" xr3:uid="{AFA17F79-071B-4D94-ABF1-944C9F3B65F4}" name="Column15216" dataDxfId="1308"/>
    <tableColumn id="15233" xr3:uid="{33B2AA30-E9DF-4064-BA48-BD28F10C9066}" name="Column15217" dataDxfId="1307"/>
    <tableColumn id="15234" xr3:uid="{143412CA-91BF-40A8-8AA5-3CCCDB612B8F}" name="Column15218" dataDxfId="1306"/>
    <tableColumn id="15235" xr3:uid="{FBEC1116-8B6A-413A-9D4E-94DF4025577A}" name="Column15219" dataDxfId="1305"/>
    <tableColumn id="15236" xr3:uid="{669B9D3D-341C-4689-B321-E63063F04136}" name="Column15220" dataDxfId="1304"/>
    <tableColumn id="15237" xr3:uid="{1E2644B0-F6E3-4E8E-83B6-A8EE3DF84ADA}" name="Column15221" dataDxfId="1303"/>
    <tableColumn id="15238" xr3:uid="{8A363B5B-6C8F-431E-B912-B4F73FF2FE79}" name="Column15222" dataDxfId="1302"/>
    <tableColumn id="15239" xr3:uid="{3DE3ECAE-D110-49D9-B546-C88D0F5C1A09}" name="Column15223" dataDxfId="1301"/>
    <tableColumn id="15240" xr3:uid="{6C29A6D0-ED97-4A3A-A5BD-972583DAA1E4}" name="Column15224" dataDxfId="1300"/>
    <tableColumn id="15241" xr3:uid="{1C56B020-34A2-4050-8850-D50F0F54599A}" name="Column15225" dataDxfId="1299"/>
    <tableColumn id="15242" xr3:uid="{1D0E5001-CFAA-41A5-AC1A-FF7133CFAC92}" name="Column15226" dataDxfId="1298"/>
    <tableColumn id="15243" xr3:uid="{A7FC1CE2-E6A8-4E6C-9CF7-12C630558DD9}" name="Column15227" dataDxfId="1297"/>
    <tableColumn id="15244" xr3:uid="{62C51732-0FB7-4064-8911-978500D8346D}" name="Column15228" dataDxfId="1296"/>
    <tableColumn id="15245" xr3:uid="{89A2783A-F201-4A77-9885-F4C1CF5F02D2}" name="Column15229" dataDxfId="1295"/>
    <tableColumn id="15246" xr3:uid="{FC4FA6CA-72EF-49BC-BF33-D048EEF6CD5E}" name="Column15230" dataDxfId="1294"/>
    <tableColumn id="15247" xr3:uid="{FCA146DA-EAD8-4D42-9D8B-918921474923}" name="Column15231" dataDxfId="1293"/>
    <tableColumn id="15248" xr3:uid="{0998CA1F-4B91-4264-B187-B09F8B907348}" name="Column15232" dataDxfId="1292"/>
    <tableColumn id="15249" xr3:uid="{E6FB3BB3-1920-4424-9FD8-E863FAE5AF4D}" name="Column15233" dataDxfId="1291"/>
    <tableColumn id="15250" xr3:uid="{F38D554A-8932-4A2F-A303-88BDE7A28A41}" name="Column15234" dataDxfId="1290"/>
    <tableColumn id="15251" xr3:uid="{8CD41C42-6BBB-47F1-A57C-431C2584C420}" name="Column15235" dataDxfId="1289"/>
    <tableColumn id="15252" xr3:uid="{ADF6B53A-63A5-4CAA-AC8A-2D80F0B169A0}" name="Column15236" dataDxfId="1288"/>
    <tableColumn id="15253" xr3:uid="{15136CB9-8DE6-48D3-BE46-2D639A22D1D5}" name="Column15237" dataDxfId="1287"/>
    <tableColumn id="15254" xr3:uid="{56A7FA2A-0687-4ED0-A269-F5E707966756}" name="Column15238" dataDxfId="1286"/>
    <tableColumn id="15255" xr3:uid="{8071C57A-1853-43A8-8D10-4DE7F2DF6D00}" name="Column15239" dataDxfId="1285"/>
    <tableColumn id="15256" xr3:uid="{6D765B9D-33D0-4361-8BE9-CA133C4A40BE}" name="Column15240" dataDxfId="1284"/>
    <tableColumn id="15257" xr3:uid="{5A9849EF-8721-47FA-82D9-200D39946038}" name="Column15241" dataDxfId="1283"/>
    <tableColumn id="15258" xr3:uid="{968DC6F7-B634-4094-B4D0-8DB5329D4DAE}" name="Column15242" dataDxfId="1282"/>
    <tableColumn id="15259" xr3:uid="{EA048347-FDB0-4B2D-B284-06C337C9741C}" name="Column15243" dataDxfId="1281"/>
    <tableColumn id="15260" xr3:uid="{21E045C4-76ED-4354-9165-59E94A500DBB}" name="Column15244" dataDxfId="1280"/>
    <tableColumn id="15261" xr3:uid="{C9A27803-DB6A-4F2C-BBEC-302BC5188D6C}" name="Column15245" dataDxfId="1279"/>
    <tableColumn id="15262" xr3:uid="{8933C1E5-E479-4F9A-AA0F-32AAC9B212D6}" name="Column15246" dataDxfId="1278"/>
    <tableColumn id="15263" xr3:uid="{26E8DBDA-AD7E-4DA5-84A8-CD12ECEBA306}" name="Column15247" dataDxfId="1277"/>
    <tableColumn id="15264" xr3:uid="{7839082D-482E-498C-8D4B-A9B09BDF8CDD}" name="Column15248" dataDxfId="1276"/>
    <tableColumn id="15265" xr3:uid="{5F4A0942-6105-4BBB-BAAD-E6E775B5C968}" name="Column15249" dataDxfId="1275"/>
    <tableColumn id="15266" xr3:uid="{EA5D706D-57F1-4EFF-A599-1CB0C7FD4D3E}" name="Column15250" dataDxfId="1274"/>
    <tableColumn id="15267" xr3:uid="{C6078FB2-BF1C-4725-A2E2-F42BC578A739}" name="Column15251" dataDxfId="1273"/>
    <tableColumn id="15268" xr3:uid="{CDB52372-FDC6-4F37-9460-D50E44BCE826}" name="Column15252" dataDxfId="1272"/>
    <tableColumn id="15269" xr3:uid="{B324EC05-90FD-42A8-9874-C15251115A9F}" name="Column15253" dataDxfId="1271"/>
    <tableColumn id="15270" xr3:uid="{323C22A6-0E10-4323-80DD-342475C9FB18}" name="Column15254" dataDxfId="1270"/>
    <tableColumn id="15271" xr3:uid="{CEF66861-0D4B-410B-853D-4386068D40B2}" name="Column15255" dataDxfId="1269"/>
    <tableColumn id="15272" xr3:uid="{73B993FB-63D2-47FD-9C84-8EE0034C78F0}" name="Column15256" dataDxfId="1268"/>
    <tableColumn id="15273" xr3:uid="{C969D96C-3A4E-43D0-BDB5-AD88128A352E}" name="Column15257" dataDxfId="1267"/>
    <tableColumn id="15274" xr3:uid="{5E5D6423-B362-4304-BE0F-539E2BF6BCB7}" name="Column15258" dataDxfId="1266"/>
    <tableColumn id="15275" xr3:uid="{EAEA6CB6-E256-4C43-85BE-1A679617586B}" name="Column15259" dataDxfId="1265"/>
    <tableColumn id="15276" xr3:uid="{D1DD4435-C8B3-417B-A941-25288FB7EF64}" name="Column15260" dataDxfId="1264"/>
    <tableColumn id="15277" xr3:uid="{BF4D8A58-F48F-4CF4-B233-972E666A1986}" name="Column15261" dataDxfId="1263"/>
    <tableColumn id="15278" xr3:uid="{79C07385-84EB-41AA-A94A-ACF3D90ECEE2}" name="Column15262" dataDxfId="1262"/>
    <tableColumn id="15279" xr3:uid="{F12B1C44-A4C0-427D-AD5D-BD26CD9AEDD3}" name="Column15263" dataDxfId="1261"/>
    <tableColumn id="15280" xr3:uid="{C0FE8AFF-7E5A-4C8C-9D6E-083038102AE3}" name="Column15264" dataDxfId="1260"/>
    <tableColumn id="15281" xr3:uid="{54DB2397-1205-4405-9703-44504CFB6F66}" name="Column15265" dataDxfId="1259"/>
    <tableColumn id="15282" xr3:uid="{B8790889-194B-4BE8-8604-07DD7F2CD62C}" name="Column15266" dataDxfId="1258"/>
    <tableColumn id="15283" xr3:uid="{4D7A73F8-2A32-41C4-A80D-29BB3DC61122}" name="Column15267" dataDxfId="1257"/>
    <tableColumn id="15284" xr3:uid="{AF5E9C11-6733-4912-9861-FB4C2CED02D2}" name="Column15268" dataDxfId="1256"/>
    <tableColumn id="15285" xr3:uid="{BCEA5E37-3ABE-4970-9050-FA818AF534B3}" name="Column15269" dataDxfId="1255"/>
    <tableColumn id="15286" xr3:uid="{20F65891-3465-4F8A-BA01-B705ACA82E0D}" name="Column15270" dataDxfId="1254"/>
    <tableColumn id="15287" xr3:uid="{93FD4FC1-BE03-45F4-BD54-B7CEC7266064}" name="Column15271" dataDxfId="1253"/>
    <tableColumn id="15288" xr3:uid="{6551B582-1270-4E70-B418-5503CD56D408}" name="Column15272" dataDxfId="1252"/>
    <tableColumn id="15289" xr3:uid="{D2E72EE8-EBF2-4E35-BA1C-3D4286B7B483}" name="Column15273" dataDxfId="1251"/>
    <tableColumn id="15290" xr3:uid="{BF26D105-3305-4F09-8F65-DD9EB34D1E0F}" name="Column15274" dataDxfId="1250"/>
    <tableColumn id="15291" xr3:uid="{CA4F2014-8BD4-47AF-88B8-696E9EF9004E}" name="Column15275" dataDxfId="1249"/>
    <tableColumn id="15292" xr3:uid="{030994BF-892A-498C-933E-BD3A5F21D40E}" name="Column15276" dataDxfId="1248"/>
    <tableColumn id="15293" xr3:uid="{A2600708-71D5-4C50-B4CF-905F6DBC603F}" name="Column15277" dataDxfId="1247"/>
    <tableColumn id="15294" xr3:uid="{A4D7830B-0A69-45B5-B68C-DA7C28080AEC}" name="Column15278" dataDxfId="1246"/>
    <tableColumn id="15295" xr3:uid="{5EBA27F8-2955-4DC3-8E2B-82A41B26342A}" name="Column15279" dataDxfId="1245"/>
    <tableColumn id="15296" xr3:uid="{6181FB2F-2662-4EE6-A7D1-848CC30A09C1}" name="Column15280" dataDxfId="1244"/>
    <tableColumn id="15297" xr3:uid="{E9B8A611-E0AF-4119-A2D1-4719FBE50313}" name="Column15281" dataDxfId="1243"/>
    <tableColumn id="15298" xr3:uid="{DE52781C-C757-46E3-AEB4-818A9298B7CC}" name="Column15282" dataDxfId="1242"/>
    <tableColumn id="15299" xr3:uid="{91AA8E48-A38C-460D-BA2B-537C4A1A32AD}" name="Column15283" dataDxfId="1241"/>
    <tableColumn id="15300" xr3:uid="{08571E47-528C-46D9-9D58-5B01E2EF7711}" name="Column15284" dataDxfId="1240"/>
    <tableColumn id="15301" xr3:uid="{891E17CF-0800-4701-B114-2FC694952D87}" name="Column15285" dataDxfId="1239"/>
    <tableColumn id="15302" xr3:uid="{D8DCC9DB-71C0-4DF5-A6D5-5B1B5799A581}" name="Column15286" dataDxfId="1238"/>
    <tableColumn id="15303" xr3:uid="{1843CA75-B01A-4A92-892E-1F3BC5092525}" name="Column15287" dataDxfId="1237"/>
    <tableColumn id="15304" xr3:uid="{390717D2-CACE-4BCA-8F4F-41D7525CF727}" name="Column15288" dataDxfId="1236"/>
    <tableColumn id="15305" xr3:uid="{87643AFB-2C4E-472E-9655-9040FC35F822}" name="Column15289" dataDxfId="1235"/>
    <tableColumn id="15306" xr3:uid="{F6AC62FE-8218-41F1-A1CC-EFD7903FEFBC}" name="Column15290" dataDxfId="1234"/>
    <tableColumn id="15307" xr3:uid="{36A59067-AD90-4993-BA49-980D978DAF5B}" name="Column15291" dataDxfId="1233"/>
    <tableColumn id="15308" xr3:uid="{0377B4B1-0F62-439B-B79A-6384CE1B809C}" name="Column15292" dataDxfId="1232"/>
    <tableColumn id="15309" xr3:uid="{D54B64BB-C956-4EB8-922D-72D99ED0D1C4}" name="Column15293" dataDxfId="1231"/>
    <tableColumn id="15310" xr3:uid="{D9B8E2EA-DB35-4C67-8F6B-952A5320405C}" name="Column15294" dataDxfId="1230"/>
    <tableColumn id="15311" xr3:uid="{66DF91E1-E362-4CA3-8EEE-4E2E71026BB8}" name="Column15295" dataDxfId="1229"/>
    <tableColumn id="15312" xr3:uid="{0B7DC6A1-5D92-4198-8466-4D95FD8C918A}" name="Column15296" dataDxfId="1228"/>
    <tableColumn id="15313" xr3:uid="{A892BB07-CCD3-44AD-8395-F215D6052767}" name="Column15297" dataDxfId="1227"/>
    <tableColumn id="15314" xr3:uid="{E1825686-B095-4008-BCF3-F0F378526B99}" name="Column15298" dataDxfId="1226"/>
    <tableColumn id="15315" xr3:uid="{0F142FF6-CBE9-4AA8-A0A6-F76696457223}" name="Column15299" dataDxfId="1225"/>
    <tableColumn id="15316" xr3:uid="{3030895C-2EBE-417F-9A13-6D25732D7882}" name="Column15300" dataDxfId="1224"/>
    <tableColumn id="15317" xr3:uid="{E98204BF-D1EE-440D-8F7A-01057191077F}" name="Column15301" dataDxfId="1223"/>
    <tableColumn id="15318" xr3:uid="{BB48C82E-A50C-4F69-9EA0-298FDD4C83CA}" name="Column15302" dataDxfId="1222"/>
    <tableColumn id="15319" xr3:uid="{DB4BEE14-A881-4EAC-8811-60A38FCB892D}" name="Column15303" dataDxfId="1221"/>
    <tableColumn id="15320" xr3:uid="{26C2A6D3-E7A7-4AF0-AACD-AB233E882840}" name="Column15304" dataDxfId="1220"/>
    <tableColumn id="15321" xr3:uid="{C48F3FD2-330F-4767-AD4B-4C308ACD5B6F}" name="Column15305" dataDxfId="1219"/>
    <tableColumn id="15322" xr3:uid="{ACE5F59E-D971-4927-9C7B-7706EC9A24CB}" name="Column15306" dataDxfId="1218"/>
    <tableColumn id="15323" xr3:uid="{15B65B2C-94F8-412D-9319-8C0F0478200E}" name="Column15307" dataDxfId="1217"/>
    <tableColumn id="15324" xr3:uid="{810CE2EE-9AAE-488A-AAED-0F56167CABC8}" name="Column15308" dataDxfId="1216"/>
    <tableColumn id="15325" xr3:uid="{BE4301FE-548D-499A-9BD7-AB51FF30E2A9}" name="Column15309" dataDxfId="1215"/>
    <tableColumn id="15326" xr3:uid="{781886CF-57B7-49D9-B3E2-7053D0F9370B}" name="Column15310" dataDxfId="1214"/>
    <tableColumn id="15327" xr3:uid="{0E7FEC1F-F503-484E-A556-28B9820A53D3}" name="Column15311" dataDxfId="1213"/>
    <tableColumn id="15328" xr3:uid="{54A99794-8FC4-42A1-8780-472E69BA8B1D}" name="Column15312" dataDxfId="1212"/>
    <tableColumn id="15329" xr3:uid="{B36B1009-7548-4DC0-BEC1-D327A702B3DC}" name="Column15313" dataDxfId="1211"/>
    <tableColumn id="15330" xr3:uid="{17BF166F-1506-409F-94B7-3BF106D715D2}" name="Column15314" dataDxfId="1210"/>
    <tableColumn id="15331" xr3:uid="{59C44B69-8453-45C3-A336-F66228FC25D6}" name="Column15315" dataDxfId="1209"/>
    <tableColumn id="15332" xr3:uid="{3A1C8B14-AE65-4FB2-B524-9FFBC86B8F60}" name="Column15316" dataDxfId="1208"/>
    <tableColumn id="15333" xr3:uid="{D2511552-F38F-4FCF-A864-9C6EDE38C409}" name="Column15317" dataDxfId="1207"/>
    <tableColumn id="15334" xr3:uid="{AC3D4A48-E616-4DAC-BB9C-FC745B9E63B9}" name="Column15318" dataDxfId="1206"/>
    <tableColumn id="15335" xr3:uid="{7850E9C6-4590-4565-BB7F-0AC345B71AED}" name="Column15319" dataDxfId="1205"/>
    <tableColumn id="15336" xr3:uid="{74637745-7CE0-46D3-9FFE-921C56D54FB8}" name="Column15320" dataDxfId="1204"/>
    <tableColumn id="15337" xr3:uid="{5CD162C0-018B-46DD-9982-A02720ADDF37}" name="Column15321" dataDxfId="1203"/>
    <tableColumn id="15338" xr3:uid="{555E69CA-D8D1-4ECF-974A-29E79E2A73EC}" name="Column15322" dataDxfId="1202"/>
    <tableColumn id="15339" xr3:uid="{D7011DA3-A464-45DA-BD48-D185C6F35E68}" name="Column15323" dataDxfId="1201"/>
    <tableColumn id="15340" xr3:uid="{629B7F2D-D3DC-4C77-8EF5-E8452411FB46}" name="Column15324" dataDxfId="1200"/>
    <tableColumn id="15341" xr3:uid="{E4DA05A2-55FE-4373-B998-7EB6B089C9AE}" name="Column15325" dataDxfId="1199"/>
    <tableColumn id="15342" xr3:uid="{0D770498-148A-44E7-99DB-2BFD2AAF965A}" name="Column15326" dataDxfId="1198"/>
    <tableColumn id="15343" xr3:uid="{4D9D15E4-ABFD-40E2-8854-E2EFC2E63D59}" name="Column15327" dataDxfId="1197"/>
    <tableColumn id="15344" xr3:uid="{8840D853-66FC-47AA-BB9C-C87990FB9DA1}" name="Column15328" dataDxfId="1196"/>
    <tableColumn id="15345" xr3:uid="{8AB347A5-9D92-47BB-B1AA-298ABA99D2F2}" name="Column15329" dataDxfId="1195"/>
    <tableColumn id="15346" xr3:uid="{89C0BF2B-03F8-4B9C-91F0-93297FD3F309}" name="Column15330" dataDxfId="1194"/>
    <tableColumn id="15347" xr3:uid="{F65AE12A-59C4-4E65-B980-F6A61347D615}" name="Column15331" dataDxfId="1193"/>
    <tableColumn id="15348" xr3:uid="{84070B13-29B8-49B9-B322-41AF9706D9D3}" name="Column15332" dataDxfId="1192"/>
    <tableColumn id="15349" xr3:uid="{D33567DA-2298-450C-9D33-19F32D6091F0}" name="Column15333" dataDxfId="1191"/>
    <tableColumn id="15350" xr3:uid="{00231F7F-8D0A-4B02-97B9-8852A1D9F0AD}" name="Column15334" dataDxfId="1190"/>
    <tableColumn id="15351" xr3:uid="{33D54972-11DB-452E-92DA-0EA64FA751D3}" name="Column15335" dataDxfId="1189"/>
    <tableColumn id="15352" xr3:uid="{BE3DA320-D873-49DD-9511-C1FD55518DD3}" name="Column15336" dataDxfId="1188"/>
    <tableColumn id="15353" xr3:uid="{33CE6745-7022-4A9A-92ED-5A4D150DE6B1}" name="Column15337" dataDxfId="1187"/>
    <tableColumn id="15354" xr3:uid="{A73DDED1-0FDB-47CF-9722-5EDB6ABB9C9A}" name="Column15338" dataDxfId="1186"/>
    <tableColumn id="15355" xr3:uid="{A7C88B6A-C641-4F99-8169-17D13EAFA268}" name="Column15339" dataDxfId="1185"/>
    <tableColumn id="15356" xr3:uid="{0B3207F7-82EA-4494-B20D-E75FD7DC79A2}" name="Column15340" dataDxfId="1184"/>
    <tableColumn id="15357" xr3:uid="{37796342-8E0D-4F42-858E-6AAEC8516452}" name="Column15341" dataDxfId="1183"/>
    <tableColumn id="15358" xr3:uid="{15AD3906-1153-4344-95F8-D20B5D7B7489}" name="Column15342" dataDxfId="1182"/>
    <tableColumn id="15359" xr3:uid="{311454E6-27DF-4C89-BF68-FB471684B010}" name="Column15343" dataDxfId="1181"/>
    <tableColumn id="15360" xr3:uid="{C3C0D815-D4B0-46B0-8A7D-230429A5C3A0}" name="Column15344" dataDxfId="1180"/>
    <tableColumn id="15361" xr3:uid="{6DE52B9B-0348-4D86-96D1-A6F1663AB363}" name="Column15345" dataDxfId="1179"/>
    <tableColumn id="15362" xr3:uid="{E98D0D02-E472-4377-95AD-EBAFE68B9A21}" name="Column15346" dataDxfId="1178"/>
    <tableColumn id="15363" xr3:uid="{2E218C25-3EB3-4652-B842-E6502219ECA8}" name="Column15347" dataDxfId="1177"/>
    <tableColumn id="15364" xr3:uid="{BA554ED7-C0A4-4DD6-B7B8-8AA1F1E920A8}" name="Column15348" dataDxfId="1176"/>
    <tableColumn id="15365" xr3:uid="{917E5F09-21E4-4F73-9249-B9C7E644D953}" name="Column15349" dataDxfId="1175"/>
    <tableColumn id="15366" xr3:uid="{938BD695-9162-4EE1-9C5D-21B0EA420CCC}" name="Column15350" dataDxfId="1174"/>
    <tableColumn id="15367" xr3:uid="{06DE8013-DC8E-4AB3-9E3C-7B7053EA3D08}" name="Column15351" dataDxfId="1173"/>
    <tableColumn id="15368" xr3:uid="{FEA5BE72-66E1-4236-A9FE-D0B158DED1BD}" name="Column15352" dataDxfId="1172"/>
    <tableColumn id="15369" xr3:uid="{E6D21590-F53E-4718-9857-CC5C693F5E61}" name="Column15353" dataDxfId="1171"/>
    <tableColumn id="15370" xr3:uid="{3D1D4907-40D7-4FF2-9E34-7758CD7A9170}" name="Column15354" dataDxfId="1170"/>
    <tableColumn id="15371" xr3:uid="{61EE422C-58DC-4DCB-8A77-400E2EE25081}" name="Column15355" dataDxfId="1169"/>
    <tableColumn id="15372" xr3:uid="{C4E79439-5FF8-45A8-B1DF-D9542D351804}" name="Column15356" dataDxfId="1168"/>
    <tableColumn id="15373" xr3:uid="{FCE322A9-4653-4583-B734-2027CE7C9F64}" name="Column15357" dataDxfId="1167"/>
    <tableColumn id="15374" xr3:uid="{F2407B16-5D3A-4529-A7D7-9329949E4A24}" name="Column15358" dataDxfId="1166"/>
    <tableColumn id="15375" xr3:uid="{837F92DD-4107-4531-AB29-CB7DAADFDE82}" name="Column15359" dataDxfId="1165"/>
    <tableColumn id="15376" xr3:uid="{FCB562F0-B043-478C-BAE9-E355183EB9C6}" name="Column15360" dataDxfId="1164"/>
    <tableColumn id="15377" xr3:uid="{60204EDF-830D-4752-867B-80207EE83AFD}" name="Column15361" dataDxfId="1163"/>
    <tableColumn id="15378" xr3:uid="{1C551559-0467-4091-9790-4596DDA46D97}" name="Column15362" dataDxfId="1162"/>
    <tableColumn id="15379" xr3:uid="{20C82A76-B7BE-4B7A-A4DA-F62EA8639588}" name="Column15363" dataDxfId="1161"/>
    <tableColumn id="15380" xr3:uid="{3028DF1F-CFFD-4313-BCD3-835740E4AD43}" name="Column15364" dataDxfId="1160"/>
    <tableColumn id="15381" xr3:uid="{BD3BEC2A-A7C3-4F1F-AB5B-654A154B9E6D}" name="Column15365" dataDxfId="1159"/>
    <tableColumn id="15382" xr3:uid="{451F14EB-5903-4FF1-929B-A1F08E921662}" name="Column15366" dataDxfId="1158"/>
    <tableColumn id="15383" xr3:uid="{8BDE8984-14FC-41D2-B25C-552E2115FED9}" name="Column15367" dataDxfId="1157"/>
    <tableColumn id="15384" xr3:uid="{E346D574-78D2-4913-98BA-21C34BDFF8A9}" name="Column15368" dataDxfId="1156"/>
    <tableColumn id="15385" xr3:uid="{81C9F4FD-E152-412D-9234-ECACC32A0F05}" name="Column15369" dataDxfId="1155"/>
    <tableColumn id="15386" xr3:uid="{75CA3B24-F981-48F1-92AF-E1289F0BF7C4}" name="Column15370" dataDxfId="1154"/>
    <tableColumn id="15387" xr3:uid="{3D2FE27F-662F-447C-879F-B24A1C3B8D4D}" name="Column15371" dataDxfId="1153"/>
    <tableColumn id="15388" xr3:uid="{1B0DB87E-CF59-4D07-A722-613A898B6C40}" name="Column15372" dataDxfId="1152"/>
    <tableColumn id="15389" xr3:uid="{E5BB19A6-A1E9-4179-B0C6-05C026881BD1}" name="Column15373" dataDxfId="1151"/>
    <tableColumn id="15390" xr3:uid="{BDB85742-AE4A-408E-A13F-9EFB44268CAD}" name="Column15374" dataDxfId="1150"/>
    <tableColumn id="15391" xr3:uid="{65641E92-6DB1-43A7-AB25-9E98DEB44D00}" name="Column15375" dataDxfId="1149"/>
    <tableColumn id="15392" xr3:uid="{555E6CB1-4CF7-4C74-9277-776EFA50F82D}" name="Column15376" dataDxfId="1148"/>
    <tableColumn id="15393" xr3:uid="{E26A0166-E524-4F56-B88C-3DE95A7E8380}" name="Column15377" dataDxfId="1147"/>
    <tableColumn id="15394" xr3:uid="{DEFE4087-F3F7-49BE-B598-07598BC48469}" name="Column15378" dataDxfId="1146"/>
    <tableColumn id="15395" xr3:uid="{B5F93963-397E-4D8E-AF13-FAB002E160C7}" name="Column15379" dataDxfId="1145"/>
    <tableColumn id="15396" xr3:uid="{F6E40F48-E7F2-440B-9126-454D3439FAC2}" name="Column15380" dataDxfId="1144"/>
    <tableColumn id="15397" xr3:uid="{7067E05E-4930-456E-AA2D-1850C44ECFAD}" name="Column15381" dataDxfId="1143"/>
    <tableColumn id="15398" xr3:uid="{B0412055-6F4F-470E-BC36-A412A9FD2B4E}" name="Column15382" dataDxfId="1142"/>
    <tableColumn id="15399" xr3:uid="{BC3D524E-806A-492B-BE11-94F86E21688A}" name="Column15383" dataDxfId="1141"/>
    <tableColumn id="15400" xr3:uid="{8F42D357-E072-4346-BB7F-1D6959F790A2}" name="Column15384" dataDxfId="1140"/>
    <tableColumn id="15401" xr3:uid="{1955A61D-2E7F-44B6-BF57-721053EA6075}" name="Column15385" dataDxfId="1139"/>
    <tableColumn id="15402" xr3:uid="{FFDB743E-4128-4442-88FC-58CE47985CAF}" name="Column15386" dataDxfId="1138"/>
    <tableColumn id="15403" xr3:uid="{2C8D9E14-4B45-42C1-81E8-38A5111F5D57}" name="Column15387" dataDxfId="1137"/>
    <tableColumn id="15404" xr3:uid="{C6B1573B-AC0D-4F9F-B133-9CBC65C49556}" name="Column15388" dataDxfId="1136"/>
    <tableColumn id="15405" xr3:uid="{699F3C0F-7B66-4857-A77B-6AE14873FC17}" name="Column15389" dataDxfId="1135"/>
    <tableColumn id="15406" xr3:uid="{233200B4-71BE-4AE3-B2EF-3DD5992C16B9}" name="Column15390" dataDxfId="1134"/>
    <tableColumn id="15407" xr3:uid="{17D83695-9C99-4BBA-B54D-8B4FA1C9C899}" name="Column15391" dataDxfId="1133"/>
    <tableColumn id="15408" xr3:uid="{2885C757-42ED-491C-A654-1CAFD3CECEDA}" name="Column15392" dataDxfId="1132"/>
    <tableColumn id="15409" xr3:uid="{80D3B97A-3233-46CD-A3F3-08E9B5E041B0}" name="Column15393" dataDxfId="1131"/>
    <tableColumn id="15410" xr3:uid="{E7A9EEFE-5D47-4332-9DD3-644B917AB83A}" name="Column15394" dataDxfId="1130"/>
    <tableColumn id="15411" xr3:uid="{6163B64F-85B0-4A4D-AE78-B9375044DF9C}" name="Column15395" dataDxfId="1129"/>
    <tableColumn id="15412" xr3:uid="{0BD13213-6919-4CBF-8789-D2FA55F43813}" name="Column15396" dataDxfId="1128"/>
    <tableColumn id="15413" xr3:uid="{E3D447AF-A5B0-469E-8301-774DF0097726}" name="Column15397" dataDxfId="1127"/>
    <tableColumn id="15414" xr3:uid="{F99ABDD7-8009-40CA-8E58-5A88BB04B9F6}" name="Column15398" dataDxfId="1126"/>
    <tableColumn id="15415" xr3:uid="{F4C1BDE6-9428-425F-BE66-6E496628855C}" name="Column15399" dataDxfId="1125"/>
    <tableColumn id="15416" xr3:uid="{A5C75EE6-5672-49C8-806A-AB1E3A5A9CCF}" name="Column15400" dataDxfId="1124"/>
    <tableColumn id="15417" xr3:uid="{9D419ED8-A775-4423-9BAC-2686199FD795}" name="Column15401" dataDxfId="1123"/>
    <tableColumn id="15418" xr3:uid="{50F8D3C9-E4A6-4A30-9082-91C833097BBB}" name="Column15402" dataDxfId="1122"/>
    <tableColumn id="15419" xr3:uid="{AA15C1A2-AE17-418C-B209-9901D10D3C08}" name="Column15403" dataDxfId="1121"/>
    <tableColumn id="15420" xr3:uid="{4A2CD3B6-96F1-4FDF-9525-5E109C6290E7}" name="Column15404" dataDxfId="1120"/>
    <tableColumn id="15421" xr3:uid="{3424E8CD-47C7-4E38-8BC8-B55CA987B35B}" name="Column15405" dataDxfId="1119"/>
    <tableColumn id="15422" xr3:uid="{BF152A91-C0ED-47BC-834B-93AD53C4D6CC}" name="Column15406" dataDxfId="1118"/>
    <tableColumn id="15423" xr3:uid="{5ED416CD-4380-45B7-A50D-CF76F59FE0DE}" name="Column15407" dataDxfId="1117"/>
    <tableColumn id="15424" xr3:uid="{A2E10719-B954-4A20-B280-122ABEB04645}" name="Column15408" dataDxfId="1116"/>
    <tableColumn id="15425" xr3:uid="{BD4B8D01-58DB-421B-9DF4-808E7F06EE2B}" name="Column15409" dataDxfId="1115"/>
    <tableColumn id="15426" xr3:uid="{B008F37B-D7FF-4A7B-97A5-6192C8C6BC5F}" name="Column15410" dataDxfId="1114"/>
    <tableColumn id="15427" xr3:uid="{65B023CD-1CD5-4B1D-8384-EEE962E6F59E}" name="Column15411" dataDxfId="1113"/>
    <tableColumn id="15428" xr3:uid="{840DA96F-4A58-4D66-8235-5E3DBDABB44A}" name="Column15412" dataDxfId="1112"/>
    <tableColumn id="15429" xr3:uid="{3581154C-EF39-484B-A36B-8934625F5613}" name="Column15413" dataDxfId="1111"/>
    <tableColumn id="15430" xr3:uid="{99037DEA-2536-4DEF-AC15-73149F100025}" name="Column15414" dataDxfId="1110"/>
    <tableColumn id="15431" xr3:uid="{F4FE64E1-D1C6-4CFF-91A6-091985E4FCEB}" name="Column15415" dataDxfId="1109"/>
    <tableColumn id="15432" xr3:uid="{5BC8091F-2229-4FB8-B94A-78814888D5BD}" name="Column15416" dataDxfId="1108"/>
    <tableColumn id="15433" xr3:uid="{FE07EBA3-6E22-4E29-9B46-4E8A673BFB96}" name="Column15417" dataDxfId="1107"/>
    <tableColumn id="15434" xr3:uid="{AA28BF3E-5073-4756-B0E6-7366DEB71902}" name="Column15418" dataDxfId="1106"/>
    <tableColumn id="15435" xr3:uid="{FAB98AFD-6712-453E-83BD-7310EEF2F7F3}" name="Column15419" dataDxfId="1105"/>
    <tableColumn id="15436" xr3:uid="{89659EF3-30F3-4A51-9C8D-199B3315E46C}" name="Column15420" dataDxfId="1104"/>
    <tableColumn id="15437" xr3:uid="{54D16152-5ECB-4E33-B6B5-D69C416B52D0}" name="Column15421" dataDxfId="1103"/>
    <tableColumn id="15438" xr3:uid="{3BC30BE5-323E-40E3-A68D-70F4AE899D39}" name="Column15422" dataDxfId="1102"/>
    <tableColumn id="15439" xr3:uid="{5FEAC36C-CDB7-4742-9740-F95560C1097D}" name="Column15423" dataDxfId="1101"/>
    <tableColumn id="15440" xr3:uid="{A87C1E4D-6D5B-4B20-BA48-82D407C9F370}" name="Column15424" dataDxfId="1100"/>
    <tableColumn id="15441" xr3:uid="{A901B8E0-7773-4942-A478-43200E9523B7}" name="Column15425" dataDxfId="1099"/>
    <tableColumn id="15442" xr3:uid="{977BF258-3CD2-46B0-8393-8EB1587ED5D8}" name="Column15426" dataDxfId="1098"/>
    <tableColumn id="15443" xr3:uid="{F2F5AA7C-54B5-484F-9C1F-8347AF467BE7}" name="Column15427" dataDxfId="1097"/>
    <tableColumn id="15444" xr3:uid="{4BD3E9AD-7A33-445B-B533-009C31AAF184}" name="Column15428" dataDxfId="1096"/>
    <tableColumn id="15445" xr3:uid="{EAD9A97B-5085-4D35-AA1D-73CEE128326F}" name="Column15429" dataDxfId="1095"/>
    <tableColumn id="15446" xr3:uid="{FFCCF582-BE34-4A26-B695-2A8A24E1E1CB}" name="Column15430" dataDxfId="1094"/>
    <tableColumn id="15447" xr3:uid="{1E60830E-2463-46CD-AB8D-347979B50E0F}" name="Column15431" dataDxfId="1093"/>
    <tableColumn id="15448" xr3:uid="{A0696CBF-BE97-4687-B4A3-41640E5AF337}" name="Column15432" dataDxfId="1092"/>
    <tableColumn id="15449" xr3:uid="{DC1DEC9B-2155-4DC6-BF0D-749AEA1FA1A8}" name="Column15433" dataDxfId="1091"/>
    <tableColumn id="15450" xr3:uid="{88553EFD-F6FE-46BD-B0AC-BD4D610978E9}" name="Column15434" dataDxfId="1090"/>
    <tableColumn id="15451" xr3:uid="{26EBF4B2-61B9-423B-88E3-5604F10F3359}" name="Column15435" dataDxfId="1089"/>
    <tableColumn id="15452" xr3:uid="{66963295-D25A-48D0-9D1E-9389B274B5BA}" name="Column15436" dataDxfId="1088"/>
    <tableColumn id="15453" xr3:uid="{251044E7-EAFA-43D7-9207-56D279DB2747}" name="Column15437" dataDxfId="1087"/>
    <tableColumn id="15454" xr3:uid="{49BB467D-32EB-4F89-9165-411C7C97E2E3}" name="Column15438" dataDxfId="1086"/>
    <tableColumn id="15455" xr3:uid="{A473C90A-1DF5-43DB-991D-89A127857AB6}" name="Column15439" dataDxfId="1085"/>
    <tableColumn id="15456" xr3:uid="{A4792E45-64D5-4377-A4A3-77D7115D41A6}" name="Column15440" dataDxfId="1084"/>
    <tableColumn id="15457" xr3:uid="{FA302FEA-6899-4562-9FC4-C35735B07873}" name="Column15441" dataDxfId="1083"/>
    <tableColumn id="15458" xr3:uid="{D3CE15A2-689F-4161-9A6F-119B0CDDB0D5}" name="Column15442" dataDxfId="1082"/>
    <tableColumn id="15459" xr3:uid="{DC2BEE88-529A-4009-A68B-251786BA4A04}" name="Column15443" dataDxfId="1081"/>
    <tableColumn id="15460" xr3:uid="{8A05DBC3-AF3D-4320-965D-1321CE85E777}" name="Column15444" dataDxfId="1080"/>
    <tableColumn id="15461" xr3:uid="{17B04620-E997-49E9-856C-D51116815943}" name="Column15445" dataDxfId="1079"/>
    <tableColumn id="15462" xr3:uid="{C2E7C3B1-3529-4E57-B26C-A9B7BACB2064}" name="Column15446" dataDxfId="1078"/>
    <tableColumn id="15463" xr3:uid="{38BBB4B2-B429-4D9D-BD10-5E5FCEF32A06}" name="Column15447" dataDxfId="1077"/>
    <tableColumn id="15464" xr3:uid="{FE7E2097-0F85-45AB-8165-A5DC716FD5D1}" name="Column15448" dataDxfId="1076"/>
    <tableColumn id="15465" xr3:uid="{4721FF58-DE64-4685-A9CF-7B37AF998751}" name="Column15449" dataDxfId="1075"/>
    <tableColumn id="15466" xr3:uid="{661A4C7E-4684-418C-A253-52F7BC728D00}" name="Column15450" dataDxfId="1074"/>
    <tableColumn id="15467" xr3:uid="{7E72652A-6A73-40D9-8EDD-77D45DE4D862}" name="Column15451" dataDxfId="1073"/>
    <tableColumn id="15468" xr3:uid="{58E06424-12E2-4D0A-A1B9-3DB57335B1D6}" name="Column15452" dataDxfId="1072"/>
    <tableColumn id="15469" xr3:uid="{79B1A2BC-B17C-46C4-A67F-50FC214987CD}" name="Column15453" dataDxfId="1071"/>
    <tableColumn id="15470" xr3:uid="{A2F58620-59F9-4B91-B261-FE141F9B80A9}" name="Column15454" dataDxfId="1070"/>
    <tableColumn id="15471" xr3:uid="{1434FF09-3186-49F1-9940-0AF7068FA8FB}" name="Column15455" dataDxfId="1069"/>
    <tableColumn id="15472" xr3:uid="{71B1DB8B-D605-4C17-9CFC-EBD85D650C90}" name="Column15456" dataDxfId="1068"/>
    <tableColumn id="15473" xr3:uid="{D5A60611-96E3-45B2-9F87-9B85C2B01250}" name="Column15457" dataDxfId="1067"/>
    <tableColumn id="15474" xr3:uid="{DBFB4D29-CEA8-4481-BD09-0C6DA946FA83}" name="Column15458" dataDxfId="1066"/>
    <tableColumn id="15475" xr3:uid="{C2AF0542-8F20-43BF-8815-39CCF69DFA53}" name="Column15459" dataDxfId="1065"/>
    <tableColumn id="15476" xr3:uid="{DDE1EF0C-E3BD-40A2-8592-B5E5573008C2}" name="Column15460" dataDxfId="1064"/>
    <tableColumn id="15477" xr3:uid="{4F4670A7-AB85-4A77-898D-8895C4A85676}" name="Column15461" dataDxfId="1063"/>
    <tableColumn id="15478" xr3:uid="{BEBE4E34-1EB4-45BF-A07D-51515F05BDF4}" name="Column15462" dataDxfId="1062"/>
    <tableColumn id="15479" xr3:uid="{9B48ABE7-F98A-40D6-80D1-226CCC7F7758}" name="Column15463" dataDxfId="1061"/>
    <tableColumn id="15480" xr3:uid="{01F850DE-C400-4A82-9971-73BE34BAD3A7}" name="Column15464" dataDxfId="1060"/>
    <tableColumn id="15481" xr3:uid="{3F1F46A8-7201-45D2-A070-78068CD8C026}" name="Column15465" dataDxfId="1059"/>
    <tableColumn id="15482" xr3:uid="{4A3BCDFF-911E-42BC-B064-49A6C1280846}" name="Column15466" dataDxfId="1058"/>
    <tableColumn id="15483" xr3:uid="{B07DD983-4C8C-4969-B692-A2D578A1ADEF}" name="Column15467" dataDxfId="1057"/>
    <tableColumn id="15484" xr3:uid="{F4041051-C459-42B2-A44B-9CD14AEB7787}" name="Column15468" dataDxfId="1056"/>
    <tableColumn id="15485" xr3:uid="{7283F203-6CA3-4439-92E5-97F26E670031}" name="Column15469" dataDxfId="1055"/>
    <tableColumn id="15486" xr3:uid="{46DF1114-438E-4450-BD5B-E95A8407103C}" name="Column15470" dataDxfId="1054"/>
    <tableColumn id="15487" xr3:uid="{06874A30-1F03-4256-A806-C70B02ACBB3C}" name="Column15471" dataDxfId="1053"/>
    <tableColumn id="15488" xr3:uid="{0B410817-92F6-447B-AD29-85BE64F57C40}" name="Column15472" dataDxfId="1052"/>
    <tableColumn id="15489" xr3:uid="{7088A0F1-79F2-4A98-9EB1-7BD40CC75F3C}" name="Column15473" dataDxfId="1051"/>
    <tableColumn id="15490" xr3:uid="{F1A0C11F-86CD-481B-B43C-54139C4794DA}" name="Column15474" dataDxfId="1050"/>
    <tableColumn id="15491" xr3:uid="{EFD9A7E8-0047-4F91-B0DB-490236826D77}" name="Column15475" dataDxfId="1049"/>
    <tableColumn id="15492" xr3:uid="{88D86F2D-972A-47A7-A113-7DDC03D40AF8}" name="Column15476" dataDxfId="1048"/>
    <tableColumn id="15493" xr3:uid="{1A6A8BFA-43AF-4B90-A01C-C668BE8A3E9E}" name="Column15477" dataDxfId="1047"/>
    <tableColumn id="15494" xr3:uid="{2C0BAF7C-A93A-4745-B626-7CB3EF649E2A}" name="Column15478" dataDxfId="1046"/>
    <tableColumn id="15495" xr3:uid="{1ABA5C39-CAF7-4786-A5D4-F3C9C3161041}" name="Column15479" dataDxfId="1045"/>
    <tableColumn id="15496" xr3:uid="{D9646B43-D03F-4405-8912-E1D5164ABF66}" name="Column15480" dataDxfId="1044"/>
    <tableColumn id="15497" xr3:uid="{4D4E32E3-6B21-4A57-808B-0091E15A3B9B}" name="Column15481" dataDxfId="1043"/>
    <tableColumn id="15498" xr3:uid="{A136BFE5-121A-424A-83AC-C3EFBC09A4A3}" name="Column15482" dataDxfId="1042"/>
    <tableColumn id="15499" xr3:uid="{C59B8C43-A0A5-4B59-934B-58373CFFEDC6}" name="Column15483" dataDxfId="1041"/>
    <tableColumn id="15500" xr3:uid="{F646C0DA-4ECC-4424-A53D-0369F5974AC3}" name="Column15484" dataDxfId="1040"/>
    <tableColumn id="15501" xr3:uid="{9AB62ED1-5BC6-496D-AC53-725A966F1A67}" name="Column15485" dataDxfId="1039"/>
    <tableColumn id="15502" xr3:uid="{964D3798-4DED-44F7-BBF0-E0463BB5AD82}" name="Column15486" dataDxfId="1038"/>
    <tableColumn id="15503" xr3:uid="{A689E8FA-5E00-4580-8C9B-9DAB6B4EA866}" name="Column15487" dataDxfId="1037"/>
    <tableColumn id="15504" xr3:uid="{EFA987C9-7FB1-40AC-A170-C7E989D4076C}" name="Column15488" dataDxfId="1036"/>
    <tableColumn id="15505" xr3:uid="{A76CE5A3-4779-497C-9A7C-26469B13BD0D}" name="Column15489" dataDxfId="1035"/>
    <tableColumn id="15506" xr3:uid="{6CAD9688-0E3C-47F9-83C7-57E644107B40}" name="Column15490" dataDxfId="1034"/>
    <tableColumn id="15507" xr3:uid="{514288EB-FDC6-4F07-AA3C-2CAF8F4EDFD5}" name="Column15491" dataDxfId="1033"/>
    <tableColumn id="15508" xr3:uid="{F49837CD-9685-410A-B9E4-A9AC8C277396}" name="Column15492" dataDxfId="1032"/>
    <tableColumn id="15509" xr3:uid="{5A3B19DA-D68C-42C8-A325-1AE6DAB62D55}" name="Column15493" dataDxfId="1031"/>
    <tableColumn id="15510" xr3:uid="{CF74CC62-2D45-4696-8D7F-85BEF519FA58}" name="Column15494" dataDxfId="1030"/>
    <tableColumn id="15511" xr3:uid="{6DB1FD18-0851-48D1-A8EE-9F9853DD7A42}" name="Column15495" dataDxfId="1029"/>
    <tableColumn id="15512" xr3:uid="{B8B54F9C-37CF-4D83-A305-808BD0DEA020}" name="Column15496" dataDxfId="1028"/>
    <tableColumn id="15513" xr3:uid="{F243FB41-1650-4412-A6CA-41D844154450}" name="Column15497" dataDxfId="1027"/>
    <tableColumn id="15514" xr3:uid="{62D16855-412F-46DB-9C0B-F2A63672E4F8}" name="Column15498" dataDxfId="1026"/>
    <tableColumn id="15515" xr3:uid="{4ECB7A31-B585-4BE3-98D5-4B273CCBA7E0}" name="Column15499" dataDxfId="1025"/>
    <tableColumn id="15516" xr3:uid="{A6B9FCE4-BFE4-4259-A931-D63AF3DCA1C8}" name="Column15500" dataDxfId="1024"/>
    <tableColumn id="15517" xr3:uid="{DFBCB733-A315-47B8-AC9D-52827F00025A}" name="Column15501" dataDxfId="1023"/>
    <tableColumn id="15518" xr3:uid="{4C11CE02-199A-4843-9D83-08A7DB56B6BD}" name="Column15502" dataDxfId="1022"/>
    <tableColumn id="15519" xr3:uid="{8ED0E6F5-8A1E-424F-9596-1BEC34DC8989}" name="Column15503" dataDxfId="1021"/>
    <tableColumn id="15520" xr3:uid="{D0E5B4CF-E0F0-49D7-96F3-85BEB89134EA}" name="Column15504" dataDxfId="1020"/>
    <tableColumn id="15521" xr3:uid="{F04FB563-8D40-483A-BE7D-A105E0149689}" name="Column15505" dataDxfId="1019"/>
    <tableColumn id="15522" xr3:uid="{5E8768CB-51F0-4BAB-A72F-BE89949445BC}" name="Column15506" dataDxfId="1018"/>
    <tableColumn id="15523" xr3:uid="{81E456E8-CD5D-4F3D-A12A-08439CAC1DC0}" name="Column15507" dataDxfId="1017"/>
    <tableColumn id="15524" xr3:uid="{60328ADC-54B9-4D52-87A9-B885F23AFEBA}" name="Column15508" dataDxfId="1016"/>
    <tableColumn id="15525" xr3:uid="{11992215-A973-451C-A27F-58B87830B1F3}" name="Column15509" dataDxfId="1015"/>
    <tableColumn id="15526" xr3:uid="{19DFBACD-56E0-4B70-845D-DA28E50E99DE}" name="Column15510" dataDxfId="1014"/>
    <tableColumn id="15527" xr3:uid="{EED55442-4B3E-43B1-886B-24B5A8A2A92A}" name="Column15511" dataDxfId="1013"/>
    <tableColumn id="15528" xr3:uid="{97BACAE4-D476-4F2A-A72C-718288F8EAED}" name="Column15512" dataDxfId="1012"/>
    <tableColumn id="15529" xr3:uid="{A0607CD3-2EE3-4EB1-84FF-25C79E9C8822}" name="Column15513" dataDxfId="1011"/>
    <tableColumn id="15530" xr3:uid="{45C6C36E-7E88-4B58-A828-261BF2227BB7}" name="Column15514" dataDxfId="1010"/>
    <tableColumn id="15531" xr3:uid="{A2E7E1A8-12B0-4141-AEBD-195EE63B85E2}" name="Column15515" dataDxfId="1009"/>
    <tableColumn id="15532" xr3:uid="{1624E894-BD22-40DB-82C8-C7A45C837AFF}" name="Column15516" dataDxfId="1008"/>
    <tableColumn id="15533" xr3:uid="{E7E60FDD-9DB7-41AB-8A40-E6A88A51D5D8}" name="Column15517" dataDxfId="1007"/>
    <tableColumn id="15534" xr3:uid="{53777E33-E041-4C03-9E90-A5F2AE3EB52C}" name="Column15518" dataDxfId="1006"/>
    <tableColumn id="15535" xr3:uid="{0C073CC3-51C5-4BF8-9164-7FB0E837CC74}" name="Column15519" dataDxfId="1005"/>
    <tableColumn id="15536" xr3:uid="{2D597F4F-864A-4601-9E1A-7B0982300BDB}" name="Column15520" dataDxfId="1004"/>
    <tableColumn id="15537" xr3:uid="{D033174D-45D1-49FD-9CD3-53F861C2D0F7}" name="Column15521" dataDxfId="1003"/>
    <tableColumn id="15538" xr3:uid="{1E529227-6FA8-4A84-ADD8-F583A7A90294}" name="Column15522" dataDxfId="1002"/>
    <tableColumn id="15539" xr3:uid="{8EEB7B20-C2A1-4B6C-8625-9FC64EB1C842}" name="Column15523" dataDxfId="1001"/>
    <tableColumn id="15540" xr3:uid="{75454FB8-E436-4454-BDB9-78BB69A2F66C}" name="Column15524" dataDxfId="1000"/>
    <tableColumn id="15541" xr3:uid="{EA24F664-7BAB-437C-9E5B-B3521DDBA264}" name="Column15525" dataDxfId="999"/>
    <tableColumn id="15542" xr3:uid="{27E4C5A6-01E3-4B10-9F5E-C5C52E44D084}" name="Column15526" dataDxfId="998"/>
    <tableColumn id="15543" xr3:uid="{DBF9698D-E359-478D-A64B-18E84ACAF091}" name="Column15527" dataDxfId="997"/>
    <tableColumn id="15544" xr3:uid="{DF47A9A1-CE81-4599-9B6C-C3466FBFEFD8}" name="Column15528" dataDxfId="996"/>
    <tableColumn id="15545" xr3:uid="{583F6F83-1921-45C2-82CF-0CB6FB4D0854}" name="Column15529" dataDxfId="995"/>
    <tableColumn id="15546" xr3:uid="{C8AD2DD5-2D69-4E48-AC5F-19EF03316BBE}" name="Column15530" dataDxfId="994"/>
    <tableColumn id="15547" xr3:uid="{8DA9F319-BAFF-4B17-83C4-D63F885130A0}" name="Column15531" dataDxfId="993"/>
    <tableColumn id="15548" xr3:uid="{F7029F45-E777-4B93-86E5-24527B6F04FA}" name="Column15532" dataDxfId="992"/>
    <tableColumn id="15549" xr3:uid="{9CAE2372-9B4E-4E9A-9793-C860B800402F}" name="Column15533" dataDxfId="991"/>
    <tableColumn id="15550" xr3:uid="{51895E86-230D-42D9-A6DC-266816048541}" name="Column15534" dataDxfId="990"/>
    <tableColumn id="15551" xr3:uid="{118C482A-6A37-498C-B8B8-083983F70947}" name="Column15535" dataDxfId="989"/>
    <tableColumn id="15552" xr3:uid="{F9A45C36-9687-4E65-8DD9-31316D4BD3D6}" name="Column15536" dataDxfId="988"/>
    <tableColumn id="15553" xr3:uid="{BA46F4A8-90A8-4671-AD97-3BBC531F4C57}" name="Column15537" dataDxfId="987"/>
    <tableColumn id="15554" xr3:uid="{C59A8238-2285-41C0-9957-483F3147F616}" name="Column15538" dataDxfId="986"/>
    <tableColumn id="15555" xr3:uid="{1A0AD5FC-3685-4F86-A5B3-A8536C0836EB}" name="Column15539" dataDxfId="985"/>
    <tableColumn id="15556" xr3:uid="{00B2B558-12A4-4866-8E17-DCD8D2F6ED7B}" name="Column15540" dataDxfId="984"/>
    <tableColumn id="15557" xr3:uid="{EC03B013-0C34-40ED-A5B8-E0E92950897D}" name="Column15541" dataDxfId="983"/>
    <tableColumn id="15558" xr3:uid="{F7B55CC1-31F6-4247-A480-AB10DDD18596}" name="Column15542" dataDxfId="982"/>
    <tableColumn id="15559" xr3:uid="{824E5910-CA5B-4D4C-B3E2-B13794D7B880}" name="Column15543" dataDxfId="981"/>
    <tableColumn id="15560" xr3:uid="{FA94E5DB-A3D6-4809-870B-27AE512FD41A}" name="Column15544" dataDxfId="980"/>
    <tableColumn id="15561" xr3:uid="{5DAA54C3-678A-49FD-A8DC-DA2003DB1AAB}" name="Column15545" dataDxfId="979"/>
    <tableColumn id="15562" xr3:uid="{909B091B-F44E-462F-B7F4-6A7488A22CE0}" name="Column15546" dataDxfId="978"/>
    <tableColumn id="15563" xr3:uid="{85E66E64-B7A0-4BD4-A67E-5813391694FB}" name="Column15547" dataDxfId="977"/>
    <tableColumn id="15564" xr3:uid="{92371012-009D-4F45-A400-E11D9D9309B8}" name="Column15548" dataDxfId="976"/>
    <tableColumn id="15565" xr3:uid="{CE7F7AD0-7BE3-4C2D-B3C1-6035EAD5B5F0}" name="Column15549" dataDxfId="975"/>
    <tableColumn id="15566" xr3:uid="{71291423-EA3E-41FC-B467-A7B5DB87D979}" name="Column15550" dataDxfId="974"/>
    <tableColumn id="15567" xr3:uid="{C6922E03-E3A4-4C1A-8683-4DD522236396}" name="Column15551" dataDxfId="973"/>
    <tableColumn id="15568" xr3:uid="{1B7B7E43-16F4-4663-A7D6-13FE3070A843}" name="Column15552" dataDxfId="972"/>
    <tableColumn id="15569" xr3:uid="{637D80C1-F64F-4FEF-B50B-8BC3302518AD}" name="Column15553" dataDxfId="971"/>
    <tableColumn id="15570" xr3:uid="{8101D4B1-FE34-4784-98AE-00F30DDAF2A2}" name="Column15554" dataDxfId="970"/>
    <tableColumn id="15571" xr3:uid="{ED68522F-E868-4CFD-B1AC-653FAE506325}" name="Column15555" dataDxfId="969"/>
    <tableColumn id="15572" xr3:uid="{84A039CA-7372-4516-AF34-9B3F5AE4328B}" name="Column15556" dataDxfId="968"/>
    <tableColumn id="15573" xr3:uid="{FCAAB997-D62A-4F03-A6B0-55144C9C0A33}" name="Column15557" dataDxfId="967"/>
    <tableColumn id="15574" xr3:uid="{071457F4-A987-47C4-A0DD-80D578AD53B1}" name="Column15558" dataDxfId="966"/>
    <tableColumn id="15575" xr3:uid="{7DE852FE-7F49-4681-B1F6-BFFF58024E5C}" name="Column15559" dataDxfId="965"/>
    <tableColumn id="15576" xr3:uid="{B1C6D89B-9CAC-4EAB-ACFB-7F8EC423EDD6}" name="Column15560" dataDxfId="964"/>
    <tableColumn id="15577" xr3:uid="{5A3AF427-7BD0-4968-8830-E109C9EF8133}" name="Column15561" dataDxfId="963"/>
    <tableColumn id="15578" xr3:uid="{40F94159-F252-40A8-B975-08CB3784B46E}" name="Column15562" dataDxfId="962"/>
    <tableColumn id="15579" xr3:uid="{7C2D8E59-1DDD-48BE-83AA-417E30CBF902}" name="Column15563" dataDxfId="961"/>
    <tableColumn id="15580" xr3:uid="{6869795C-D594-40E0-9FBB-EC35F672CC11}" name="Column15564" dataDxfId="960"/>
    <tableColumn id="15581" xr3:uid="{37B77B6A-9557-4272-9775-D0E653BCEDEC}" name="Column15565" dataDxfId="959"/>
    <tableColumn id="15582" xr3:uid="{E34F0CB0-B83E-417F-A3A2-662081D2F00D}" name="Column15566" dataDxfId="958"/>
    <tableColumn id="15583" xr3:uid="{345EAB13-66DD-49B4-A4B7-B72D8B9B67CC}" name="Column15567" dataDxfId="957"/>
    <tableColumn id="15584" xr3:uid="{19BAF270-0D13-440D-91AE-B27A246AB321}" name="Column15568" dataDxfId="956"/>
    <tableColumn id="15585" xr3:uid="{D247C396-B2B5-47A4-8B21-77E8ECC4585C}" name="Column15569" dataDxfId="955"/>
    <tableColumn id="15586" xr3:uid="{90729642-0910-497B-A6B1-E242A9D16DA8}" name="Column15570" dataDxfId="954"/>
    <tableColumn id="15587" xr3:uid="{1AEB7FD7-C068-43C2-BE4E-C7D28CE78CA0}" name="Column15571" dataDxfId="953"/>
    <tableColumn id="15588" xr3:uid="{387B3031-0F42-4E68-A175-AB694F4C0830}" name="Column15572" dataDxfId="952"/>
    <tableColumn id="15589" xr3:uid="{2F1D5929-45A6-48E5-9201-2942C7E2EB83}" name="Column15573" dataDxfId="951"/>
    <tableColumn id="15590" xr3:uid="{63A461EE-23A4-478C-8F3A-9FF071453005}" name="Column15574" dataDxfId="950"/>
    <tableColumn id="15591" xr3:uid="{552DBA75-B34F-4B5D-9F7A-7D334575DEAE}" name="Column15575" dataDxfId="949"/>
    <tableColumn id="15592" xr3:uid="{6CD429A6-17FB-45A0-A1C0-BB1612A1E3D9}" name="Column15576" dataDxfId="948"/>
    <tableColumn id="15593" xr3:uid="{5295808F-6131-4311-995C-2DCFAC83D0B6}" name="Column15577" dataDxfId="947"/>
    <tableColumn id="15594" xr3:uid="{1A8C2B25-D839-48CA-97E1-E00C733A579B}" name="Column15578" dataDxfId="946"/>
    <tableColumn id="15595" xr3:uid="{A92ED1D5-80CE-470B-9034-39E99FDBA2DB}" name="Column15579" dataDxfId="945"/>
    <tableColumn id="15596" xr3:uid="{283F18CB-F0C1-4C0D-AF31-B5BBEA7F7C47}" name="Column15580" dataDxfId="944"/>
    <tableColumn id="15597" xr3:uid="{20AECC26-BB8A-4E08-901E-54089A4E2DF2}" name="Column15581" dataDxfId="943"/>
    <tableColumn id="15598" xr3:uid="{E12DF54A-FEF3-4C8C-B2BE-EDAA199F187F}" name="Column15582" dataDxfId="942"/>
    <tableColumn id="15599" xr3:uid="{B19B7F81-7948-4056-A1FC-2371321B1923}" name="Column15583" dataDxfId="941"/>
    <tableColumn id="15600" xr3:uid="{E4AC1A76-6B47-4716-8218-4D7B669BA09A}" name="Column15584" dataDxfId="940"/>
    <tableColumn id="15601" xr3:uid="{C18AECBE-C1EB-4AE3-8CFD-0668C0E10EC5}" name="Column15585" dataDxfId="939"/>
    <tableColumn id="15602" xr3:uid="{D430C0BD-60AF-4569-9B7D-5CD967C5D6AD}" name="Column15586" dataDxfId="938"/>
    <tableColumn id="15603" xr3:uid="{C2A1BEC1-C7C7-4DA7-A3A0-F3B5E1951D77}" name="Column15587" dataDxfId="937"/>
    <tableColumn id="15604" xr3:uid="{77B5149C-1593-42A7-9047-346952AE11CC}" name="Column15588" dataDxfId="936"/>
    <tableColumn id="15605" xr3:uid="{03D8EFA6-06C3-4052-83C7-B2A7FB40E3B2}" name="Column15589" dataDxfId="935"/>
    <tableColumn id="15606" xr3:uid="{73563CDA-DA92-4DFE-9737-A359F5A466E5}" name="Column15590" dataDxfId="934"/>
    <tableColumn id="15607" xr3:uid="{E89F7E2B-D037-416B-8C31-298C1ED63769}" name="Column15591" dataDxfId="933"/>
    <tableColumn id="15608" xr3:uid="{FF551F2B-4803-4A6B-BCD3-39B6F122DAD2}" name="Column15592" dataDxfId="932"/>
    <tableColumn id="15609" xr3:uid="{B2826439-29BC-4F1E-980F-695FFD678CEC}" name="Column15593" dataDxfId="931"/>
    <tableColumn id="15610" xr3:uid="{4FEE2678-872D-4D59-A3A6-99204E4CFE97}" name="Column15594" dataDxfId="930"/>
    <tableColumn id="15611" xr3:uid="{B5AAE8E4-5869-456F-83D1-CA724B6199ED}" name="Column15595" dataDxfId="929"/>
    <tableColumn id="15612" xr3:uid="{204A95CA-192F-47E1-8E69-17DA361B658B}" name="Column15596" dataDxfId="928"/>
    <tableColumn id="15613" xr3:uid="{23AC6BB4-5D98-48A0-AD12-0BACB194B7C1}" name="Column15597" dataDxfId="927"/>
    <tableColumn id="15614" xr3:uid="{622118B4-F1D6-4C4C-872B-1598E5F48E59}" name="Column15598" dataDxfId="926"/>
    <tableColumn id="15615" xr3:uid="{AAEC0482-AA92-4113-AA98-1B8A3FE82A4B}" name="Column15599" dataDxfId="925"/>
    <tableColumn id="15616" xr3:uid="{7D6DDFFD-A032-4FD9-8103-5408BB61EE80}" name="Column15600" dataDxfId="924"/>
    <tableColumn id="15617" xr3:uid="{5338B7BD-4BDC-407D-9758-9ABAEF95DE5F}" name="Column15601" dataDxfId="923"/>
    <tableColumn id="15618" xr3:uid="{4AEB1F60-733F-4AB7-B741-384932D11EC9}" name="Column15602" dataDxfId="922"/>
    <tableColumn id="15619" xr3:uid="{15397824-E35F-4023-A148-89FD75DDF8D1}" name="Column15603" dataDxfId="921"/>
    <tableColumn id="15620" xr3:uid="{D155CB14-5519-492E-BA06-1F50A09AC12D}" name="Column15604" dataDxfId="920"/>
    <tableColumn id="15621" xr3:uid="{8283E710-14C0-4257-BEA1-BC926FFA6D30}" name="Column15605" dataDxfId="919"/>
    <tableColumn id="15622" xr3:uid="{F12C18D4-95DD-4601-A247-622ED195BFAE}" name="Column15606" dataDxfId="918"/>
    <tableColumn id="15623" xr3:uid="{5EDC9770-2A5F-47DC-A0F4-5202DCC44DBE}" name="Column15607" dataDxfId="917"/>
    <tableColumn id="15624" xr3:uid="{E0D88B4B-0BBD-4FC3-B3B4-3278E56AED98}" name="Column15608" dataDxfId="916"/>
    <tableColumn id="15625" xr3:uid="{2315C7B4-1C08-4C97-9C45-6362392C37A6}" name="Column15609" dataDxfId="915"/>
    <tableColumn id="15626" xr3:uid="{2EBD8562-E047-455C-9960-1F4F8B4F874D}" name="Column15610" dataDxfId="914"/>
    <tableColumn id="15627" xr3:uid="{33B92A22-E02E-484E-92CC-14C65CB0A66A}" name="Column15611" dataDxfId="913"/>
    <tableColumn id="15628" xr3:uid="{129161E8-CE88-4E9D-A8CB-19C293A2DC9B}" name="Column15612" dataDxfId="912"/>
    <tableColumn id="15629" xr3:uid="{ED460712-B255-413B-AB11-AAE80E4BDA74}" name="Column15613" dataDxfId="911"/>
    <tableColumn id="15630" xr3:uid="{F797B15D-B8EC-49A3-9B51-777A0588DBD5}" name="Column15614" dataDxfId="910"/>
    <tableColumn id="15631" xr3:uid="{5DF7C796-5BC8-424D-B1F3-5EF2FF3EAC3C}" name="Column15615" dataDxfId="909"/>
    <tableColumn id="15632" xr3:uid="{5343BC9F-6AA9-44EA-9B8E-B956FF9C3B09}" name="Column15616" dataDxfId="908"/>
    <tableColumn id="15633" xr3:uid="{DCB7587E-5F81-4DEB-ABFE-FB0B186F37D2}" name="Column15617" dataDxfId="907"/>
    <tableColumn id="15634" xr3:uid="{5D2B9403-3615-486A-ADA5-4373E9C7CCA2}" name="Column15618" dataDxfId="906"/>
    <tableColumn id="15635" xr3:uid="{C0F7F248-AF8E-4A36-AF40-DD2F998D3AED}" name="Column15619" dataDxfId="905"/>
    <tableColumn id="15636" xr3:uid="{A069170F-A2B9-45B8-9FFB-154DAD0F07B1}" name="Column15620" dataDxfId="904"/>
    <tableColumn id="15637" xr3:uid="{C1D6A11A-4CE1-47FF-B5EB-D463FE2086FA}" name="Column15621" dataDxfId="903"/>
    <tableColumn id="15638" xr3:uid="{DE653366-8675-4760-992D-B1A7BF1CDFC0}" name="Column15622" dataDxfId="902"/>
    <tableColumn id="15639" xr3:uid="{0A8E0E90-40FB-4D3F-A35E-5F2D2B8B21F8}" name="Column15623" dataDxfId="901"/>
    <tableColumn id="15640" xr3:uid="{43FD02B9-ADEC-4FBD-B6CE-E4B7DCF9FF10}" name="Column15624" dataDxfId="900"/>
    <tableColumn id="15641" xr3:uid="{73602439-C12D-4B88-B40F-011A8EAD9B94}" name="Column15625" dataDxfId="899"/>
    <tableColumn id="15642" xr3:uid="{EC372838-839E-45F3-9DE5-1ABBB4F7FC6E}" name="Column15626" dataDxfId="898"/>
    <tableColumn id="15643" xr3:uid="{48C50944-91A4-4655-8B13-83F6B938F35C}" name="Column15627" dataDxfId="897"/>
    <tableColumn id="15644" xr3:uid="{9211985B-94CE-4876-9C16-A88D321DCF98}" name="Column15628" dataDxfId="896"/>
    <tableColumn id="15645" xr3:uid="{9CD0041F-3499-4A13-AB13-DBCB7B202916}" name="Column15629" dataDxfId="895"/>
    <tableColumn id="15646" xr3:uid="{EE799CC9-6BE6-4D0C-8EA4-DFEC872F9B90}" name="Column15630" dataDxfId="894"/>
    <tableColumn id="15647" xr3:uid="{E5863B3D-0A6A-4C74-9468-9A10A2DB7429}" name="Column15631" dataDxfId="893"/>
    <tableColumn id="15648" xr3:uid="{D0F35478-2BC3-4530-A0F5-7A209B334234}" name="Column15632" dataDxfId="892"/>
    <tableColumn id="15649" xr3:uid="{DFCD70B4-4A92-46B3-BFE5-E990EC538A99}" name="Column15633" dataDxfId="891"/>
    <tableColumn id="15650" xr3:uid="{EF7BEFAE-32B2-483D-B7F6-A9EAE3A589F8}" name="Column15634" dataDxfId="890"/>
    <tableColumn id="15651" xr3:uid="{2E86D216-2C1D-47B6-9825-D9968C4AF716}" name="Column15635" dataDxfId="889"/>
    <tableColumn id="15652" xr3:uid="{572FB6DD-01F3-40D2-8476-CC4A65D4344B}" name="Column15636" dataDxfId="888"/>
    <tableColumn id="15653" xr3:uid="{98E19C97-AA2E-447E-91FB-BC726E40E1DA}" name="Column15637" dataDxfId="887"/>
    <tableColumn id="15654" xr3:uid="{D4AE8213-EA8C-4A88-B825-A2191717CC92}" name="Column15638" dataDxfId="886"/>
    <tableColumn id="15655" xr3:uid="{9C415BAC-8703-400C-A7A8-2DF6C0067C88}" name="Column15639" dataDxfId="885"/>
    <tableColumn id="15656" xr3:uid="{EEAE8B54-DB97-48C2-B890-83D2E2E9FDEE}" name="Column15640" dataDxfId="884"/>
    <tableColumn id="15657" xr3:uid="{1894858A-732E-42F1-9734-1BA959D0051A}" name="Column15641" dataDxfId="883"/>
    <tableColumn id="15658" xr3:uid="{9F7C5B61-C67D-4705-8361-0FD33E65FD8B}" name="Column15642" dataDxfId="882"/>
    <tableColumn id="15659" xr3:uid="{E6511E40-2EE0-494C-9973-1D56FD7AB975}" name="Column15643" dataDxfId="881"/>
    <tableColumn id="15660" xr3:uid="{30945AB7-8B64-4BF6-804A-62B8AD764177}" name="Column15644" dataDxfId="880"/>
    <tableColumn id="15661" xr3:uid="{E42DF451-860D-4C44-9A82-AC8CC0D6F44F}" name="Column15645" dataDxfId="879"/>
    <tableColumn id="15662" xr3:uid="{7899BA41-5F08-4218-BFA8-73F69017E83E}" name="Column15646" dataDxfId="878"/>
    <tableColumn id="15663" xr3:uid="{6C6E9A61-9861-4E11-AB93-E7A7B0F6AFD9}" name="Column15647" dataDxfId="877"/>
    <tableColumn id="15664" xr3:uid="{838B75D1-12D5-4450-9B88-5DC0D76FB92D}" name="Column15648" dataDxfId="876"/>
    <tableColumn id="15665" xr3:uid="{1CABA373-1025-43D7-A87D-D2BF90C0F285}" name="Column15649" dataDxfId="875"/>
    <tableColumn id="15666" xr3:uid="{DF17AD94-0363-4DF3-9698-8E8BEE5C6271}" name="Column15650" dataDxfId="874"/>
    <tableColumn id="15667" xr3:uid="{E9A9DF3D-E9A4-4119-84D4-CB990635B192}" name="Column15651" dataDxfId="873"/>
    <tableColumn id="15668" xr3:uid="{97208F97-53F2-4792-B3D9-B65A8F913663}" name="Column15652" dataDxfId="872"/>
    <tableColumn id="15669" xr3:uid="{CDFBDAED-A482-4D6A-8942-03BAD4D48C14}" name="Column15653" dataDxfId="871"/>
    <tableColumn id="15670" xr3:uid="{F71FA132-2FA5-483B-8EE0-6F51B5A6C56E}" name="Column15654" dataDxfId="870"/>
    <tableColumn id="15671" xr3:uid="{17D05AAE-88A5-4D20-BB00-43C8A4B756FA}" name="Column15655" dataDxfId="869"/>
    <tableColumn id="15672" xr3:uid="{6F12E1B7-95DD-4812-936A-DA97E662CA56}" name="Column15656" dataDxfId="868"/>
    <tableColumn id="15673" xr3:uid="{66B389C1-AB39-4180-804E-E7C71C54BCF3}" name="Column15657" dataDxfId="867"/>
    <tableColumn id="15674" xr3:uid="{0AEBAFC6-212F-4AFE-ACF1-A1FA322EA7FE}" name="Column15658" dataDxfId="866"/>
    <tableColumn id="15675" xr3:uid="{4D70873A-5EA2-470F-8901-78138CFBDE51}" name="Column15659" dataDxfId="865"/>
    <tableColumn id="15676" xr3:uid="{5E12C214-7321-4761-B83B-5C320C138F66}" name="Column15660" dataDxfId="864"/>
    <tableColumn id="15677" xr3:uid="{AA266A5F-C5D8-4592-8D75-4897342ABF86}" name="Column15661" dataDxfId="863"/>
    <tableColumn id="15678" xr3:uid="{2FA2C648-A685-49CB-A5D4-7BDB024F3E0E}" name="Column15662" dataDxfId="862"/>
    <tableColumn id="15679" xr3:uid="{AF3FF491-EEA9-4B91-A19F-A3776A608D77}" name="Column15663" dataDxfId="861"/>
    <tableColumn id="15680" xr3:uid="{7293EE10-832B-4539-9D61-D6B1C3692C74}" name="Column15664" dataDxfId="860"/>
    <tableColumn id="15681" xr3:uid="{C9A7BB41-4E1B-4485-BE0A-08F2EFC3E58F}" name="Column15665" dataDxfId="859"/>
    <tableColumn id="15682" xr3:uid="{F1C87A78-0466-45DE-9EE0-D49127725D5D}" name="Column15666" dataDxfId="858"/>
    <tableColumn id="15683" xr3:uid="{A3D8D8ED-292C-47ED-B4D2-756264F8539E}" name="Column15667" dataDxfId="857"/>
    <tableColumn id="15684" xr3:uid="{F24A0653-570B-4302-9025-8F23B6D704E6}" name="Column15668" dataDxfId="856"/>
    <tableColumn id="15685" xr3:uid="{5A38924A-8E0A-40CE-9C76-4E329039EE35}" name="Column15669" dataDxfId="855"/>
    <tableColumn id="15686" xr3:uid="{E8F63372-9DFD-40A3-9F5C-3777C65AE196}" name="Column15670" dataDxfId="854"/>
    <tableColumn id="15687" xr3:uid="{A73FEDCC-8C80-4E0F-A6FE-330075B549AF}" name="Column15671" dataDxfId="853"/>
    <tableColumn id="15688" xr3:uid="{BC94E7DE-14C2-4D0D-A378-764B8C4B8C6A}" name="Column15672" dataDxfId="852"/>
    <tableColumn id="15689" xr3:uid="{46408A70-C394-4228-A9E5-7A48E255AA62}" name="Column15673" dataDxfId="851"/>
    <tableColumn id="15690" xr3:uid="{2F5A83D8-72EF-4EDD-B8D2-6E353F3DBEC1}" name="Column15674" dataDxfId="850"/>
    <tableColumn id="15691" xr3:uid="{EEEA866A-1798-4D0F-9FAA-1316D8BE104E}" name="Column15675" dataDxfId="849"/>
    <tableColumn id="15692" xr3:uid="{83109440-DB35-4565-96AE-57E4AAF66E59}" name="Column15676" dataDxfId="848"/>
    <tableColumn id="15693" xr3:uid="{05455D62-9AF2-470E-BDBC-2BDBB3C65026}" name="Column15677" dataDxfId="847"/>
    <tableColumn id="15694" xr3:uid="{5022E2FF-F5DE-466A-8E62-BF28FDAEDC62}" name="Column15678" dataDxfId="846"/>
    <tableColumn id="15695" xr3:uid="{DB62E1D0-D992-4E22-9EDF-40BD4B26E17C}" name="Column15679" dataDxfId="845"/>
    <tableColumn id="15696" xr3:uid="{D15581A1-D3C9-4B7D-A3FF-9601E2913DCF}" name="Column15680" dataDxfId="844"/>
    <tableColumn id="15697" xr3:uid="{393F729B-C002-425D-8E6F-C9B2C823BA9E}" name="Column15681" dataDxfId="843"/>
    <tableColumn id="15698" xr3:uid="{279C7139-0789-466A-A919-2606183FA315}" name="Column15682" dataDxfId="842"/>
    <tableColumn id="15699" xr3:uid="{8DB4BDCC-E4F4-4D14-81BF-626FA650FB3E}" name="Column15683" dataDxfId="841"/>
    <tableColumn id="15700" xr3:uid="{D30C9B3C-96F0-48C7-845A-A090B77C5D93}" name="Column15684" dataDxfId="840"/>
    <tableColumn id="15701" xr3:uid="{9D4B63A4-FFB1-400F-A9CF-0EC49A860209}" name="Column15685" dataDxfId="839"/>
    <tableColumn id="15702" xr3:uid="{5633B714-7678-4464-95DB-C9CA31FE63F8}" name="Column15686" dataDxfId="838"/>
    <tableColumn id="15703" xr3:uid="{7E028932-C445-4864-A1BF-730D9FA1FDEF}" name="Column15687" dataDxfId="837"/>
    <tableColumn id="15704" xr3:uid="{1526D60F-F1F2-4EBC-B72F-E0AE2DA3B345}" name="Column15688" dataDxfId="836"/>
    <tableColumn id="15705" xr3:uid="{147A7EA2-75CD-419D-BFF6-7F0957222567}" name="Column15689" dataDxfId="835"/>
    <tableColumn id="15706" xr3:uid="{AA57DC8A-9508-4F0C-A42E-06AD9BFFA30F}" name="Column15690" dataDxfId="834"/>
    <tableColumn id="15707" xr3:uid="{8D863A60-810C-415C-B748-047DA307443A}" name="Column15691" dataDxfId="833"/>
    <tableColumn id="15708" xr3:uid="{1F52DD17-6235-49ED-863B-C693BCA734EA}" name="Column15692" dataDxfId="832"/>
    <tableColumn id="15709" xr3:uid="{DBE36F22-80F7-47E0-8F67-4182BB4697FD}" name="Column15693" dataDxfId="831"/>
    <tableColumn id="15710" xr3:uid="{8D7C9EDA-A279-43EB-95A8-0C46D8FD735D}" name="Column15694" dataDxfId="830"/>
    <tableColumn id="15711" xr3:uid="{257C3BCC-507C-4A37-9726-9DB77E1AF1B0}" name="Column15695" dataDxfId="829"/>
    <tableColumn id="15712" xr3:uid="{4581826D-1454-4FCB-BE0A-9DADB6A5F0AA}" name="Column15696" dataDxfId="828"/>
    <tableColumn id="15713" xr3:uid="{7F0CE9FB-5081-4232-986D-0D4DEB7ADC34}" name="Column15697" dataDxfId="827"/>
    <tableColumn id="15714" xr3:uid="{9E9624E3-AC2D-493F-A738-69179E925377}" name="Column15698" dataDxfId="826"/>
    <tableColumn id="15715" xr3:uid="{FEB26E4A-CB9C-4F40-94BA-24C1287D673E}" name="Column15699" dataDxfId="825"/>
    <tableColumn id="15716" xr3:uid="{FF63E4F4-7C17-4FD4-8567-C2A3EBE9832D}" name="Column15700" dataDxfId="824"/>
    <tableColumn id="15717" xr3:uid="{56F2252F-6D7D-4461-9E03-B06962364F62}" name="Column15701" dataDxfId="823"/>
    <tableColumn id="15718" xr3:uid="{5E2376A3-FA2E-4388-BD17-72EBB8D33A35}" name="Column15702" dataDxfId="822"/>
    <tableColumn id="15719" xr3:uid="{78009723-86C7-4B2B-829A-231B04868BB9}" name="Column15703" dataDxfId="821"/>
    <tableColumn id="15720" xr3:uid="{D52DE773-3809-4FE6-9B0C-243F0C9D9754}" name="Column15704" dataDxfId="820"/>
    <tableColumn id="15721" xr3:uid="{A5075AA1-E006-4D12-9CD1-6569C248F106}" name="Column15705" dataDxfId="819"/>
    <tableColumn id="15722" xr3:uid="{175F5BE8-4ABE-4838-A774-5A976E9ADEDB}" name="Column15706" dataDxfId="818"/>
    <tableColumn id="15723" xr3:uid="{080390A9-0FBE-4DB3-AF55-22449F793055}" name="Column15707" dataDxfId="817"/>
    <tableColumn id="15724" xr3:uid="{69EC7BE0-9A0A-4DD2-9350-E608B7856A8A}" name="Column15708" dataDxfId="816"/>
    <tableColumn id="15725" xr3:uid="{22AF4DB9-D7B3-4CC1-9139-C5D78D92F508}" name="Column15709" dataDxfId="815"/>
    <tableColumn id="15726" xr3:uid="{DFC5770A-CAAB-45A6-B56D-77FC5E866166}" name="Column15710" dataDxfId="814"/>
    <tableColumn id="15727" xr3:uid="{6EB95C90-A3F1-4CAD-A903-E283FF6C1998}" name="Column15711" dataDxfId="813"/>
    <tableColumn id="15728" xr3:uid="{56385BDD-901C-4800-BEBD-A164CAF03792}" name="Column15712" dataDxfId="812"/>
    <tableColumn id="15729" xr3:uid="{000FE913-4AC6-491E-8429-6071D055B5AD}" name="Column15713" dataDxfId="811"/>
    <tableColumn id="15730" xr3:uid="{D40591F0-D5D9-46C8-ABDC-DBF3C504944E}" name="Column15714" dataDxfId="810"/>
    <tableColumn id="15731" xr3:uid="{90E1B46A-E763-4C7B-B9B5-EF7FEF463306}" name="Column15715" dataDxfId="809"/>
    <tableColumn id="15732" xr3:uid="{6897CEB7-5A63-4E13-B84E-0DBA427C4BD7}" name="Column15716" dataDxfId="808"/>
    <tableColumn id="15733" xr3:uid="{601F00B9-A726-49F5-A1A6-FBF4C3F15407}" name="Column15717" dataDxfId="807"/>
    <tableColumn id="15734" xr3:uid="{B85D87F0-302F-4DB9-A1F9-520FA9EAF733}" name="Column15718" dataDxfId="806"/>
    <tableColumn id="15735" xr3:uid="{0FF9F846-ED5B-4F44-8ED4-9A25FF26F6AB}" name="Column15719" dataDxfId="805"/>
    <tableColumn id="15736" xr3:uid="{031A3760-9C3F-4B45-8319-4CF919DA3027}" name="Column15720" dataDxfId="804"/>
    <tableColumn id="15737" xr3:uid="{073C003A-DEE2-4A8A-98E5-C072A6234A21}" name="Column15721" dataDxfId="803"/>
    <tableColumn id="15738" xr3:uid="{EF1CCD0E-16B7-4137-90BC-B5EA64381CF1}" name="Column15722" dataDxfId="802"/>
    <tableColumn id="15739" xr3:uid="{00D1980D-540C-4AFC-B0E4-9F1E7C95C2E2}" name="Column15723" dataDxfId="801"/>
    <tableColumn id="15740" xr3:uid="{6C34462B-831B-4369-B1CC-E63D2D9A21F0}" name="Column15724" dataDxfId="800"/>
    <tableColumn id="15741" xr3:uid="{DBAD3DCF-7B4E-4FC4-B716-E388CB684F39}" name="Column15725" dataDxfId="799"/>
    <tableColumn id="15742" xr3:uid="{279C8519-CC46-43C8-B0B2-C45E4594F702}" name="Column15726" dataDxfId="798"/>
    <tableColumn id="15743" xr3:uid="{0EF14BAB-BD45-4C3E-9062-BEF57B0A20EF}" name="Column15727" dataDxfId="797"/>
    <tableColumn id="15744" xr3:uid="{DDF6F3C5-8AE4-443D-9BBF-0449078417D2}" name="Column15728" dataDxfId="796"/>
    <tableColumn id="15745" xr3:uid="{8107C5D1-FDA0-4005-9F88-B10F9296BD51}" name="Column15729" dataDxfId="795"/>
    <tableColumn id="15746" xr3:uid="{BE2AE7BE-93EC-4E3E-B116-C65EEC33F193}" name="Column15730" dataDxfId="794"/>
    <tableColumn id="15747" xr3:uid="{7FC22F1F-7553-4471-A3F5-AB584FD663A4}" name="Column15731" dataDxfId="793"/>
    <tableColumn id="15748" xr3:uid="{20481EBC-E1FD-46A7-A074-5F42365AFD66}" name="Column15732" dataDxfId="792"/>
    <tableColumn id="15749" xr3:uid="{8100C611-950A-4E09-9BE7-F4C6FFDB67D4}" name="Column15733" dataDxfId="791"/>
    <tableColumn id="15750" xr3:uid="{786D081F-7FCC-428E-8396-2EFAE646813C}" name="Column15734" dataDxfId="790"/>
    <tableColumn id="15751" xr3:uid="{AAA39F29-D97C-4EE4-A6CB-340410D122F2}" name="Column15735" dataDxfId="789"/>
    <tableColumn id="15752" xr3:uid="{A04994DF-FA09-4E37-BA4C-DBBD0B41874E}" name="Column15736" dataDxfId="788"/>
    <tableColumn id="15753" xr3:uid="{5A8EC217-A07B-4DAC-845A-15C46B4D5132}" name="Column15737" dataDxfId="787"/>
    <tableColumn id="15754" xr3:uid="{8692C449-B2FF-4C5A-8916-796304C242FE}" name="Column15738" dataDxfId="786"/>
    <tableColumn id="15755" xr3:uid="{65F343C2-AA02-4A97-830F-B0E6BC425172}" name="Column15739" dataDxfId="785"/>
    <tableColumn id="15756" xr3:uid="{7FF47876-3495-496E-8215-AF87E0590D13}" name="Column15740" dataDxfId="784"/>
    <tableColumn id="15757" xr3:uid="{1A48C820-3882-492E-91C4-C84168DD4618}" name="Column15741" dataDxfId="783"/>
    <tableColumn id="15758" xr3:uid="{71AE6889-D1B7-4097-8230-2F758616C2AA}" name="Column15742" dataDxfId="782"/>
    <tableColumn id="15759" xr3:uid="{ED0C0AC8-14C2-45DF-8E4F-7C66A6A8CCBC}" name="Column15743" dataDxfId="781"/>
    <tableColumn id="15760" xr3:uid="{0A70F306-40E1-4C1C-8B68-DC95175CD256}" name="Column15744" dataDxfId="780"/>
    <tableColumn id="15761" xr3:uid="{67706F39-F73C-4B6D-A41B-ECEBAE4B3857}" name="Column15745" dataDxfId="779"/>
    <tableColumn id="15762" xr3:uid="{D94CF28A-5BFD-4D77-A51A-05BB8664CF42}" name="Column15746" dataDxfId="778"/>
    <tableColumn id="15763" xr3:uid="{45D64103-85CB-4764-B86A-A12FE89FFCEE}" name="Column15747" dataDxfId="777"/>
    <tableColumn id="15764" xr3:uid="{B1BD6D90-B721-4F0E-BE4E-CCD839D26CAB}" name="Column15748" dataDxfId="776"/>
    <tableColumn id="15765" xr3:uid="{9B1B79BA-E3C6-4DB5-99D6-832266686768}" name="Column15749" dataDxfId="775"/>
    <tableColumn id="15766" xr3:uid="{6DE053DE-7545-40D4-8BA9-241E82684970}" name="Column15750" dataDxfId="774"/>
    <tableColumn id="15767" xr3:uid="{9610A95C-61F1-4AB5-A3EA-5DA35A0FFDA0}" name="Column15751" dataDxfId="773"/>
    <tableColumn id="15768" xr3:uid="{9F66AD23-F948-46FD-BF68-95574C3723DB}" name="Column15752" dataDxfId="772"/>
    <tableColumn id="15769" xr3:uid="{123FE1E6-C422-438F-902D-6E0954843B53}" name="Column15753" dataDxfId="771"/>
    <tableColumn id="15770" xr3:uid="{153232E4-ECB5-4F4C-9A10-FFAE51581EC3}" name="Column15754" dataDxfId="770"/>
    <tableColumn id="15771" xr3:uid="{7CF8CD34-5314-404D-8FC4-1B4BA60BBB5C}" name="Column15755" dataDxfId="769"/>
    <tableColumn id="15772" xr3:uid="{BC45F0A6-02A8-4A71-9DE4-15B4ECAF7A5F}" name="Column15756" dataDxfId="768"/>
    <tableColumn id="15773" xr3:uid="{DEFDA078-86FD-4A3D-A7C5-3D7CE851EE43}" name="Column15757" dataDxfId="767"/>
    <tableColumn id="15774" xr3:uid="{4C37116A-2B8E-49C2-A1EA-977329629DD0}" name="Column15758" dataDxfId="766"/>
    <tableColumn id="15775" xr3:uid="{F10E741E-25F1-4B37-87CA-341CD9F7E034}" name="Column15759" dataDxfId="765"/>
    <tableColumn id="15776" xr3:uid="{D1FC78AF-DF83-4908-AF37-D9DE2D8C9922}" name="Column15760" dataDxfId="764"/>
    <tableColumn id="15777" xr3:uid="{55BFF155-D68A-4456-B13D-E42D983D0E58}" name="Column15761" dataDxfId="763"/>
    <tableColumn id="15778" xr3:uid="{0FF81E68-AC4A-4D66-A6B7-466DC471C941}" name="Column15762" dataDxfId="762"/>
    <tableColumn id="15779" xr3:uid="{CC4FCC90-152F-4637-B111-60ED4D5A0D50}" name="Column15763" dataDxfId="761"/>
    <tableColumn id="15780" xr3:uid="{F3FCD7E8-BAAC-4AD4-97F5-78AC0B8B1122}" name="Column15764" dataDxfId="760"/>
    <tableColumn id="15781" xr3:uid="{562CEBA5-7AE2-4BF1-A4C6-3C0CEE6F2F9F}" name="Column15765" dataDxfId="759"/>
    <tableColumn id="15782" xr3:uid="{D41D0A42-36B7-46F7-A258-9BB35A5591EE}" name="Column15766" dataDxfId="758"/>
    <tableColumn id="15783" xr3:uid="{31E4D097-C4C4-4022-8992-A66D7E6B36AF}" name="Column15767" dataDxfId="757"/>
    <tableColumn id="15784" xr3:uid="{422EFF93-12FB-4BAB-A3B1-05714CFE432A}" name="Column15768" dataDxfId="756"/>
    <tableColumn id="15785" xr3:uid="{00654067-2642-4DF1-AC0A-39BE15B47B54}" name="Column15769" dataDxfId="755"/>
    <tableColumn id="15786" xr3:uid="{37EAFD67-3E55-4F59-8D59-D140531BA581}" name="Column15770" dataDxfId="754"/>
    <tableColumn id="15787" xr3:uid="{73EE2DDA-05F7-479A-814D-D7DFB9BA0047}" name="Column15771" dataDxfId="753"/>
    <tableColumn id="15788" xr3:uid="{DC008585-87B3-4882-AB98-8681E135ADA7}" name="Column15772" dataDxfId="752"/>
    <tableColumn id="15789" xr3:uid="{DC4A2438-6646-4A12-A0A4-EEB36C5F8B13}" name="Column15773" dataDxfId="751"/>
    <tableColumn id="15790" xr3:uid="{E1CF1B64-28E2-4E33-B1EA-E7C6179B2711}" name="Column15774" dataDxfId="750"/>
    <tableColumn id="15791" xr3:uid="{38FC1A91-84CF-40ED-9B94-12845C37DA1C}" name="Column15775" dataDxfId="749"/>
    <tableColumn id="15792" xr3:uid="{95DC5DAF-DA79-4863-BCCC-77EE07D4C42F}" name="Column15776" dataDxfId="748"/>
    <tableColumn id="15793" xr3:uid="{9521A3AA-ED3D-4D68-882D-7051AED2A8DA}" name="Column15777" dataDxfId="747"/>
    <tableColumn id="15794" xr3:uid="{619753BF-C378-4265-A066-E51AF7A0CA51}" name="Column15778" dataDxfId="746"/>
    <tableColumn id="15795" xr3:uid="{E92D21B8-18AC-4D7B-8BC1-0AE28D2B5F5D}" name="Column15779" dataDxfId="745"/>
    <tableColumn id="15796" xr3:uid="{75EDE6CF-732D-4477-92E1-388EBB5D4894}" name="Column15780" dataDxfId="744"/>
    <tableColumn id="15797" xr3:uid="{752E0E8B-4388-471D-9485-CEA9B64AEBFB}" name="Column15781" dataDxfId="743"/>
    <tableColumn id="15798" xr3:uid="{DB6D210E-96DE-48D8-8498-21F8D367082C}" name="Column15782" dataDxfId="742"/>
    <tableColumn id="15799" xr3:uid="{F2F83813-88C5-4193-8CA1-9493C4511F7F}" name="Column15783" dataDxfId="741"/>
    <tableColumn id="15800" xr3:uid="{22A2B3CA-B683-461B-AC52-32EDB57C7145}" name="Column15784" dataDxfId="740"/>
    <tableColumn id="15801" xr3:uid="{C28264FF-ED20-4A67-88C2-216CA557BB3F}" name="Column15785" dataDxfId="739"/>
    <tableColumn id="15802" xr3:uid="{0A94131A-19B9-453E-A900-5C1B72B4285B}" name="Column15786" dataDxfId="738"/>
    <tableColumn id="15803" xr3:uid="{C3EB571D-89B2-41BE-AA75-7D658A0C838E}" name="Column15787" dataDxfId="737"/>
    <tableColumn id="15804" xr3:uid="{0E60BE89-36BF-484B-AC71-DB991C66B713}" name="Column15788" dataDxfId="736"/>
    <tableColumn id="15805" xr3:uid="{AD413290-2B43-49DF-AD31-9884D0232C0B}" name="Column15789" dataDxfId="735"/>
    <tableColumn id="15806" xr3:uid="{3F8D93B9-3FE6-43BF-AA51-B5F2D4A226A6}" name="Column15790" dataDxfId="734"/>
    <tableColumn id="15807" xr3:uid="{0FA8FE9E-6A7B-4A80-B539-0D2720C85CF1}" name="Column15791" dataDxfId="733"/>
    <tableColumn id="15808" xr3:uid="{187E23A0-909D-4034-AD04-F959EF6230E0}" name="Column15792" dataDxfId="732"/>
    <tableColumn id="15809" xr3:uid="{6B8F1380-6572-4FC5-A730-07C5A55B51D3}" name="Column15793" dataDxfId="731"/>
    <tableColumn id="15810" xr3:uid="{93B8BB2B-DCD6-4FD5-8C11-4EE66A8A989F}" name="Column15794" dataDxfId="730"/>
    <tableColumn id="15811" xr3:uid="{BE72991C-7304-41F8-9750-51EAFCDBDF7C}" name="Column15795" dataDxfId="729"/>
    <tableColumn id="15812" xr3:uid="{C354F881-DEA1-462A-B6E7-1690005C142D}" name="Column15796" dataDxfId="728"/>
    <tableColumn id="15813" xr3:uid="{C55C9C50-6A6F-4EAC-A890-980961CA1A39}" name="Column15797" dataDxfId="727"/>
    <tableColumn id="15814" xr3:uid="{AE9382C6-52BA-487C-BD3F-F23E66D387CB}" name="Column15798" dataDxfId="726"/>
    <tableColumn id="15815" xr3:uid="{C008FE53-A2B2-4E90-BEA0-6E32C6AAF1E0}" name="Column15799" dataDxfId="725"/>
    <tableColumn id="15816" xr3:uid="{5DA96F28-D7AB-43EB-97E5-6978E13C26C2}" name="Column15800" dataDxfId="724"/>
    <tableColumn id="15817" xr3:uid="{DFD04173-49A9-456B-A1D0-2EED7845698C}" name="Column15801" dataDxfId="723"/>
    <tableColumn id="15818" xr3:uid="{530AA8EF-4843-41B9-9B78-2BF83F8D9964}" name="Column15802" dataDxfId="722"/>
    <tableColumn id="15819" xr3:uid="{E00DD99F-72E2-475B-8FDD-674B85335E2D}" name="Column15803" dataDxfId="721"/>
    <tableColumn id="15820" xr3:uid="{9050E479-7A1D-4926-A1A4-612A3BA2A934}" name="Column15804" dataDxfId="720"/>
    <tableColumn id="15821" xr3:uid="{0DB99D6A-66E6-469C-8C08-FDC20449952E}" name="Column15805" dataDxfId="719"/>
    <tableColumn id="15822" xr3:uid="{F3693FC7-86EA-461A-A9F8-711F4EC951E6}" name="Column15806" dataDxfId="718"/>
    <tableColumn id="15823" xr3:uid="{BCDDCB88-83B8-4CC7-B09F-38894F0A358C}" name="Column15807" dataDxfId="717"/>
    <tableColumn id="15824" xr3:uid="{7C242DDD-0AA2-4BB9-ACE5-1EBD93CAD4EB}" name="Column15808" dataDxfId="716"/>
    <tableColumn id="15825" xr3:uid="{52836E86-A4C2-4D3D-A4A6-32637E13A05C}" name="Column15809" dataDxfId="715"/>
    <tableColumn id="15826" xr3:uid="{DF4D3784-E960-4981-9D17-C3B015A6BD00}" name="Column15810" dataDxfId="714"/>
    <tableColumn id="15827" xr3:uid="{F3122915-4EB4-4A85-BD61-DD1F72885D70}" name="Column15811" dataDxfId="713"/>
    <tableColumn id="15828" xr3:uid="{E9C37A95-6E2B-4A6B-857C-630B65B0EAF3}" name="Column15812" dataDxfId="712"/>
    <tableColumn id="15829" xr3:uid="{9BCDFB46-B7C3-4256-A77B-7DF83216269C}" name="Column15813" dataDxfId="711"/>
    <tableColumn id="15830" xr3:uid="{8DA06DD2-0F7B-4311-93CD-7BBB91B73445}" name="Column15814" dataDxfId="710"/>
    <tableColumn id="15831" xr3:uid="{BEFEFDC0-8783-4E87-9F9B-5940AD37B8E8}" name="Column15815" dataDxfId="709"/>
    <tableColumn id="15832" xr3:uid="{B9FECB5B-BAE8-4004-B4E3-323BA17B6CF0}" name="Column15816" dataDxfId="708"/>
    <tableColumn id="15833" xr3:uid="{CD0F2BDA-706B-42C2-AF6C-B2206CF537E9}" name="Column15817" dataDxfId="707"/>
    <tableColumn id="15834" xr3:uid="{85538F97-FCDE-43BC-9484-34F7F6038460}" name="Column15818" dataDxfId="706"/>
    <tableColumn id="15835" xr3:uid="{F3C7507A-120B-454E-9135-140B6C2A6795}" name="Column15819" dataDxfId="705"/>
    <tableColumn id="15836" xr3:uid="{C3032083-F5A2-4C20-B716-C10E7C1D2CA6}" name="Column15820" dataDxfId="704"/>
    <tableColumn id="15837" xr3:uid="{14B82D3A-CF65-41E9-83AB-1C70F2FF23C9}" name="Column15821" dataDxfId="703"/>
    <tableColumn id="15838" xr3:uid="{78E64B95-9E4A-4116-8199-3ED58C62819E}" name="Column15822" dataDxfId="702"/>
    <tableColumn id="15839" xr3:uid="{002BA70B-AC1D-4BA6-9BF5-B94F7496C7E2}" name="Column15823" dataDxfId="701"/>
    <tableColumn id="15840" xr3:uid="{55B39AB7-71FF-4BCF-B154-DC6F45D3B22A}" name="Column15824" dataDxfId="700"/>
    <tableColumn id="15841" xr3:uid="{C08C88FA-E180-4988-9FBA-22E810087204}" name="Column15825" dataDxfId="699"/>
    <tableColumn id="15842" xr3:uid="{239EC1CA-B400-4A4C-80AE-78068D5B4E29}" name="Column15826" dataDxfId="698"/>
    <tableColumn id="15843" xr3:uid="{F9256966-23D7-4AE2-B5D8-8C6860F10A71}" name="Column15827" dataDxfId="697"/>
    <tableColumn id="15844" xr3:uid="{0DB9D96A-CB8D-487C-8C3B-8A5715F4A903}" name="Column15828" dataDxfId="696"/>
    <tableColumn id="15845" xr3:uid="{67777AE7-1098-402B-832C-150A0A0D616B}" name="Column15829" dataDxfId="695"/>
    <tableColumn id="15846" xr3:uid="{95AD2E77-F2F3-46EF-B5BA-5A9C4BE940FC}" name="Column15830" dataDxfId="694"/>
    <tableColumn id="15847" xr3:uid="{9E75C0A5-32EB-4EE9-9031-736464F26A16}" name="Column15831" dataDxfId="693"/>
    <tableColumn id="15848" xr3:uid="{D0E41A5C-B88B-4205-AAD7-389AAAB82321}" name="Column15832" dataDxfId="692"/>
    <tableColumn id="15849" xr3:uid="{69ED27B4-E084-46DD-BCA1-FDEA2D46BFCA}" name="Column15833" dataDxfId="691"/>
    <tableColumn id="15850" xr3:uid="{50B50D2C-0EEB-4ACA-B583-77168F1D0353}" name="Column15834" dataDxfId="690"/>
    <tableColumn id="15851" xr3:uid="{09CBF124-1038-4828-BBF4-07C2BF632009}" name="Column15835" dataDxfId="689"/>
    <tableColumn id="15852" xr3:uid="{E81D17A8-ECFC-476F-8B3D-46B5581A1F22}" name="Column15836" dataDxfId="688"/>
    <tableColumn id="15853" xr3:uid="{1B94464A-18AE-41A5-84AF-B33DFB61069C}" name="Column15837" dataDxfId="687"/>
    <tableColumn id="15854" xr3:uid="{E71C0569-31F3-4B4E-8EF2-CB6194B641E5}" name="Column15838" dataDxfId="686"/>
    <tableColumn id="15855" xr3:uid="{574D1E17-8995-4F5B-9858-802F61684471}" name="Column15839" dataDxfId="685"/>
    <tableColumn id="15856" xr3:uid="{C6C3F9D6-95E9-49E9-A1C1-9CBB8279007F}" name="Column15840" dataDxfId="684"/>
    <tableColumn id="15857" xr3:uid="{BC1FB6FD-91BB-47CF-8673-FD531D1CC58C}" name="Column15841" dataDxfId="683"/>
    <tableColumn id="15858" xr3:uid="{93B3AFBC-E5E6-4E4C-BAAE-35B622CB7C63}" name="Column15842" dataDxfId="682"/>
    <tableColumn id="15859" xr3:uid="{9E02FB9C-8D5A-4419-B2F3-5D179DB59050}" name="Column15843" dataDxfId="681"/>
    <tableColumn id="15860" xr3:uid="{B805BD3D-1C41-4EF0-B54E-7ED6CE9B4AE5}" name="Column15844" dataDxfId="680"/>
    <tableColumn id="15861" xr3:uid="{F5F0BD1A-91FB-4E6C-86DB-6C1BA5E02B18}" name="Column15845" dataDxfId="679"/>
    <tableColumn id="15862" xr3:uid="{011FB8A1-DAEE-47BA-A016-795A1E617D23}" name="Column15846" dataDxfId="678"/>
    <tableColumn id="15863" xr3:uid="{64A49526-0D66-4C26-81B1-A7BDFC10583A}" name="Column15847" dataDxfId="677"/>
    <tableColumn id="15864" xr3:uid="{176A8203-DBFE-477D-8ABD-E029EC1C8A37}" name="Column15848" dataDxfId="676"/>
    <tableColumn id="15865" xr3:uid="{EF5604DB-350F-4A7F-8725-0611F31A93EA}" name="Column15849" dataDxfId="675"/>
    <tableColumn id="15866" xr3:uid="{A78ABA45-B65E-429A-A628-0AC6E5D5B1E4}" name="Column15850" dataDxfId="674"/>
    <tableColumn id="15867" xr3:uid="{E12F28F9-2AE6-4BDD-8CE8-28B0A3502B51}" name="Column15851" dataDxfId="673"/>
    <tableColumn id="15868" xr3:uid="{D3374C0C-D920-414C-A24F-F0BE68AD56CD}" name="Column15852" dataDxfId="672"/>
    <tableColumn id="15869" xr3:uid="{EE13EFD8-7718-46E4-B7A6-2F9E690382E7}" name="Column15853" dataDxfId="671"/>
    <tableColumn id="15870" xr3:uid="{E24F53CE-8A2E-4955-AADF-2DB1D5CC81F9}" name="Column15854" dataDxfId="670"/>
    <tableColumn id="15871" xr3:uid="{1729850B-2EAD-4221-8C94-0E20AA6D0A3F}" name="Column15855" dataDxfId="669"/>
    <tableColumn id="15872" xr3:uid="{6788A4CB-263D-44FE-A0D3-902405B30444}" name="Column15856" dataDxfId="668"/>
    <tableColumn id="15873" xr3:uid="{1C6619AF-E164-41A0-800C-48F655EFB55A}" name="Column15857" dataDxfId="667"/>
    <tableColumn id="15874" xr3:uid="{8ABBBA41-95CD-43CA-89C3-D8117F947409}" name="Column15858" dataDxfId="666"/>
    <tableColumn id="15875" xr3:uid="{2AC6462A-ED7F-498D-8CF2-03B14657F725}" name="Column15859" dataDxfId="665"/>
    <tableColumn id="15876" xr3:uid="{658A20FB-C27E-40A8-B446-02318CE04D0F}" name="Column15860" dataDxfId="664"/>
    <tableColumn id="15877" xr3:uid="{A6289B0D-E325-4026-BF85-F433BF8B9A11}" name="Column15861" dataDxfId="663"/>
    <tableColumn id="15878" xr3:uid="{ACA7A5AC-48D8-4860-BA7D-C7955FB27649}" name="Column15862" dataDxfId="662"/>
    <tableColumn id="15879" xr3:uid="{AF267FC9-B69F-4441-A9D6-F56F9EF0CCF3}" name="Column15863" dataDxfId="661"/>
    <tableColumn id="15880" xr3:uid="{CFEC584C-C4AD-4D48-B788-2C331A919A3D}" name="Column15864" dataDxfId="660"/>
    <tableColumn id="15881" xr3:uid="{3F2B178B-BEC9-4EE1-878E-C9A9FDDCCB72}" name="Column15865" dataDxfId="659"/>
    <tableColumn id="15882" xr3:uid="{17C5E7EC-32C8-4979-A9C8-7DB659849BF9}" name="Column15866" dataDxfId="658"/>
    <tableColumn id="15883" xr3:uid="{64DE8F4E-A239-45A2-B2E9-50852199CFA9}" name="Column15867" dataDxfId="657"/>
    <tableColumn id="15884" xr3:uid="{2B350254-3AA6-485C-93AD-EEF0F3F7F588}" name="Column15868" dataDxfId="656"/>
    <tableColumn id="15885" xr3:uid="{8C3395A2-482C-45EB-A0E8-BD9042BAA142}" name="Column15869" dataDxfId="655"/>
    <tableColumn id="15886" xr3:uid="{4FC1DA1B-B1DC-46D6-B2EE-28B892A8381E}" name="Column15870" dataDxfId="654"/>
    <tableColumn id="15887" xr3:uid="{9344A30C-1E97-4D28-87FD-B7A60098C6E2}" name="Column15871" dataDxfId="653"/>
    <tableColumn id="15888" xr3:uid="{7FB75DBB-40DB-4277-9680-DE475DF3CEC8}" name="Column15872" dataDxfId="652"/>
    <tableColumn id="15889" xr3:uid="{3C82FB3B-8B53-40CD-8988-F6D8203F37C8}" name="Column15873" dataDxfId="651"/>
    <tableColumn id="15890" xr3:uid="{48D146DE-5B5A-4906-B518-A9DCCF51C928}" name="Column15874" dataDxfId="650"/>
    <tableColumn id="15891" xr3:uid="{FD0466C6-A5AF-45C2-8932-D904DEA7D1C9}" name="Column15875" dataDxfId="649"/>
    <tableColumn id="15892" xr3:uid="{25B1B9D3-AF8D-4CB9-B277-DBD6E459E398}" name="Column15876" dataDxfId="648"/>
    <tableColumn id="15893" xr3:uid="{6BC3F155-40C0-48E5-B7F1-5CCC97BBDB84}" name="Column15877" dataDxfId="647"/>
    <tableColumn id="15894" xr3:uid="{700554A4-2A44-456A-8EF7-2F9DA8421BCA}" name="Column15878" dataDxfId="646"/>
    <tableColumn id="15895" xr3:uid="{A09A5A47-AE2C-4193-AB8B-7F158BF54CED}" name="Column15879" dataDxfId="645"/>
    <tableColumn id="15896" xr3:uid="{1B69A04C-268A-4929-A480-31DDDE5FE9C7}" name="Column15880" dataDxfId="644"/>
    <tableColumn id="15897" xr3:uid="{B4D1D2A7-2CB3-4CF3-82F8-9200AEC5E633}" name="Column15881" dataDxfId="643"/>
    <tableColumn id="15898" xr3:uid="{9DCF6F27-5BC6-4036-BFF5-D79C9BAAE3E8}" name="Column15882" dataDxfId="642"/>
    <tableColumn id="15899" xr3:uid="{D92C3060-D218-41E1-BE8F-A52336579C64}" name="Column15883" dataDxfId="641"/>
    <tableColumn id="15900" xr3:uid="{E10E8803-8FCE-4102-968E-B949501244B9}" name="Column15884" dataDxfId="640"/>
    <tableColumn id="15901" xr3:uid="{2FB7DBC2-C6D2-4E21-A1DB-D064FCD628F8}" name="Column15885" dataDxfId="639"/>
    <tableColumn id="15902" xr3:uid="{FD6DFC79-4EDC-4D0F-BC5A-7C0AC0EF4D74}" name="Column15886" dataDxfId="638"/>
    <tableColumn id="15903" xr3:uid="{991EEAB0-23C0-4D81-8DA8-F12DEA52F97C}" name="Column15887" dataDxfId="637"/>
    <tableColumn id="15904" xr3:uid="{647A6A18-777D-44B5-9CAA-65C5F69CB156}" name="Column15888" dataDxfId="636"/>
    <tableColumn id="15905" xr3:uid="{3873F9AA-D335-4CD3-9881-FE4083D908BA}" name="Column15889" dataDxfId="635"/>
    <tableColumn id="15906" xr3:uid="{3AC125FF-7457-49D3-A74C-DD7CB5F9A571}" name="Column15890" dataDxfId="634"/>
    <tableColumn id="15907" xr3:uid="{E85B0E57-8385-44E4-84A1-C3CE26FA8891}" name="Column15891" dataDxfId="633"/>
    <tableColumn id="15908" xr3:uid="{BE3AA097-CB6D-4CFB-B92F-3BA70F1BC638}" name="Column15892" dataDxfId="632"/>
    <tableColumn id="15909" xr3:uid="{0F6C1186-56F8-48EA-B3E8-581902A10FEC}" name="Column15893" dataDxfId="631"/>
    <tableColumn id="15910" xr3:uid="{CDA21C45-37A9-4D21-95EB-EC406AA8C55C}" name="Column15894" dataDxfId="630"/>
    <tableColumn id="15911" xr3:uid="{F6B49EC2-7D89-4F9F-9242-3D6FF3C314C3}" name="Column15895" dataDxfId="629"/>
    <tableColumn id="15912" xr3:uid="{684E46E3-3211-40B5-8D82-9DECA5418B23}" name="Column15896" dataDxfId="628"/>
    <tableColumn id="15913" xr3:uid="{F8FEF663-C68C-44D9-8CAE-857160CC426D}" name="Column15897" dataDxfId="627"/>
    <tableColumn id="15914" xr3:uid="{2EBD43C1-4860-4402-AB7C-509EDF6D9CCB}" name="Column15898" dataDxfId="626"/>
    <tableColumn id="15915" xr3:uid="{1662A131-ECCA-4E17-9560-F8A12355DB93}" name="Column15899" dataDxfId="625"/>
    <tableColumn id="15916" xr3:uid="{AA837BE7-E9F1-42E3-BC63-855B8201BBED}" name="Column15900" dataDxfId="624"/>
    <tableColumn id="15917" xr3:uid="{153FACBB-4E2D-4D48-883D-F68B9B7A2944}" name="Column15901" dataDxfId="623"/>
    <tableColumn id="15918" xr3:uid="{4AE21CB4-3993-4563-BD2B-540889C482A7}" name="Column15902" dataDxfId="622"/>
    <tableColumn id="15919" xr3:uid="{2D10C145-2A21-4E83-9854-B1A2E742D498}" name="Column15903" dataDxfId="621"/>
    <tableColumn id="15920" xr3:uid="{828ED707-261A-4B57-90CF-0D2D52DAAF25}" name="Column15904" dataDxfId="620"/>
    <tableColumn id="15921" xr3:uid="{1E548D35-37A8-4046-A7EB-811FBDC79130}" name="Column15905" dataDxfId="619"/>
    <tableColumn id="15922" xr3:uid="{D5A1603A-87F0-4790-B4EF-EA0C2B8D2F25}" name="Column15906" dataDxfId="618"/>
    <tableColumn id="15923" xr3:uid="{F5062011-2E1A-458E-8C3E-1739051D85A2}" name="Column15907" dataDxfId="617"/>
    <tableColumn id="15924" xr3:uid="{5A885602-240F-4858-8251-3DBA149513B6}" name="Column15908" dataDxfId="616"/>
    <tableColumn id="15925" xr3:uid="{F3B99E71-A25C-44AF-8A98-FC7E29238A16}" name="Column15909" dataDxfId="615"/>
    <tableColumn id="15926" xr3:uid="{81321FDA-2478-443C-81EF-B82615A4DB0D}" name="Column15910" dataDxfId="614"/>
    <tableColumn id="15927" xr3:uid="{F854879F-4257-40A6-8CF1-AF3C262F6071}" name="Column15911" dataDxfId="613"/>
    <tableColumn id="15928" xr3:uid="{94C72D9D-F667-4D1A-A8F4-0CF8B87CE50D}" name="Column15912" dataDxfId="612"/>
    <tableColumn id="15929" xr3:uid="{AF8C2AFC-C621-423E-A30F-AB5DBBFD1B8B}" name="Column15913" dataDxfId="611"/>
    <tableColumn id="15930" xr3:uid="{BA683FE9-BD92-4A1A-8FF9-E04C3F575484}" name="Column15914" dataDxfId="610"/>
    <tableColumn id="15931" xr3:uid="{B5156824-86E5-4034-AE67-FAA3638EBDCC}" name="Column15915" dataDxfId="609"/>
    <tableColumn id="15932" xr3:uid="{01763AD2-A171-4F3F-AF7F-8ED6B3CF48F3}" name="Column15916" dataDxfId="608"/>
    <tableColumn id="15933" xr3:uid="{8D7A7C0C-3F7E-4E1F-961B-504D77DF352D}" name="Column15917" dataDxfId="607"/>
    <tableColumn id="15934" xr3:uid="{3E85B670-9128-46B3-9415-158BB6DD080F}" name="Column15918" dataDxfId="606"/>
    <tableColumn id="15935" xr3:uid="{E1C7236B-6115-40AE-B088-A35DED1B4399}" name="Column15919" dataDxfId="605"/>
    <tableColumn id="15936" xr3:uid="{C0471568-4C63-4803-8E08-DEF255520F53}" name="Column15920" dataDxfId="604"/>
    <tableColumn id="15937" xr3:uid="{1041CDDA-9826-466E-8C3D-67FB73855300}" name="Column15921" dataDxfId="603"/>
    <tableColumn id="15938" xr3:uid="{5BCD772C-B9B1-4001-9B20-46D9167BB056}" name="Column15922" dataDxfId="602"/>
    <tableColumn id="15939" xr3:uid="{8785E5C0-A0FE-479A-BA3E-226506EB0F1C}" name="Column15923" dataDxfId="601"/>
    <tableColumn id="15940" xr3:uid="{37084BFB-7708-41EE-B396-07080C0AAA7A}" name="Column15924" dataDxfId="600"/>
    <tableColumn id="15941" xr3:uid="{0CA9FCDD-B7A8-47AB-AB0C-2090E6703709}" name="Column15925" dataDxfId="599"/>
    <tableColumn id="15942" xr3:uid="{F5721333-4AEF-431D-97A9-CEB809658B8E}" name="Column15926" dataDxfId="598"/>
    <tableColumn id="15943" xr3:uid="{75E81771-F7BD-4CD2-84A0-B6FE39C95E4E}" name="Column15927" dataDxfId="597"/>
    <tableColumn id="15944" xr3:uid="{E9DC8002-9F18-40CB-A625-938F628617D0}" name="Column15928" dataDxfId="596"/>
    <tableColumn id="15945" xr3:uid="{F10A1520-56FC-4254-9EC9-DD3316FBF43E}" name="Column15929" dataDxfId="595"/>
    <tableColumn id="15946" xr3:uid="{B2C38810-A81F-4EDA-91CC-8904F51B6684}" name="Column15930" dataDxfId="594"/>
    <tableColumn id="15947" xr3:uid="{F26AE6C6-C7C2-4C42-BE41-6B7AD98AC9AE}" name="Column15931" dataDxfId="593"/>
    <tableColumn id="15948" xr3:uid="{4FD5AE5E-8067-4B22-8EB2-96E4CC34C6A0}" name="Column15932" dataDxfId="592"/>
    <tableColumn id="15949" xr3:uid="{7ABBB56F-08E8-49BE-B95B-690F12E7253D}" name="Column15933" dataDxfId="591"/>
    <tableColumn id="15950" xr3:uid="{BABC7EA4-980D-4730-B694-146AC3BC1ACD}" name="Column15934" dataDxfId="590"/>
    <tableColumn id="15951" xr3:uid="{9C44CB65-1EEC-4B3A-A4F6-10B52D446DAE}" name="Column15935" dataDxfId="589"/>
    <tableColumn id="15952" xr3:uid="{4B0405C7-4A14-4711-9B0A-0EDB0FBCD664}" name="Column15936" dataDxfId="588"/>
    <tableColumn id="15953" xr3:uid="{A05A2B21-E082-4958-AFC1-0F0D4838EC74}" name="Column15937" dataDxfId="587"/>
    <tableColumn id="15954" xr3:uid="{F0303963-73AA-4FC0-86B6-19760A3238BF}" name="Column15938" dataDxfId="586"/>
    <tableColumn id="15955" xr3:uid="{7FC4821E-5EFE-4722-937F-F36861F3523B}" name="Column15939" dataDxfId="585"/>
    <tableColumn id="15956" xr3:uid="{31FC177D-DC01-4F4F-99AD-E190ADEE4561}" name="Column15940" dataDxfId="584"/>
    <tableColumn id="15957" xr3:uid="{2207920B-569D-47A0-8CF3-8672193F3B85}" name="Column15941" dataDxfId="583"/>
    <tableColumn id="15958" xr3:uid="{B5F5D59A-A878-408A-8452-E1051D58E55D}" name="Column15942" dataDxfId="582"/>
    <tableColumn id="15959" xr3:uid="{19F4611C-149F-4726-A3E2-C185B3CF03DA}" name="Column15943" dataDxfId="581"/>
    <tableColumn id="15960" xr3:uid="{7D3D8886-ECBC-4BD9-8F6D-259C703129C0}" name="Column15944" dataDxfId="580"/>
    <tableColumn id="15961" xr3:uid="{3662135C-1FAF-46C7-90AB-5D02227E7D61}" name="Column15945" dataDxfId="579"/>
    <tableColumn id="15962" xr3:uid="{95D06BE1-88E4-4741-AF7F-6B6245D58B50}" name="Column15946" dataDxfId="578"/>
    <tableColumn id="15963" xr3:uid="{BBFCB4B3-A99E-48C7-B114-4A6CB22C2A7D}" name="Column15947" dataDxfId="577"/>
    <tableColumn id="15964" xr3:uid="{41FD15B5-4C24-4B35-9464-0782029766DF}" name="Column15948" dataDxfId="576"/>
    <tableColumn id="15965" xr3:uid="{09ABC96B-8BC5-4DAD-A09F-60B6EBC969F5}" name="Column15949" dataDxfId="575"/>
    <tableColumn id="15966" xr3:uid="{D9D98C3B-0651-4BAB-AB07-0998F8A0AAD6}" name="Column15950" dataDxfId="574"/>
    <tableColumn id="15967" xr3:uid="{A18549F2-D3BE-4665-B49E-A75A14BFF5C1}" name="Column15951" dataDxfId="573"/>
    <tableColumn id="15968" xr3:uid="{BF121599-4A4B-4D1B-B293-3F2EBE0F39A1}" name="Column15952" dataDxfId="572"/>
    <tableColumn id="15969" xr3:uid="{57AEADBC-5DB1-413F-A6FC-A287DAE50BFF}" name="Column15953" dataDxfId="571"/>
    <tableColumn id="15970" xr3:uid="{E441B62F-D92F-4549-8843-E803DE48D306}" name="Column15954" dataDxfId="570"/>
    <tableColumn id="15971" xr3:uid="{9C0D2311-90EA-469B-B135-C4F400E19753}" name="Column15955" dataDxfId="569"/>
    <tableColumn id="15972" xr3:uid="{39792101-4EE9-4E90-A14C-B5166BA2211D}" name="Column15956" dataDxfId="568"/>
    <tableColumn id="15973" xr3:uid="{B5692D40-D9F9-4141-BD98-CBA1BDCF7348}" name="Column15957" dataDxfId="567"/>
    <tableColumn id="15974" xr3:uid="{4D84DFA1-D6E5-4016-8ECC-BB6A953EDB06}" name="Column15958" dataDxfId="566"/>
    <tableColumn id="15975" xr3:uid="{97F6A7C7-E655-4894-9485-49E54A5EC16F}" name="Column15959" dataDxfId="565"/>
    <tableColumn id="15976" xr3:uid="{846FC5E9-F954-4D3E-80EA-6F4363229341}" name="Column15960" dataDxfId="564"/>
    <tableColumn id="15977" xr3:uid="{35A308CB-F5A4-4E1D-B1AF-1C14D20F6085}" name="Column15961" dataDxfId="563"/>
    <tableColumn id="15978" xr3:uid="{6211877A-07E4-450D-BA48-FA1956BCBD8D}" name="Column15962" dataDxfId="562"/>
    <tableColumn id="15979" xr3:uid="{E422EF21-72F1-4314-B857-F7943A653F7D}" name="Column15963" dataDxfId="561"/>
    <tableColumn id="15980" xr3:uid="{6660A9C8-64F6-43EA-9167-336B3D3EDA96}" name="Column15964" dataDxfId="560"/>
    <tableColumn id="15981" xr3:uid="{BB5B78E9-2935-4386-A676-63857B23B1E7}" name="Column15965" dataDxfId="559"/>
    <tableColumn id="15982" xr3:uid="{A63D7ED7-D097-412F-A450-00135CB46FC6}" name="Column15966" dataDxfId="558"/>
    <tableColumn id="15983" xr3:uid="{74DAD99B-F82B-4F17-B023-3B2B43B24889}" name="Column15967" dataDxfId="557"/>
    <tableColumn id="15984" xr3:uid="{6C64CFD0-DA6F-4BA5-8D99-523EC0002402}" name="Column15968" dataDxfId="556"/>
    <tableColumn id="15985" xr3:uid="{004F2478-2CC4-4D9B-873B-6983C0F61B87}" name="Column15969" dataDxfId="555"/>
    <tableColumn id="15986" xr3:uid="{70EEC355-33CD-4FF8-B3A9-262338D1738B}" name="Column15970" dataDxfId="554"/>
    <tableColumn id="15987" xr3:uid="{7CA348A7-6E70-44F3-8769-E1EC4D4A814E}" name="Column15971" dataDxfId="553"/>
    <tableColumn id="15988" xr3:uid="{6A9C9B83-9AB2-4AB0-9F94-64FDB28E9E54}" name="Column15972" dataDxfId="552"/>
    <tableColumn id="15989" xr3:uid="{CEA483B1-70AD-4D31-A7ED-3B2DB07AC58A}" name="Column15973" dataDxfId="551"/>
    <tableColumn id="15990" xr3:uid="{31901159-9D10-41B0-8371-C8FF7A3071A1}" name="Column15974" dataDxfId="550"/>
    <tableColumn id="15991" xr3:uid="{11CDA23B-C723-4CFB-80FD-3B50409CEB95}" name="Column15975" dataDxfId="549"/>
    <tableColumn id="15992" xr3:uid="{1653DB07-826F-4C60-998B-CAE081AAEED4}" name="Column15976" dataDxfId="548"/>
    <tableColumn id="15993" xr3:uid="{F5CD148B-4D80-4BFF-8CCB-EC3B67E39A49}" name="Column15977" dataDxfId="547"/>
    <tableColumn id="15994" xr3:uid="{16BB796C-C117-4C9C-9C9A-E8219A0EF386}" name="Column15978" dataDxfId="546"/>
    <tableColumn id="15995" xr3:uid="{B3C76C66-C796-4609-94F6-94CF72F0AD38}" name="Column15979" dataDxfId="545"/>
    <tableColumn id="15996" xr3:uid="{296EED9D-A504-4000-A4EC-0D2FEA746C33}" name="Column15980" dataDxfId="544"/>
    <tableColumn id="15997" xr3:uid="{8459B7FE-A23F-4B36-A76B-24289E8DCAE3}" name="Column15981" dataDxfId="543"/>
    <tableColumn id="15998" xr3:uid="{BEF2B482-5242-48CD-8C24-963B7FEAD7B8}" name="Column15982" dataDxfId="542"/>
    <tableColumn id="15999" xr3:uid="{6C80D14A-D5C7-4F7A-B389-73E6BA0DB297}" name="Column15983" dataDxfId="541"/>
    <tableColumn id="16000" xr3:uid="{A3CA9984-8F4E-48F0-B7CE-6C40D14E80B0}" name="Column15984" dataDxfId="540"/>
    <tableColumn id="16001" xr3:uid="{08CE5026-F3FC-4E1E-BBA0-2DC899806A16}" name="Column15985" dataDxfId="539"/>
    <tableColumn id="16002" xr3:uid="{ABCB2A5D-66CA-45EF-8930-71E2B6B88737}" name="Column15986" dataDxfId="538"/>
    <tableColumn id="16003" xr3:uid="{8FF1DE74-6C74-41AC-A84E-384F8B0E0A91}" name="Column15987" dataDxfId="537"/>
    <tableColumn id="16004" xr3:uid="{28A0E2EF-EC5E-4A42-B1C9-E313E6A6ECC4}" name="Column15988" dataDxfId="536"/>
    <tableColumn id="16005" xr3:uid="{D31BA7B4-46E4-48D9-93E2-9B56E4D4585E}" name="Column15989" dataDxfId="535"/>
    <tableColumn id="16006" xr3:uid="{63BF3E41-54FD-42C8-8A62-903A6CBB8BBA}" name="Column15990" dataDxfId="534"/>
    <tableColumn id="16007" xr3:uid="{60C2718B-858B-456E-9D5D-719CC13530A7}" name="Column15991" dataDxfId="533"/>
    <tableColumn id="16008" xr3:uid="{E9FFEF8D-6984-4C02-BA64-9C712CC5052B}" name="Column15992" dataDxfId="532"/>
    <tableColumn id="16009" xr3:uid="{95769686-716F-4237-80AF-22D4E7DF932B}" name="Column15993" dataDxfId="531"/>
    <tableColumn id="16010" xr3:uid="{8CFCC6C8-3CEF-4DDD-8F9F-49A3FCB957D3}" name="Column15994" dataDxfId="530"/>
    <tableColumn id="16011" xr3:uid="{CD7CE21A-F865-4564-88CD-F9D83E25A036}" name="Column15995" dataDxfId="529"/>
    <tableColumn id="16012" xr3:uid="{8E286E78-8EA4-44B6-AEF8-360961DD28D3}" name="Column15996" dataDxfId="528"/>
    <tableColumn id="16013" xr3:uid="{0B70909B-9326-4140-92D5-BBE467A62FDE}" name="Column15997" dataDxfId="527"/>
    <tableColumn id="16014" xr3:uid="{F2F3FC61-786B-4142-9342-3B9DD374CBAB}" name="Column15998" dataDxfId="526"/>
    <tableColumn id="16015" xr3:uid="{5FA8A4E9-F942-4DF2-A046-171791A457D7}" name="Column15999" dataDxfId="525"/>
    <tableColumn id="16016" xr3:uid="{5B994E21-DDFE-40EE-A62E-98FF53A10899}" name="Column16000" dataDxfId="524"/>
    <tableColumn id="16017" xr3:uid="{6E7140D4-12BB-4706-8DA6-DAB7A36C82DB}" name="Column16001" dataDxfId="523"/>
    <tableColumn id="16018" xr3:uid="{7ACF2FE1-34F2-4377-95D6-B8822B6A97F5}" name="Column16002" dataDxfId="522"/>
    <tableColumn id="16019" xr3:uid="{35C3E11B-9D6E-4BC9-987B-52F74716C470}" name="Column16003" dataDxfId="521"/>
    <tableColumn id="16020" xr3:uid="{F267B23D-36F5-43F2-B991-99101770D0CF}" name="Column16004" dataDxfId="520"/>
    <tableColumn id="16021" xr3:uid="{59F56667-398C-4E42-A79E-79F0A7F10509}" name="Column16005" dataDxfId="519"/>
    <tableColumn id="16022" xr3:uid="{78714C2B-C1A1-466F-BB1A-9CF18BBBFC9A}" name="Column16006" dataDxfId="518"/>
    <tableColumn id="16023" xr3:uid="{99B9746F-F7FE-4FEC-BD7E-956D228BB4C1}" name="Column16007" dataDxfId="517"/>
    <tableColumn id="16024" xr3:uid="{54CFCBB1-48C8-4041-B6D9-5F5B76A7F641}" name="Column16008" dataDxfId="516"/>
    <tableColumn id="16025" xr3:uid="{F8DBA828-067E-438C-997B-69890DE14B1D}" name="Column16009" dataDxfId="515"/>
    <tableColumn id="16026" xr3:uid="{C00A5BC0-A0C1-40BA-84BA-D267E829477D}" name="Column16010" dataDxfId="514"/>
    <tableColumn id="16027" xr3:uid="{9A7F2E57-C937-4510-BB37-0426CF94EF57}" name="Column16011" dataDxfId="513"/>
    <tableColumn id="16028" xr3:uid="{0F413C48-689E-4017-9F7E-851BA2ECA73A}" name="Column16012" dataDxfId="512"/>
    <tableColumn id="16029" xr3:uid="{8A1C26AD-978A-45CA-AA5B-B6514FC4DD50}" name="Column16013" dataDxfId="511"/>
    <tableColumn id="16030" xr3:uid="{CB74BE57-585B-4523-92CE-358B14C5999A}" name="Column16014" dataDxfId="510"/>
    <tableColumn id="16031" xr3:uid="{B93724F9-ED06-4CF9-B9DD-9409F66B93B6}" name="Column16015" dataDxfId="509"/>
    <tableColumn id="16032" xr3:uid="{8AFC53C3-DE45-4A09-A82C-CB24F88A8593}" name="Column16016" dataDxfId="508"/>
    <tableColumn id="16033" xr3:uid="{6CAD1F25-180A-4D0E-83DC-2F15B65A4D39}" name="Column16017" dataDxfId="507"/>
    <tableColumn id="16034" xr3:uid="{11F59BD7-226D-44D4-B8A4-5AEBC811BDD7}" name="Column16018" dataDxfId="506"/>
    <tableColumn id="16035" xr3:uid="{8E5FFC6A-F8E0-4C14-99EF-48B2F5253A15}" name="Column16019" dataDxfId="505"/>
    <tableColumn id="16036" xr3:uid="{C7087114-81D3-4D4D-9D98-5880E08AF634}" name="Column16020" dataDxfId="504"/>
    <tableColumn id="16037" xr3:uid="{F29BC18A-484A-4DAF-9F7B-34EE29819B1A}" name="Column16021" dataDxfId="503"/>
    <tableColumn id="16038" xr3:uid="{6703FA2B-1228-48F4-8EA8-5A7C36E6B243}" name="Column16022" dataDxfId="502"/>
    <tableColumn id="16039" xr3:uid="{043732D5-0AEF-4C08-8861-0124E008017A}" name="Column16023" dataDxfId="501"/>
    <tableColumn id="16040" xr3:uid="{124B050E-9AB3-4D85-9CC8-C8B5147559B4}" name="Column16024" dataDxfId="500"/>
    <tableColumn id="16041" xr3:uid="{160B4112-F50F-44E8-A962-543269E0A05F}" name="Column16025" dataDxfId="499"/>
    <tableColumn id="16042" xr3:uid="{4DEC16EA-2913-46E5-BF6E-61F1E0C2123B}" name="Column16026" dataDxfId="498"/>
    <tableColumn id="16043" xr3:uid="{6AE5B16E-DFC5-405E-A02D-8D00C655FDBF}" name="Column16027" dataDxfId="497"/>
    <tableColumn id="16044" xr3:uid="{1ACB864A-EBBB-475F-93FB-5DC89A22DA67}" name="Column16028" dataDxfId="496"/>
    <tableColumn id="16045" xr3:uid="{DD25973C-DFF4-4721-AC39-F79C692B3CA3}" name="Column16029" dataDxfId="495"/>
    <tableColumn id="16046" xr3:uid="{584C70A5-5A5C-4DD3-88B8-4EADB18111F4}" name="Column16030" dataDxfId="494"/>
    <tableColumn id="16047" xr3:uid="{10C974C9-C1AE-44FD-AE10-3DE8BA55C7BC}" name="Column16031" dataDxfId="493"/>
    <tableColumn id="16048" xr3:uid="{E7CE7373-72C1-4594-A323-F5E6EF550D24}" name="Column16032" dataDxfId="492"/>
    <tableColumn id="16049" xr3:uid="{77809028-0150-43D4-8705-8C922FF1AC6F}" name="Column16033" dataDxfId="491"/>
    <tableColumn id="16050" xr3:uid="{BB8D8C46-4A6B-402D-B0ED-DB8E44AC7B04}" name="Column16034" dataDxfId="490"/>
    <tableColumn id="16051" xr3:uid="{44E1AF54-F4CF-4BF5-B3A0-DBFBEC6CD51A}" name="Column16035" dataDxfId="489"/>
    <tableColumn id="16052" xr3:uid="{839BA1E8-BF18-44C4-872B-74E2A2D4F4A3}" name="Column16036" dataDxfId="488"/>
    <tableColumn id="16053" xr3:uid="{3E83543B-75E0-47B4-AAA5-72E397EBFC86}" name="Column16037" dataDxfId="487"/>
    <tableColumn id="16054" xr3:uid="{53950D6B-E5A6-4BEA-8BF8-7EA6C9E7CAE7}" name="Column16038" dataDxfId="486"/>
    <tableColumn id="16055" xr3:uid="{8697AA05-9CA4-4295-918E-887FCE3B1AD9}" name="Column16039" dataDxfId="485"/>
    <tableColumn id="16056" xr3:uid="{80A999E3-DD33-42C7-B64E-5CDC254EAD40}" name="Column16040" dataDxfId="484"/>
    <tableColumn id="16057" xr3:uid="{68860B01-3557-44A9-80B2-DA757B2D0D72}" name="Column16041" dataDxfId="483"/>
    <tableColumn id="16058" xr3:uid="{F708224E-C807-47C5-9329-81AF673CCCBC}" name="Column16042" dataDxfId="482"/>
    <tableColumn id="16059" xr3:uid="{BF1A7F13-DCDE-4FF6-922A-AF9A8C7F0984}" name="Column16043" dataDxfId="481"/>
    <tableColumn id="16060" xr3:uid="{E0C69336-2403-4B4A-9B2C-1D430DFEA36C}" name="Column16044" dataDxfId="480"/>
    <tableColumn id="16061" xr3:uid="{AC84A201-A16A-446D-AC5D-B09F2D7F17BB}" name="Column16045" dataDxfId="479"/>
    <tableColumn id="16062" xr3:uid="{1A4BCB1C-83CF-4C6C-80A5-D2325444CC58}" name="Column16046" dataDxfId="478"/>
    <tableColumn id="16063" xr3:uid="{4997A772-D49E-48E9-9350-C2FF66F02709}" name="Column16047" dataDxfId="477"/>
    <tableColumn id="16064" xr3:uid="{1129DFD4-3B0D-4296-81FF-5B6BA85F17CD}" name="Column16048" dataDxfId="476"/>
    <tableColumn id="16065" xr3:uid="{25270EF0-3E40-44A2-A4B1-1FEDE121044C}" name="Column16049" dataDxfId="475"/>
    <tableColumn id="16066" xr3:uid="{FF83DB72-146D-44DA-8CA7-AAF8FF7884A1}" name="Column16050" dataDxfId="474"/>
    <tableColumn id="16067" xr3:uid="{E59E2976-7811-4CB6-8201-78E1C03A7D37}" name="Column16051" dataDxfId="473"/>
    <tableColumn id="16068" xr3:uid="{4B870A18-54EC-439E-8810-2BF25D8D1F8C}" name="Column16052" dataDxfId="472"/>
    <tableColumn id="16069" xr3:uid="{F7BA20CB-D560-45FD-903A-7825C6E2F42D}" name="Column16053" dataDxfId="471"/>
    <tableColumn id="16070" xr3:uid="{531AF58A-FCE5-4590-91B5-7A964E979A30}" name="Column16054" dataDxfId="470"/>
    <tableColumn id="16071" xr3:uid="{CE7D1BED-475C-47FC-AC19-E30966ACA4E7}" name="Column16055" dataDxfId="469"/>
    <tableColumn id="16072" xr3:uid="{C65C4E04-5EBA-4575-AD40-EF11726DAFFB}" name="Column16056" dataDxfId="468"/>
    <tableColumn id="16073" xr3:uid="{729F3985-FC0C-4B44-89D0-1F753192E128}" name="Column16057" dataDxfId="467"/>
    <tableColumn id="16074" xr3:uid="{5EC50A6D-1BEA-4053-A460-4B6184E01EFC}" name="Column16058" dataDxfId="466"/>
    <tableColumn id="16075" xr3:uid="{E31C8CA5-FC63-4439-B266-9879E3D24FAF}" name="Column16059" dataDxfId="465"/>
    <tableColumn id="16076" xr3:uid="{1F6DD631-A742-4E7D-B128-489D5FA9D81E}" name="Column16060" dataDxfId="464"/>
    <tableColumn id="16077" xr3:uid="{B31DE6CD-13C9-4142-A34F-9C92C8EA30A3}" name="Column16061" dataDxfId="463"/>
    <tableColumn id="16078" xr3:uid="{F12A0625-A3EF-4143-8136-4124EC2689A1}" name="Column16062" dataDxfId="462"/>
    <tableColumn id="16079" xr3:uid="{B401910D-BDD3-460E-9E3C-7251E90BB272}" name="Column16063" dataDxfId="461"/>
    <tableColumn id="16080" xr3:uid="{5C7EB85A-775C-4FC1-87BC-FBDEF68F764C}" name="Column16064" dataDxfId="460"/>
    <tableColumn id="16081" xr3:uid="{B892995D-9F88-4048-9FB7-EC86912826A3}" name="Column16065" dataDxfId="459"/>
    <tableColumn id="16082" xr3:uid="{F8D17F18-4298-4556-8E9F-111C0DAFAC68}" name="Column16066" dataDxfId="458"/>
    <tableColumn id="16083" xr3:uid="{8F41DFEB-CCB9-41EA-BA2C-4DA912259FD5}" name="Column16067" dataDxfId="457"/>
    <tableColumn id="16084" xr3:uid="{5DD1FD47-50F1-4DC8-A519-AAA209FAF194}" name="Column16068" dataDxfId="456"/>
    <tableColumn id="16085" xr3:uid="{844DD827-3C9B-4318-A1B5-865B55729D01}" name="Column16069" dataDxfId="455"/>
    <tableColumn id="16086" xr3:uid="{8A96A772-49EB-4BCB-B385-8FE4D00F012A}" name="Column16070" dataDxfId="454"/>
    <tableColumn id="16087" xr3:uid="{F1959D51-A806-4B29-8786-E886D15960CB}" name="Column16071" dataDxfId="453"/>
    <tableColumn id="16088" xr3:uid="{9DEBC795-CC9D-4ADD-9D65-6AA9EC177B5A}" name="Column16072" dataDxfId="452"/>
    <tableColumn id="16089" xr3:uid="{4359877C-702C-4716-8BD4-284CDBB89645}" name="Column16073" dataDxfId="451"/>
    <tableColumn id="16090" xr3:uid="{DF9312A9-5C85-43FF-B2A8-F9289EE6D34E}" name="Column16074" dataDxfId="450"/>
    <tableColumn id="16091" xr3:uid="{6D65EDF2-7148-4B92-A969-F0B881A9143F}" name="Column16075" dataDxfId="449"/>
    <tableColumn id="16092" xr3:uid="{75C1DBF3-3F40-47D9-8165-9B4699EA8EA8}" name="Column16076" dataDxfId="448"/>
    <tableColumn id="16093" xr3:uid="{230D1541-C65C-4CFE-A4AB-4143262D8E3A}" name="Column16077" dataDxfId="447"/>
    <tableColumn id="16094" xr3:uid="{54AA1A64-16E5-4A64-8D95-375160D1A0D1}" name="Column16078" dataDxfId="446"/>
    <tableColumn id="16095" xr3:uid="{2502A874-64A1-42DA-9924-3B2CEF47802D}" name="Column16079" dataDxfId="445"/>
    <tableColumn id="16096" xr3:uid="{E8D60CA0-0FDE-4682-B0E1-9652513C1AB2}" name="Column16080" dataDxfId="444"/>
    <tableColumn id="16097" xr3:uid="{2EAEAF47-40B0-460E-8D09-887D649B887C}" name="Column16081" dataDxfId="443"/>
    <tableColumn id="16098" xr3:uid="{A09A9649-B419-43DF-8FE1-2229CB91238B}" name="Column16082" dataDxfId="442"/>
    <tableColumn id="16099" xr3:uid="{A6A8AECA-1B63-49D3-BE8A-CE411D2433F7}" name="Column16083" dataDxfId="441"/>
    <tableColumn id="16100" xr3:uid="{18EF60F0-0E03-440C-B0DC-254D3611D8A9}" name="Column16084" dataDxfId="440"/>
    <tableColumn id="16101" xr3:uid="{FAAF6173-CE7F-486B-B3CF-CD95B36FA0FE}" name="Column16085" dataDxfId="439"/>
    <tableColumn id="16102" xr3:uid="{5413D6AE-C454-4808-B793-DC589639D27A}" name="Column16086" dataDxfId="438"/>
    <tableColumn id="16103" xr3:uid="{7A265AB3-3CEB-43B7-B66F-BBF332846D87}" name="Column16087" dataDxfId="437"/>
    <tableColumn id="16104" xr3:uid="{B1009B0F-3132-4177-8C15-B2206D8C5B80}" name="Column16088" dataDxfId="436"/>
    <tableColumn id="16105" xr3:uid="{245B7664-12C2-4458-A2CF-CE8A7C5A40A6}" name="Column16089" dataDxfId="435"/>
    <tableColumn id="16106" xr3:uid="{7D61D4AA-21DD-436C-8855-A41354697940}" name="Column16090" dataDxfId="434"/>
    <tableColumn id="16107" xr3:uid="{CD8D111F-1615-424D-AC5C-C743A869ED67}" name="Column16091" dataDxfId="433"/>
    <tableColumn id="16108" xr3:uid="{E516B9B2-BF4D-4515-91CE-62AFF5604371}" name="Column16092" dataDxfId="432"/>
    <tableColumn id="16109" xr3:uid="{3A34BD16-FDAC-4227-B0CC-F6A4C39586AE}" name="Column16093" dataDxfId="431"/>
    <tableColumn id="16110" xr3:uid="{D3BB1283-20D4-4C71-9A4C-74D1088094D1}" name="Column16094" dataDxfId="430"/>
    <tableColumn id="16111" xr3:uid="{3E26BFB0-2068-4DA8-95FB-10DA7EE9B322}" name="Column16095" dataDxfId="429"/>
    <tableColumn id="16112" xr3:uid="{5E5D9016-43A6-45C3-823A-1B11408CF083}" name="Column16096" dataDxfId="428"/>
    <tableColumn id="16113" xr3:uid="{E19B1EF7-7B4E-41DF-96AE-4FD439F0ED1B}" name="Column16097" dataDxfId="427"/>
    <tableColumn id="16114" xr3:uid="{A44CBF27-D53E-4E73-8588-F973A09CEE21}" name="Column16098" dataDxfId="426"/>
    <tableColumn id="16115" xr3:uid="{56D0DA8E-FAA9-477B-A0BC-886E1C2C3737}" name="Column16099" dataDxfId="425"/>
    <tableColumn id="16116" xr3:uid="{F1CD31FD-53CD-42D4-8BDE-00CF05EF5778}" name="Column16100" dataDxfId="424"/>
    <tableColumn id="16117" xr3:uid="{AB053334-6CF9-4FE7-8D45-1F82B997B6A5}" name="Column16101" dataDxfId="423"/>
    <tableColumn id="16118" xr3:uid="{977107C3-E8EC-45C2-B402-63BD6FABB8AA}" name="Column16102" dataDxfId="422"/>
    <tableColumn id="16119" xr3:uid="{73BCE64C-EF3C-4F00-B776-84E5042C8381}" name="Column16103" dataDxfId="421"/>
    <tableColumn id="16120" xr3:uid="{72ED7771-B360-4AB0-9F92-AB5A9526FB8E}" name="Column16104" dataDxfId="420"/>
    <tableColumn id="16121" xr3:uid="{87EC8883-0DBE-4488-93DC-769F2A5DC48F}" name="Column16105" dataDxfId="419"/>
    <tableColumn id="16122" xr3:uid="{8B251EDD-91FA-4EAD-9437-B9E598FE9616}" name="Column16106" dataDxfId="418"/>
    <tableColumn id="16123" xr3:uid="{0B76E3F1-0206-4147-8A9F-2DF7E9159B09}" name="Column16107" dataDxfId="417"/>
    <tableColumn id="16124" xr3:uid="{03A43684-D0D0-42EF-A938-E646B8A1A6FA}" name="Column16108" dataDxfId="416"/>
    <tableColumn id="16125" xr3:uid="{77193ACA-BC2D-4CC3-BAB5-3C40B2693318}" name="Column16109" dataDxfId="415"/>
    <tableColumn id="16126" xr3:uid="{CA0A8E97-EA36-4F79-883C-07CFE72A5CC1}" name="Column16110" dataDxfId="414"/>
    <tableColumn id="16127" xr3:uid="{E6D61466-B822-4DBA-B5AD-4D33064AAAA9}" name="Column16111" dataDxfId="413"/>
    <tableColumn id="16128" xr3:uid="{91B5276B-C94A-43F9-9451-866023D000DE}" name="Column16112" dataDxfId="412"/>
    <tableColumn id="16129" xr3:uid="{63685727-E7DE-4764-AFBE-692A870CD370}" name="Column16113" dataDxfId="411"/>
    <tableColumn id="16130" xr3:uid="{684F0EAD-AED2-46FD-8FB2-9999FB2D9C12}" name="Column16114" dataDxfId="410"/>
    <tableColumn id="16131" xr3:uid="{AE79DC28-A140-4993-A258-1F959936778D}" name="Column16115" dataDxfId="409"/>
    <tableColumn id="16132" xr3:uid="{E14C091B-96C7-42DB-8AE8-E12B3FA948F3}" name="Column16116" dataDxfId="408"/>
    <tableColumn id="16133" xr3:uid="{774C4FD9-7893-4D93-A511-753074B794E8}" name="Column16117" dataDxfId="407"/>
    <tableColumn id="16134" xr3:uid="{23417807-F9B5-4EE7-962A-97DE02928165}" name="Column16118" dataDxfId="406"/>
    <tableColumn id="16135" xr3:uid="{0F39432A-5EC6-47B2-B980-52A3143E2B9F}" name="Column16119" dataDxfId="405"/>
    <tableColumn id="16136" xr3:uid="{1062A213-2D77-4128-8432-D83A73B2E3D7}" name="Column16120" dataDxfId="404"/>
    <tableColumn id="16137" xr3:uid="{F31A8C30-5C4E-4CF3-869F-FA4AC40DD80F}" name="Column16121" dataDxfId="403"/>
    <tableColumn id="16138" xr3:uid="{FD6D1453-09A3-4F7C-8E50-DC8DAB4097AE}" name="Column16122" dataDxfId="402"/>
    <tableColumn id="16139" xr3:uid="{DCF47634-2C3B-41A8-BC9D-F715EB88C192}" name="Column16123" dataDxfId="401"/>
    <tableColumn id="16140" xr3:uid="{46055DB4-BEF8-4F0A-A7DF-DA09CE5061FF}" name="Column16124" dataDxfId="400"/>
    <tableColumn id="16141" xr3:uid="{BDBAAAF5-2E3A-4399-8F9E-68150ADB4419}" name="Column16125" dataDxfId="399"/>
    <tableColumn id="16142" xr3:uid="{8004C254-0BA5-44CE-AFBE-577D97601D6D}" name="Column16126" dataDxfId="398"/>
    <tableColumn id="16143" xr3:uid="{F5CABCC3-01BF-4C44-8C5E-C4BDB9938C84}" name="Column16127" dataDxfId="397"/>
    <tableColumn id="16144" xr3:uid="{BED60E56-1365-42DE-9715-571623563018}" name="Column16128" dataDxfId="396"/>
    <tableColumn id="16145" xr3:uid="{F3F6DACD-0A74-4101-8272-E396AF9862A1}" name="Column16129" dataDxfId="395"/>
    <tableColumn id="16146" xr3:uid="{81713378-4E74-49C8-B7C0-D29CF32A3158}" name="Column16130" dataDxfId="394"/>
    <tableColumn id="16147" xr3:uid="{782D03BB-8F58-450B-B688-63687862B29F}" name="Column16131" dataDxfId="393"/>
    <tableColumn id="16148" xr3:uid="{E9A00431-C68A-4E75-A59A-4F9F468B5AFA}" name="Column16132" dataDxfId="392"/>
    <tableColumn id="16149" xr3:uid="{7B14E971-1026-4288-A749-C424C5A10F00}" name="Column16133" dataDxfId="391"/>
    <tableColumn id="16150" xr3:uid="{B481363F-E6EC-4501-8018-51C5C2022DE5}" name="Column16134" dataDxfId="390"/>
    <tableColumn id="16151" xr3:uid="{B12355EE-721F-46E3-AFA0-8AADCCE49448}" name="Column16135" dataDxfId="389"/>
    <tableColumn id="16152" xr3:uid="{B16125E4-29D9-4256-87A0-9DF560AD718D}" name="Column16136" dataDxfId="388"/>
    <tableColumn id="16153" xr3:uid="{D8780AE6-AB9F-47F3-819B-3230B92D2BB3}" name="Column16137" dataDxfId="387"/>
    <tableColumn id="16154" xr3:uid="{374C88C7-64A5-4C39-9CC9-3BD91925DD3C}" name="Column16138" dataDxfId="386"/>
    <tableColumn id="16155" xr3:uid="{225FB059-84B1-45F5-8CA7-914C50B0ADE6}" name="Column16139" dataDxfId="385"/>
    <tableColumn id="16156" xr3:uid="{20A3D083-FAB8-4C3E-B106-D7446BFCCD8B}" name="Column16140" dataDxfId="384"/>
    <tableColumn id="16157" xr3:uid="{0B5E16F8-F489-4FD6-ACE7-6BD7B4B5282C}" name="Column16141" dataDxfId="383"/>
    <tableColumn id="16158" xr3:uid="{9E9D65AC-544B-403E-84CA-74C49428D5DE}" name="Column16142" dataDxfId="382"/>
    <tableColumn id="16159" xr3:uid="{4B73CD80-B575-4631-B890-89AB2E0FB4E6}" name="Column16143" dataDxfId="381"/>
    <tableColumn id="16160" xr3:uid="{10C9EF6C-8A15-420D-8350-9E0945DE9A5C}" name="Column16144" dataDxfId="380"/>
    <tableColumn id="16161" xr3:uid="{733E5583-C05F-4DCA-850C-7E7264C6DE05}" name="Column16145" dataDxfId="379"/>
    <tableColumn id="16162" xr3:uid="{2A8D7297-4F88-46B2-8767-AFD656162CA9}" name="Column16146" dataDxfId="378"/>
    <tableColumn id="16163" xr3:uid="{603B97BF-BC9D-40C8-8F56-DE8C4F149260}" name="Column16147" dataDxfId="377"/>
    <tableColumn id="16164" xr3:uid="{424D0CA8-7D21-4A8E-9B7E-776DC7F4F440}" name="Column16148" dataDxfId="376"/>
    <tableColumn id="16165" xr3:uid="{36BD1660-10A6-4103-93BA-3301C2C2B73D}" name="Column16149" dataDxfId="375"/>
    <tableColumn id="16166" xr3:uid="{5C57DA8A-51D7-48CC-8CF3-7FF89A02DCE3}" name="Column16150" dataDxfId="374"/>
    <tableColumn id="16167" xr3:uid="{03FB030C-3427-4A10-B56E-C0D0B0F2092F}" name="Column16151" dataDxfId="373"/>
    <tableColumn id="16168" xr3:uid="{E18CD558-E3CD-4602-803E-75AF72875A68}" name="Column16152" dataDxfId="372"/>
    <tableColumn id="16169" xr3:uid="{D400B945-EFFF-4AA2-B149-8B61B3FD7E0D}" name="Column16153" dataDxfId="371"/>
    <tableColumn id="16170" xr3:uid="{14A1D56E-DE5F-4FEA-B492-C305015A9714}" name="Column16154" dataDxfId="370"/>
    <tableColumn id="16171" xr3:uid="{9A6E3D14-2124-49E5-AE90-37DD7D418E67}" name="Column16155" dataDxfId="369"/>
    <tableColumn id="16172" xr3:uid="{20360DE7-CF88-4CF0-8B95-D988FB373AB7}" name="Column16156" dataDxfId="368"/>
    <tableColumn id="16173" xr3:uid="{3292A75E-4EAD-4438-9B1D-9A3FFD172087}" name="Column16157" dataDxfId="367"/>
    <tableColumn id="16174" xr3:uid="{AB222A77-17A1-45C2-BCD0-F9F90019BD72}" name="Column16158" dataDxfId="366"/>
    <tableColumn id="16175" xr3:uid="{8C890E0D-42BD-4159-9F78-D906A0A29AC4}" name="Column16159" dataDxfId="365"/>
    <tableColumn id="16176" xr3:uid="{C864F8BB-36B4-4DF8-A8C6-6B785C170133}" name="Column16160" dataDxfId="364"/>
    <tableColumn id="16177" xr3:uid="{43E612EC-88F2-4BB5-AB2E-D83111EB6906}" name="Column16161" dataDxfId="363"/>
    <tableColumn id="16178" xr3:uid="{6945DE58-1667-48B2-9EE4-4D0B8634920B}" name="Column16162" dataDxfId="362"/>
    <tableColumn id="16179" xr3:uid="{D3809CBC-9509-4799-B865-670827824F79}" name="Column16163" dataDxfId="361"/>
    <tableColumn id="16180" xr3:uid="{266609CF-6272-4150-9A8F-B908FB976758}" name="Column16164" dataDxfId="360"/>
    <tableColumn id="16181" xr3:uid="{F874F9DD-0A40-4573-B3FE-6AD5BB22409B}" name="Column16165" dataDxfId="359"/>
    <tableColumn id="16182" xr3:uid="{4CDEFEAD-3F16-4248-9600-401809E1AAC7}" name="Column16166" dataDxfId="358"/>
    <tableColumn id="16183" xr3:uid="{4999363C-1614-4192-8A96-9CA3F99E379D}" name="Column16167" dataDxfId="357"/>
    <tableColumn id="16184" xr3:uid="{66B9BFD0-4AE3-48EC-8ADA-26AA89DC0E73}" name="Column16168" dataDxfId="356"/>
    <tableColumn id="16185" xr3:uid="{B3D58126-572E-479D-BD3E-B64797FCC854}" name="Column16169" dataDxfId="355"/>
    <tableColumn id="16186" xr3:uid="{D69822BD-E8B0-46DC-A10C-B2650C6A6760}" name="Column16170" dataDxfId="354"/>
    <tableColumn id="16187" xr3:uid="{24FC521A-027E-4BB5-938B-DBD95E64ADA5}" name="Column16171" dataDxfId="353"/>
    <tableColumn id="16188" xr3:uid="{0600250C-8DAE-48D3-ACA7-8A24B7E0F282}" name="Column16172" dataDxfId="352"/>
    <tableColumn id="16189" xr3:uid="{1F0F0799-CD9D-4283-A84D-26F146B528FE}" name="Column16173" dataDxfId="351"/>
    <tableColumn id="16190" xr3:uid="{B90ED23F-5C4A-4162-A1A8-DE2CD9A82923}" name="Column16174" dataDxfId="350"/>
    <tableColumn id="16191" xr3:uid="{A2ECBA60-CE27-444C-B839-C03DAA691F77}" name="Column16175" dataDxfId="349"/>
    <tableColumn id="16192" xr3:uid="{AA16AA68-BD27-43A9-8CAE-E599DA145357}" name="Column16176" dataDxfId="348"/>
    <tableColumn id="16193" xr3:uid="{D7BC38B8-8F41-479D-8A02-201E228D5086}" name="Column16177" dataDxfId="347"/>
    <tableColumn id="16194" xr3:uid="{41E43D01-A23E-4B12-B35B-2F02022A7558}" name="Column16178" dataDxfId="346"/>
    <tableColumn id="16195" xr3:uid="{064ACC3E-DBC3-4881-BFAB-119241E60DBA}" name="Column16179" dataDxfId="345"/>
    <tableColumn id="16196" xr3:uid="{40C018E9-D107-45F8-9F24-F8904452A89D}" name="Column16180" dataDxfId="344"/>
    <tableColumn id="16197" xr3:uid="{602C5539-AE5F-4D96-9628-DE42DD3A133D}" name="Column16181" dataDxfId="343"/>
    <tableColumn id="16198" xr3:uid="{4E922CB1-A057-403F-854C-71F363E9A781}" name="Column16182" dataDxfId="342"/>
    <tableColumn id="16199" xr3:uid="{97A38C2D-3B1F-4AC0-8CA1-3A860049B50D}" name="Column16183" dataDxfId="341"/>
    <tableColumn id="16200" xr3:uid="{3BE3219A-877D-426D-9930-DBC9E7750577}" name="Column16184" dataDxfId="340"/>
    <tableColumn id="16201" xr3:uid="{B92E9FD0-353E-4232-A9C4-1C2C4A8A03C3}" name="Column16185" dataDxfId="339"/>
    <tableColumn id="16202" xr3:uid="{01DDBD0A-0D5F-4515-906C-9ED2FEE9F0F5}" name="Column16186" dataDxfId="338"/>
    <tableColumn id="16203" xr3:uid="{4A545C30-EB5E-4CF2-A961-9A517403D9A4}" name="Column16187" dataDxfId="337"/>
    <tableColumn id="16204" xr3:uid="{EFED137D-BF00-4380-BAEE-41C84FFFA23E}" name="Column16188" dataDxfId="336"/>
    <tableColumn id="16205" xr3:uid="{44B4F280-B7F7-4D76-BF8E-51CD530190EF}" name="Column16189" dataDxfId="335"/>
    <tableColumn id="16206" xr3:uid="{E4E37E67-E0B3-4572-8AD8-E86B7D12A8BD}" name="Column16190" dataDxfId="334"/>
    <tableColumn id="16207" xr3:uid="{E41340DF-098E-4927-A494-7034EF1E5C2C}" name="Column16191" dataDxfId="333"/>
    <tableColumn id="16208" xr3:uid="{BB60C1E2-1953-4914-A58D-36037423C4BB}" name="Column16192" dataDxfId="332"/>
    <tableColumn id="16209" xr3:uid="{663F3713-3C1A-445A-A3B6-6F4912442907}" name="Column16193" dataDxfId="331"/>
    <tableColumn id="16210" xr3:uid="{E00CBEB1-9EC4-4100-8CC5-0AB205B560E3}" name="Column16194" dataDxfId="330"/>
    <tableColumn id="16211" xr3:uid="{874004A9-23E8-4165-BC95-05C75CFE75A2}" name="Column16195" dataDxfId="329"/>
    <tableColumn id="16212" xr3:uid="{A12FE10D-F32B-46E1-AE3E-86B4AE878EA0}" name="Column16196" dataDxfId="328"/>
    <tableColumn id="16213" xr3:uid="{AF356105-A0FE-442C-8CF4-6E89E776EF32}" name="Column16197" dataDxfId="327"/>
    <tableColumn id="16214" xr3:uid="{115E6A7D-8577-4010-AFF8-B07E6232E070}" name="Column16198" dataDxfId="326"/>
    <tableColumn id="16215" xr3:uid="{6B851233-0F0D-4524-812C-CE145774C343}" name="Column16199" dataDxfId="325"/>
    <tableColumn id="16216" xr3:uid="{3E3508DB-71C0-41FE-9854-29B1B90D96A3}" name="Column16200" dataDxfId="324"/>
    <tableColumn id="16217" xr3:uid="{4E1AA196-78AF-4A3F-94A9-343FCB927F86}" name="Column16201" dataDxfId="323"/>
    <tableColumn id="16218" xr3:uid="{CBD49EC0-EA9F-4372-A743-75B07E82F7D3}" name="Column16202" dataDxfId="322"/>
    <tableColumn id="16219" xr3:uid="{9F30C4C2-21AA-48DC-A6CA-024443076FED}" name="Column16203" dataDxfId="321"/>
    <tableColumn id="16220" xr3:uid="{165A70FC-8F39-470B-9685-A3136B88BC4C}" name="Column16204" dataDxfId="320"/>
    <tableColumn id="16221" xr3:uid="{CA4725D6-9C84-4D41-B4A9-F29AFD6DAE4F}" name="Column16205" dataDxfId="319"/>
    <tableColumn id="16222" xr3:uid="{6168741E-24FE-473B-8301-5F70C9A52DA6}" name="Column16206" dataDxfId="318"/>
    <tableColumn id="16223" xr3:uid="{6C3B8EA1-F9D2-4F41-A376-D65ECEF1535C}" name="Column16207" dataDxfId="317"/>
    <tableColumn id="16224" xr3:uid="{E43F05E1-7828-44E6-A7A6-722AD7CB2F36}" name="Column16208" dataDxfId="316"/>
    <tableColumn id="16225" xr3:uid="{53CE3A09-2AA9-4E32-8E84-F68F62072DC1}" name="Column16209" dataDxfId="315"/>
    <tableColumn id="16226" xr3:uid="{59CC2F69-82E6-4829-9532-413B6F9DC4F7}" name="Column16210" dataDxfId="314"/>
    <tableColumn id="16227" xr3:uid="{A347AD52-412D-4F83-8304-E8271034FFE6}" name="Column16211" dataDxfId="313"/>
    <tableColumn id="16228" xr3:uid="{E3DE7A35-44DA-4B80-B519-2EC2B4E9E450}" name="Column16212" dataDxfId="312"/>
    <tableColumn id="16229" xr3:uid="{1D7D87D8-F9E2-47E3-B50B-6378DC0B0222}" name="Column16213" dataDxfId="311"/>
    <tableColumn id="16230" xr3:uid="{15A66E69-33A8-46BA-8F08-E095CCE02044}" name="Column16214" dataDxfId="310"/>
    <tableColumn id="16231" xr3:uid="{5F99A4E8-5B65-44E7-956F-1E204ACF7705}" name="Column16215" dataDxfId="309"/>
    <tableColumn id="16232" xr3:uid="{B0EC5462-FF48-4AB9-A616-11015AA1E7A1}" name="Column16216" dataDxfId="308"/>
    <tableColumn id="16233" xr3:uid="{BCD358BE-DA98-4E0D-B9F9-C1AD05B9AF01}" name="Column16217" dataDxfId="307"/>
    <tableColumn id="16234" xr3:uid="{DE8A2A86-23F7-4C7C-A7A1-4AA1E05F0F43}" name="Column16218" dataDxfId="306"/>
    <tableColumn id="16235" xr3:uid="{7B8E12FE-1902-4AEE-A56E-77A280272607}" name="Column16219" dataDxfId="305"/>
    <tableColumn id="16236" xr3:uid="{38EF068E-DA94-43C4-B3BA-3D53EC0CAD59}" name="Column16220" dataDxfId="304"/>
    <tableColumn id="16237" xr3:uid="{EC8CBA92-E2D2-4B70-844A-87472839D123}" name="Column16221" dataDxfId="303"/>
    <tableColumn id="16238" xr3:uid="{ACEFB397-1231-4B79-998E-DE3D7FF36154}" name="Column16222" dataDxfId="302"/>
    <tableColumn id="16239" xr3:uid="{A38EEFD9-CA99-48D4-97D2-2905534F48A1}" name="Column16223" dataDxfId="301"/>
    <tableColumn id="16240" xr3:uid="{73D4F0E1-7631-4521-9612-A46CD59F1149}" name="Column16224" dataDxfId="300"/>
    <tableColumn id="16241" xr3:uid="{2B19BBD5-1486-43DB-B230-B15A923BDA2A}" name="Column16225" dataDxfId="299"/>
    <tableColumn id="16242" xr3:uid="{811290DD-5631-4931-B6D7-8DB9D3D207C5}" name="Column16226" dataDxfId="298"/>
    <tableColumn id="16243" xr3:uid="{1B46B3DD-078A-401C-A9A2-B415A5E43D2E}" name="Column16227" dataDxfId="297"/>
    <tableColumn id="16244" xr3:uid="{983ED7F5-AD57-4863-A3AD-8BA7E4BEEE2F}" name="Column16228" dataDxfId="296"/>
    <tableColumn id="16245" xr3:uid="{7F570B2D-50E3-4482-B104-F56BCC492E1B}" name="Column16229" dataDxfId="295"/>
    <tableColumn id="16246" xr3:uid="{08C7983A-69B8-4D9D-9F44-B19E11DA8815}" name="Column16230" dataDxfId="294"/>
    <tableColumn id="16247" xr3:uid="{14885AE4-940E-4CCA-8B93-03869F4F4D21}" name="Column16231" dataDxfId="293"/>
    <tableColumn id="16248" xr3:uid="{E19A665E-A2D7-4884-AAB4-16C27937DF10}" name="Column16232" dataDxfId="292"/>
    <tableColumn id="16249" xr3:uid="{D988EE88-488C-464E-A745-8DF861B047ED}" name="Column16233" dataDxfId="291"/>
    <tableColumn id="16250" xr3:uid="{D2C788CC-89E1-44F9-8484-758BED1E9DA4}" name="Column16234" dataDxfId="290"/>
    <tableColumn id="16251" xr3:uid="{0BF68FCE-0011-4184-9C43-F7F675CB304D}" name="Column16235" dataDxfId="289"/>
    <tableColumn id="16252" xr3:uid="{AE236A59-95E2-4875-A961-577458D0AE05}" name="Column16236" dataDxfId="288"/>
    <tableColumn id="16253" xr3:uid="{30F01D3A-F446-4828-9C24-E8B17DB4D65B}" name="Column16237" dataDxfId="287"/>
    <tableColumn id="16254" xr3:uid="{8575B5C9-54A5-4EA9-B5A1-856A4786B2FE}" name="Column16238" dataDxfId="286"/>
    <tableColumn id="16255" xr3:uid="{3CB1986E-8634-43B8-855B-E3D72F1C6E1E}" name="Column16239" dataDxfId="285"/>
    <tableColumn id="16256" xr3:uid="{4EBABC87-133B-4A8D-9592-CE71C20CD018}" name="Column16240" dataDxfId="284"/>
    <tableColumn id="16257" xr3:uid="{74DFB9C9-BB14-4E52-BEE1-D03419103F5E}" name="Column16241" dataDxfId="283"/>
    <tableColumn id="16258" xr3:uid="{FF896ABE-B667-4A64-9DB2-A6BB89FFBDBE}" name="Column16242" dataDxfId="282"/>
    <tableColumn id="16259" xr3:uid="{914CA99C-D390-47E9-A89E-79110D40DC00}" name="Column16243" dataDxfId="281"/>
    <tableColumn id="16260" xr3:uid="{430D3181-B483-46F9-92BA-668AFF7DF19E}" name="Column16244" dataDxfId="280"/>
    <tableColumn id="16261" xr3:uid="{E4787F70-74D6-4296-85D1-1B50F5283D0E}" name="Column16245" dataDxfId="279"/>
    <tableColumn id="16262" xr3:uid="{9742EF74-4B4E-428B-BB7D-31AD5EA2AED9}" name="Column16246" dataDxfId="278"/>
    <tableColumn id="16263" xr3:uid="{4B753F6A-9ABE-4F3C-83D7-373643BF43AD}" name="Column16247" dataDxfId="277"/>
    <tableColumn id="16264" xr3:uid="{9641E546-DDDA-44FB-AFDD-13CEC545EC71}" name="Column16248" dataDxfId="276"/>
    <tableColumn id="16265" xr3:uid="{772C90A2-1FB1-4372-8092-9E8ECB05CD3C}" name="Column16249" dataDxfId="275"/>
    <tableColumn id="16266" xr3:uid="{71B54839-206B-40B9-8EEB-9E4068CE7F77}" name="Column16250" dataDxfId="274"/>
    <tableColumn id="16267" xr3:uid="{65F3FF5A-9073-42FD-B096-3246FCB86D7D}" name="Column16251" dataDxfId="273"/>
    <tableColumn id="16268" xr3:uid="{8DE48D3D-D290-4761-A998-359341D57FB5}" name="Column16252" dataDxfId="272"/>
    <tableColumn id="16269" xr3:uid="{B9D1C769-EC4E-4A44-A77A-3FA50B7674DC}" name="Column16253" dataDxfId="271"/>
    <tableColumn id="16270" xr3:uid="{722F11B2-BFA2-4727-9919-00E7A24169B7}" name="Column16254" dataDxfId="270"/>
    <tableColumn id="16271" xr3:uid="{1D14A264-169D-46A0-BAA5-E9BE058A22A3}" name="Column16255" dataDxfId="269"/>
    <tableColumn id="16272" xr3:uid="{7A282DC0-23AB-493B-BE29-181A0CB7C2C8}" name="Column16256" dataDxfId="268"/>
    <tableColumn id="16273" xr3:uid="{2D29271E-5103-4CDF-8433-978F094FC4B0}" name="Column16257" dataDxfId="267"/>
    <tableColumn id="16274" xr3:uid="{FF13FBA4-17C2-4635-9E72-269C40752308}" name="Column16258" dataDxfId="266"/>
    <tableColumn id="16275" xr3:uid="{C596FBDD-C749-400A-B74A-41A861835A74}" name="Column16259" dataDxfId="265"/>
    <tableColumn id="16276" xr3:uid="{6C816520-4DE9-4163-B843-51A5173B86F8}" name="Column16260" dataDxfId="264"/>
    <tableColumn id="16277" xr3:uid="{F9898024-D7FA-4F83-AB82-A7960D9F1C71}" name="Column16261" dataDxfId="263"/>
    <tableColumn id="16278" xr3:uid="{F55CFE30-5334-40A3-9B08-5A1ADEBEB9D3}" name="Column16262" dataDxfId="262"/>
    <tableColumn id="16279" xr3:uid="{82D3217E-B2CE-45D0-BF04-C2D756D331E4}" name="Column16263" dataDxfId="261"/>
    <tableColumn id="16280" xr3:uid="{7AFE2A9E-0F52-4379-9624-181F31BCE37A}" name="Column16264" dataDxfId="260"/>
    <tableColumn id="16281" xr3:uid="{0FE31E4F-3E59-411B-9877-6837ECB7AF07}" name="Column16265" dataDxfId="259"/>
    <tableColumn id="16282" xr3:uid="{7B7A1720-1AD3-4892-9473-1BD4ED3CCE0D}" name="Column16266" dataDxfId="258"/>
    <tableColumn id="16283" xr3:uid="{60C08988-15FE-43BD-828F-4602DA58B999}" name="Column16267" dataDxfId="257"/>
    <tableColumn id="16284" xr3:uid="{0FFD99CB-3C42-4290-9BB0-C50A50867070}" name="Column16268" dataDxfId="256"/>
    <tableColumn id="16285" xr3:uid="{6F25D52B-F7C3-4247-8348-4F71263BC76B}" name="Column16269" dataDxfId="255"/>
    <tableColumn id="16286" xr3:uid="{12AB08A6-6F0A-47A6-853D-4774D3B47A7A}" name="Column16270" dataDxfId="254"/>
    <tableColumn id="16287" xr3:uid="{99875ACC-3E49-4BFA-B6EE-5CCA6929C47A}" name="Column16271" dataDxfId="253"/>
    <tableColumn id="16288" xr3:uid="{06A18FF4-542A-49BD-934B-CE0294CC5A88}" name="Column16272" dataDxfId="252"/>
    <tableColumn id="16289" xr3:uid="{F31A07EE-743E-4299-A678-551F69D6A41A}" name="Column16273" dataDxfId="251"/>
    <tableColumn id="16290" xr3:uid="{F0EE97FE-33BF-4202-B4D3-D45931D800D2}" name="Column16274" dataDxfId="250"/>
    <tableColumn id="16291" xr3:uid="{37312978-496E-44B0-97F2-EB23071A38D2}" name="Column16275" dataDxfId="249"/>
    <tableColumn id="16292" xr3:uid="{3BA651DF-4F77-4F1E-91DE-8C9D90148A43}" name="Column16276" dataDxfId="248"/>
    <tableColumn id="16293" xr3:uid="{9137B8CC-D9A6-4156-A6B9-205191C03A8F}" name="Column16277" dataDxfId="247"/>
    <tableColumn id="16294" xr3:uid="{9E774A68-565D-4456-A5E2-56345645A692}" name="Column16278" dataDxfId="246"/>
    <tableColumn id="16295" xr3:uid="{5967B236-A4BA-4FF1-A608-61B409EF000B}" name="Column16279" dataDxfId="245"/>
    <tableColumn id="16296" xr3:uid="{C52AA007-0E2A-462F-9048-56E90F71336E}" name="Column16280" dataDxfId="244"/>
    <tableColumn id="16297" xr3:uid="{93EFCE6E-8AEF-41DB-B8B6-1B660A361093}" name="Column16281" dataDxfId="243"/>
    <tableColumn id="16298" xr3:uid="{71EB1402-3CCC-4523-9976-5F153E4DCBCF}" name="Column16282" dataDxfId="242"/>
    <tableColumn id="16299" xr3:uid="{C3706494-0279-4B59-96D1-38A5A66B1926}" name="Column16283" dataDxfId="241"/>
    <tableColumn id="16300" xr3:uid="{3CCD9AE3-8DC2-4E6D-9EF3-210B2F5C1AA7}" name="Column16284" dataDxfId="240"/>
    <tableColumn id="16301" xr3:uid="{11DDB45C-33B9-40E2-8A2B-DDEE1CC03DD0}" name="Column16285" dataDxfId="239"/>
    <tableColumn id="16302" xr3:uid="{59EBDF7C-5944-4C4C-B72A-15D0431C8D75}" name="Column16286" dataDxfId="238"/>
    <tableColumn id="16303" xr3:uid="{E4A2FB10-FE78-457D-8507-5371081F6660}" name="Column16287" dataDxfId="237"/>
    <tableColumn id="16304" xr3:uid="{6F88AC18-7890-49E0-9DE8-CE72C14D3347}" name="Column16288" dataDxfId="236"/>
    <tableColumn id="16305" xr3:uid="{2386E536-2477-401E-81B8-B7B61E200202}" name="Column16289" dataDxfId="235"/>
    <tableColumn id="16306" xr3:uid="{58727D7D-6DB7-4593-9957-53F93A652B71}" name="Column16290" dataDxfId="234"/>
    <tableColumn id="16307" xr3:uid="{8C38D13A-714D-4522-B8E6-B520D26005AE}" name="Column16291" dataDxfId="233"/>
    <tableColumn id="16308" xr3:uid="{FDC270E4-0E51-4A28-B3D3-643729876EA0}" name="Column16292" dataDxfId="232"/>
    <tableColumn id="16309" xr3:uid="{ECAF6537-A91E-45B2-B0D1-B41092B8D9BF}" name="Column16293" dataDxfId="231"/>
    <tableColumn id="16310" xr3:uid="{62F65B02-FE86-48E9-9F87-F537824258BE}" name="Column16294" dataDxfId="230"/>
    <tableColumn id="16311" xr3:uid="{4447F8D2-CA02-48FC-AF9B-DDED6F15CD10}" name="Column16295" dataDxfId="229"/>
    <tableColumn id="16312" xr3:uid="{CF8EB4D0-9A30-446B-8895-62E452985C5F}" name="Column16296" dataDxfId="228"/>
    <tableColumn id="16313" xr3:uid="{71E8AD02-AF5C-4203-BFDB-096AE29C3BD6}" name="Column16297" dataDxfId="227"/>
    <tableColumn id="16314" xr3:uid="{DE3899F4-E7A7-47ED-BC85-6E137E6A60EE}" name="Column16298" dataDxfId="226"/>
    <tableColumn id="16315" xr3:uid="{CC579235-A2D1-457A-BB06-DB1C675A2F4C}" name="Column16299" dataDxfId="225"/>
    <tableColumn id="16316" xr3:uid="{38A70B32-DCA3-49B5-89C1-CC3D5398A107}" name="Column16300" dataDxfId="224"/>
    <tableColumn id="16317" xr3:uid="{7BAFD1F4-FC7E-4838-A2F4-1ED7D08389FC}" name="Column16301" dataDxfId="223"/>
    <tableColumn id="16318" xr3:uid="{BD4328C8-3DBD-43FA-BF59-198C1207F938}" name="Column16302" dataDxfId="222"/>
    <tableColumn id="16319" xr3:uid="{D61DA805-939F-4C89-81B9-1012162B847D}" name="Column16303" dataDxfId="221"/>
    <tableColumn id="16320" xr3:uid="{42A7A688-2A32-42CD-82B9-F5DEDEF5255F}" name="Column16304" dataDxfId="220"/>
    <tableColumn id="16321" xr3:uid="{30590018-D28C-43B2-9294-74A11AAFC76E}" name="Column16305" dataDxfId="219"/>
    <tableColumn id="16322" xr3:uid="{13E2C3EC-EDBE-46A5-A38F-B7235EC00447}" name="Column16306" dataDxfId="218"/>
    <tableColumn id="16323" xr3:uid="{DED82709-EBC4-4D32-AEAC-61B0896DF9B3}" name="Column16307" dataDxfId="217"/>
    <tableColumn id="16324" xr3:uid="{AD0F8B41-FA2F-4962-B798-FE70481F17FC}" name="Column16308" dataDxfId="216"/>
    <tableColumn id="16325" xr3:uid="{49683BC7-C5FD-4E1D-9D15-36A0EC538F12}" name="Column16309" dataDxfId="215"/>
    <tableColumn id="16326" xr3:uid="{98453F48-298C-4189-9F9D-F5E57178847D}" name="Column16310" dataDxfId="214"/>
    <tableColumn id="16327" xr3:uid="{72FAFEA2-F7CF-4F74-9FED-ED6FF86036AA}" name="Column16311" dataDxfId="213"/>
    <tableColumn id="16328" xr3:uid="{B46241C0-24F9-41D2-B328-BEA8EE560702}" name="Column16312" dataDxfId="212"/>
    <tableColumn id="16329" xr3:uid="{ABEF8382-7835-4530-AE0B-E748D21428F6}" name="Column16313" dataDxfId="211"/>
    <tableColumn id="16330" xr3:uid="{77E5CEFE-58AA-4F41-89E7-87B54D7587A5}" name="Column16314" dataDxfId="210"/>
    <tableColumn id="16331" xr3:uid="{BC09364D-410C-463F-AF52-7D5993C8A960}" name="Column16315" dataDxfId="209"/>
    <tableColumn id="16332" xr3:uid="{83F3109B-B09D-4252-BCC8-E797175E5E27}" name="Column16316" dataDxfId="208"/>
    <tableColumn id="16333" xr3:uid="{83257605-2B5B-454A-A467-DF1C54025587}" name="Column16317" dataDxfId="207"/>
    <tableColumn id="16334" xr3:uid="{8BA0697B-BE67-4F44-9DF7-C7B91699DAB2}" name="Column16318" dataDxfId="206"/>
    <tableColumn id="16335" xr3:uid="{D30F612D-C573-4889-A98F-59DDE401102C}" name="Column16319" dataDxfId="205"/>
    <tableColumn id="16336" xr3:uid="{63C73149-0E74-457B-85DD-A79119432391}" name="Column16320" dataDxfId="204"/>
    <tableColumn id="16337" xr3:uid="{9238BA2A-EF53-49B5-827D-641E961717E3}" name="Column16321" dataDxfId="203"/>
    <tableColumn id="16338" xr3:uid="{8F3B1507-BCD4-44A2-B88D-28B356741907}" name="Column16322" dataDxfId="202"/>
    <tableColumn id="16339" xr3:uid="{94974EAB-C136-4C30-BADE-99B43604B317}" name="Column16323" dataDxfId="201"/>
    <tableColumn id="16340" xr3:uid="{1357154D-A80F-42C6-97FB-62BBF9B1C8C3}" name="Column16324" dataDxfId="200"/>
    <tableColumn id="16341" xr3:uid="{6EFF1224-DBF2-4504-BBF4-D4E45962E5B0}" name="Column16325" dataDxfId="199"/>
    <tableColumn id="16342" xr3:uid="{F74E78E6-2CF7-4D13-8496-BB2F5FA94AB1}" name="Column16326" dataDxfId="198"/>
    <tableColumn id="16343" xr3:uid="{1761FF70-BD31-456C-928C-9EC0706C4CE6}" name="Column16327" dataDxfId="197"/>
    <tableColumn id="16344" xr3:uid="{A90211D0-F80D-4A37-856D-F3D681AD306C}" name="Column16328" dataDxfId="196"/>
    <tableColumn id="16345" xr3:uid="{4576D2E9-E29D-4762-9BC0-64E7D04892C3}" name="Column16329" dataDxfId="195"/>
    <tableColumn id="16346" xr3:uid="{B23B0F52-30EA-4145-B90A-AD28EAD7E713}" name="Column16330" dataDxfId="194"/>
    <tableColumn id="16347" xr3:uid="{5366F553-DE97-4145-A577-C2692DF33668}" name="Column16331" dataDxfId="193"/>
    <tableColumn id="16348" xr3:uid="{A77F7FBD-8E76-4929-8E09-65C9ADC85178}" name="Column16332" dataDxfId="192"/>
    <tableColumn id="16349" xr3:uid="{0F81BAE2-0F36-4235-B2F6-5FA7883406E1}" name="Column16333" dataDxfId="191"/>
    <tableColumn id="16350" xr3:uid="{F4219D80-33AA-4BCC-97D8-2F1563A3FBEF}" name="Column16334" dataDxfId="190"/>
    <tableColumn id="16351" xr3:uid="{6C0CD06B-8BDE-4300-8908-D87EEB476B6A}" name="Column16335" dataDxfId="189"/>
    <tableColumn id="16352" xr3:uid="{81287783-C5AC-4759-AA1E-3BFCBBB69D2E}" name="Column16336" dataDxfId="188"/>
    <tableColumn id="16353" xr3:uid="{B6D3F152-8A94-4B5B-A860-CC379C28A241}" name="Column16337" dataDxfId="187"/>
    <tableColumn id="16354" xr3:uid="{6E35942C-7C1A-47AC-B4A3-C17A3FD97E3B}" name="Column16338" dataDxfId="186"/>
    <tableColumn id="16355" xr3:uid="{46648072-7621-4693-86EB-9078B073F656}" name="Column16339" dataDxfId="185"/>
    <tableColumn id="16356" xr3:uid="{A6C2CC49-44AD-4762-8296-E2FAA98F122C}" name="Column16340" dataDxfId="184"/>
    <tableColumn id="16357" xr3:uid="{73439EEE-B1B0-4CFF-A3E4-3379C3D16793}" name="Column16341" dataDxfId="183"/>
    <tableColumn id="16358" xr3:uid="{B3EBCB6B-DEFC-4D6C-B085-1C40865DDC8A}" name="Column16342" dataDxfId="182"/>
    <tableColumn id="16359" xr3:uid="{70635109-59E1-46A0-B398-BFB649484024}" name="Column16343" dataDxfId="181"/>
    <tableColumn id="16360" xr3:uid="{2BFCDAE5-C3CB-4599-8C92-3EFCC786140F}" name="Column16344" dataDxfId="180"/>
    <tableColumn id="16361" xr3:uid="{B3B386AB-B813-4A22-B89A-EDDA3CE4E026}" name="Column16345" dataDxfId="179"/>
    <tableColumn id="16362" xr3:uid="{4D6CDCA0-E695-4414-B81B-1D5496026295}" name="Column16346" dataDxfId="178"/>
    <tableColumn id="16363" xr3:uid="{6FEFF64E-4E29-45CA-9C7A-24FFABDB6B1C}" name="Column16347" dataDxfId="177"/>
    <tableColumn id="16364" xr3:uid="{457A61AC-FF83-42F6-A131-E434E10300C9}" name="Column16348" dataDxfId="176"/>
    <tableColumn id="16365" xr3:uid="{0EA2947C-B133-4F70-A580-D568E1945F9F}" name="Column16349" dataDxfId="175"/>
    <tableColumn id="16366" xr3:uid="{9C243601-8013-4481-B998-B391E44EC330}" name="Column16350" dataDxfId="174"/>
    <tableColumn id="16367" xr3:uid="{EB9DDC20-0673-4F8D-BF2D-A35F7C3BA830}" name="Column16351" dataDxfId="173"/>
    <tableColumn id="16368" xr3:uid="{218EBD7D-99E4-4D07-B5BE-991B595D338A}" name="Column16352" dataDxfId="172"/>
    <tableColumn id="16369" xr3:uid="{5068E379-62AD-4075-A897-72B5743FF448}" name="Column16353" dataDxfId="171"/>
    <tableColumn id="16370" xr3:uid="{A80EAC6A-7993-4E19-A681-14CB8F12D60B}" name="Column16354" dataDxfId="170"/>
    <tableColumn id="16371" xr3:uid="{8AB85234-3892-40F0-918A-B311C3CB9494}" name="Column16355" dataDxfId="169"/>
    <tableColumn id="16372" xr3:uid="{1490D71B-9122-44FF-8268-7740491A0ABB}" name="Column16356" dataDxfId="168"/>
    <tableColumn id="16373" xr3:uid="{AE8212E6-345E-4042-8B7F-E1E65A376660}" name="Column16357" dataDxfId="167"/>
    <tableColumn id="16374" xr3:uid="{E529125A-2990-4E24-9F27-B93FC7BFBB9B}" name="Column16358" dataDxfId="166"/>
    <tableColumn id="16375" xr3:uid="{FF7DB776-0167-4D8D-A7C0-772B14AF04AA}" name="Column16359" dataDxfId="165"/>
    <tableColumn id="16376" xr3:uid="{AE36CE4F-C879-4FA5-8F25-0A0A67349891}" name="Column16360" dataDxfId="164"/>
    <tableColumn id="16377" xr3:uid="{E821FA25-64B6-4E20-BC11-1D1368870FD1}" name="Column16361" dataDxfId="163"/>
    <tableColumn id="16378" xr3:uid="{134B27E4-9F95-463A-AA27-1F7B735EBF36}" name="Column16362" dataDxfId="162"/>
    <tableColumn id="16379" xr3:uid="{085CE380-49F7-4795-A2D4-6062AEBCD182}" name="Column16363" dataDxfId="161"/>
    <tableColumn id="16380" xr3:uid="{792AFF41-3387-4F43-8725-F64BC3CFE174}" name="Column16364" dataDxfId="160"/>
    <tableColumn id="16381" xr3:uid="{B989365F-F28D-4D77-A1DE-270A3F000381}" name="Column16365" dataDxfId="159"/>
    <tableColumn id="16382" xr3:uid="{E7659D08-DEB3-44A3-9374-777C424CA662}" name="Column16366" dataDxfId="158"/>
    <tableColumn id="16383" xr3:uid="{4327CDC6-EF7F-45E7-B621-7867D7641127}" name="Column16367" dataDxfId="157"/>
    <tableColumn id="16384" xr3:uid="{826EDAB2-BEF5-4DE8-A0A7-E0363E33F71D}" name="Column16368" dataDxfId="15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D74"/>
  <sheetViews>
    <sheetView tabSelected="1" workbookViewId="0">
      <selection activeCell="F47" sqref="F47"/>
    </sheetView>
  </sheetViews>
  <sheetFormatPr defaultColWidth="9.1796875" defaultRowHeight="14.5"/>
  <cols>
    <col min="1" max="1" width="6.54296875" style="113" customWidth="1"/>
    <col min="2" max="2" width="10.7265625" style="113" customWidth="1"/>
    <col min="3" max="3" width="17" style="113" customWidth="1"/>
    <col min="4" max="4" width="19.54296875" style="113" customWidth="1"/>
    <col min="5" max="5" width="22" style="113" customWidth="1"/>
    <col min="6" max="6" width="28.7265625" style="113" customWidth="1"/>
    <col min="7" max="7" width="10.7265625" style="113" customWidth="1"/>
    <col min="8" max="8" width="9.26953125" style="113" hidden="1" customWidth="1"/>
    <col min="9" max="9" width="11.1796875" style="113" hidden="1" customWidth="1"/>
    <col min="10" max="10" width="11.54296875" style="113" hidden="1" customWidth="1"/>
    <col min="11" max="11" width="13.81640625" style="113" customWidth="1"/>
    <col min="12" max="12" width="20.54296875" style="113" customWidth="1"/>
    <col min="13" max="13" width="14.54296875" style="113" customWidth="1"/>
    <col min="14" max="14" width="34.81640625" style="113" customWidth="1"/>
    <col min="15" max="15" width="33.1796875" style="113" customWidth="1"/>
    <col min="16" max="16" width="6" style="113" hidden="1" customWidth="1"/>
    <col min="17" max="17" width="5.81640625" style="113" customWidth="1"/>
    <col min="18" max="18" width="37.1796875" style="113" customWidth="1"/>
    <col min="19" max="19" width="24.453125" style="113" customWidth="1"/>
    <col min="20" max="16384" width="9.1796875" style="113"/>
  </cols>
  <sheetData>
    <row r="1" spans="1:16384" ht="21.75" customHeight="1">
      <c r="A1" s="114"/>
      <c r="B1" s="156" t="s">
        <v>0</v>
      </c>
      <c r="C1" s="156"/>
      <c r="D1" s="156"/>
      <c r="E1" s="156"/>
      <c r="F1" s="156"/>
      <c r="G1" s="156"/>
      <c r="H1" s="156"/>
      <c r="I1" s="156"/>
      <c r="J1" s="156"/>
      <c r="K1" s="156"/>
      <c r="L1" s="156"/>
      <c r="M1" s="156"/>
      <c r="N1" s="156"/>
      <c r="O1" s="18"/>
      <c r="P1" s="127"/>
      <c r="Q1" s="78"/>
      <c r="R1" s="78"/>
      <c r="S1" s="78"/>
    </row>
    <row r="2" spans="1:16384" ht="17.25" customHeight="1">
      <c r="B2" s="115" t="s">
        <v>1</v>
      </c>
      <c r="C2" s="157" t="str">
        <f t="array" aca="1" ref="C2" ca="1">"WP NR CA PC3 FR1 "&amp;INDIRECT("'Revision History WP template'!A3")</f>
        <v>WP NR CA PC3 FR1 v1.6.0</v>
      </c>
      <c r="D2" s="157"/>
      <c r="E2" s="157"/>
      <c r="F2" s="157"/>
      <c r="G2" s="157"/>
      <c r="H2" s="157"/>
      <c r="I2" s="157"/>
      <c r="J2" s="157"/>
      <c r="K2" s="157"/>
      <c r="L2" s="157"/>
      <c r="M2" s="157"/>
      <c r="N2" s="157"/>
      <c r="O2" s="18"/>
      <c r="P2" s="127"/>
      <c r="Q2" s="78"/>
      <c r="R2" s="78"/>
      <c r="S2" s="78"/>
    </row>
    <row r="3" spans="1:16384" ht="30" customHeight="1">
      <c r="B3" s="158" t="s">
        <v>2</v>
      </c>
      <c r="C3" s="158"/>
      <c r="D3" s="158"/>
      <c r="E3" s="158"/>
      <c r="F3" s="158"/>
      <c r="G3" s="158"/>
      <c r="H3" s="158"/>
      <c r="I3" s="158"/>
      <c r="J3" s="158"/>
      <c r="K3" s="158"/>
      <c r="L3" s="158"/>
      <c r="M3" s="158"/>
      <c r="N3" s="158"/>
      <c r="O3" s="78"/>
      <c r="P3" s="78"/>
      <c r="Q3" s="78"/>
      <c r="R3" s="78"/>
      <c r="S3" s="78"/>
    </row>
    <row r="4" spans="1:16384" ht="18">
      <c r="B4" s="150" t="s">
        <v>3</v>
      </c>
      <c r="C4" s="150"/>
      <c r="D4" s="150"/>
      <c r="E4" s="150"/>
      <c r="F4" s="150"/>
      <c r="G4" s="150"/>
      <c r="H4" s="150"/>
      <c r="I4" s="150"/>
      <c r="J4" s="150"/>
      <c r="K4" s="52"/>
      <c r="L4" s="53"/>
      <c r="M4" s="53"/>
      <c r="N4" s="17"/>
      <c r="O4" s="17"/>
      <c r="P4" s="17"/>
      <c r="Q4" s="17"/>
      <c r="R4" s="17"/>
      <c r="S4" s="17"/>
    </row>
    <row r="5" spans="1:16384" ht="35" customHeight="1">
      <c r="A5" s="19"/>
      <c r="B5" s="159" t="s">
        <v>4</v>
      </c>
      <c r="C5" s="159"/>
      <c r="D5" s="160" t="str">
        <f t="array" aca="1" ref="D5" ca="1">SUBSTITUTE(MID(CELL("filename"),SEARCH("[",CELL("filename"))+1,SEARCH("]",CELL("filename"))-SEARCH("[",CELL("filename"))-1),".xlsx","")</f>
        <v>WP_fallbacks_CA_n25A-n66A-n77(2A)_CA_n25A-n66A-n78(2A)</v>
      </c>
      <c r="E5" s="161"/>
      <c r="F5" s="162"/>
      <c r="K5" s="154" t="s">
        <v>5</v>
      </c>
      <c r="L5" s="155"/>
      <c r="M5" s="155"/>
      <c r="N5" s="155"/>
      <c r="O5" s="155"/>
      <c r="P5" s="155"/>
      <c r="Q5" s="155"/>
      <c r="R5" s="155"/>
      <c r="S5" s="55"/>
    </row>
    <row r="6" spans="1:16384" ht="18.5">
      <c r="A6" s="19"/>
      <c r="B6" s="145" t="s">
        <v>6</v>
      </c>
      <c r="C6" s="145"/>
      <c r="D6" s="146" t="s">
        <v>284</v>
      </c>
      <c r="E6" s="147"/>
      <c r="F6" s="148"/>
      <c r="K6" s="154" t="s">
        <v>7</v>
      </c>
      <c r="L6" s="155"/>
      <c r="M6" s="155"/>
      <c r="N6" s="155"/>
      <c r="O6" s="155"/>
      <c r="P6" s="155"/>
      <c r="Q6" s="155"/>
      <c r="R6" s="155"/>
      <c r="S6" s="134"/>
    </row>
    <row r="7" spans="1:16384" ht="15" customHeight="1">
      <c r="A7" s="19"/>
      <c r="B7" s="145" t="s">
        <v>8</v>
      </c>
      <c r="C7" s="145"/>
      <c r="D7" s="146" t="s">
        <v>285</v>
      </c>
      <c r="E7" s="147"/>
      <c r="F7" s="148"/>
      <c r="K7" s="152" t="s">
        <v>9</v>
      </c>
      <c r="L7" s="153"/>
      <c r="M7" s="153"/>
      <c r="N7" s="153"/>
      <c r="O7" s="153"/>
      <c r="P7" s="153"/>
      <c r="Q7" s="153"/>
      <c r="R7" s="153"/>
      <c r="S7" s="128"/>
    </row>
    <row r="8" spans="1:16384">
      <c r="A8" s="19"/>
      <c r="B8" s="145" t="s">
        <v>10</v>
      </c>
      <c r="C8" s="145"/>
      <c r="D8" s="146"/>
      <c r="E8" s="147"/>
      <c r="F8" s="148"/>
      <c r="K8" s="152"/>
      <c r="L8" s="153"/>
      <c r="M8" s="153"/>
      <c r="N8" s="153"/>
      <c r="O8" s="153"/>
      <c r="P8" s="153"/>
      <c r="Q8" s="153"/>
      <c r="R8" s="153"/>
      <c r="S8" s="128"/>
    </row>
    <row r="9" spans="1:16384">
      <c r="S9" s="128"/>
    </row>
    <row r="10" spans="1:16384" ht="18">
      <c r="B10" s="149" t="s">
        <v>11</v>
      </c>
      <c r="C10" s="149"/>
      <c r="D10" s="59">
        <f>'WP NR CA PC3 FR1'!$I$16</f>
        <v>1</v>
      </c>
      <c r="E10" s="18"/>
      <c r="F10" s="18"/>
      <c r="G10" s="18"/>
      <c r="H10" s="18"/>
      <c r="I10" s="18"/>
      <c r="J10" s="18"/>
      <c r="S10" s="128"/>
    </row>
    <row r="11" spans="1:16384">
      <c r="S11" s="128"/>
    </row>
    <row r="12" spans="1:16384" ht="18.75" customHeight="1">
      <c r="B12" s="150" t="s">
        <v>12</v>
      </c>
      <c r="C12" s="150"/>
      <c r="D12" s="150"/>
      <c r="E12" s="150"/>
      <c r="F12" s="150"/>
      <c r="G12" s="150"/>
      <c r="H12" s="150"/>
      <c r="I12" s="150"/>
      <c r="J12" s="150"/>
      <c r="S12" s="128"/>
    </row>
    <row r="13" spans="1:16384" ht="108" customHeight="1">
      <c r="A13" s="116"/>
      <c r="B13" s="151" t="s">
        <v>13</v>
      </c>
      <c r="C13" s="151"/>
      <c r="D13" s="151"/>
      <c r="E13" s="151"/>
      <c r="F13" s="151"/>
      <c r="G13" s="151"/>
      <c r="H13" s="151"/>
      <c r="I13" s="151"/>
      <c r="J13" s="151"/>
      <c r="K13" s="151"/>
      <c r="L13" s="151"/>
      <c r="M13" s="151"/>
      <c r="N13" s="151"/>
      <c r="S13" s="128"/>
    </row>
    <row r="14" spans="1:16384" ht="42">
      <c r="A14" s="117" t="s">
        <v>14</v>
      </c>
      <c r="B14" s="118" t="s">
        <v>15</v>
      </c>
      <c r="C14" s="117" t="s">
        <v>16</v>
      </c>
      <c r="D14" s="117" t="s">
        <v>17</v>
      </c>
      <c r="E14" s="117" t="s">
        <v>18</v>
      </c>
      <c r="F14" s="117" t="s">
        <v>19</v>
      </c>
      <c r="G14" s="117" t="s">
        <v>20</v>
      </c>
      <c r="H14" s="117" t="s">
        <v>21</v>
      </c>
      <c r="I14" s="117" t="s">
        <v>22</v>
      </c>
      <c r="J14" s="117" t="s">
        <v>23</v>
      </c>
      <c r="K14" s="117" t="s">
        <v>24</v>
      </c>
      <c r="L14" s="117" t="s">
        <v>25</v>
      </c>
      <c r="M14" s="117" t="s">
        <v>26</v>
      </c>
      <c r="N14" s="129" t="s">
        <v>27</v>
      </c>
      <c r="O14" s="130" t="s">
        <v>10</v>
      </c>
      <c r="P14" s="117" t="s">
        <v>28</v>
      </c>
      <c r="Q14" s="113" t="s">
        <v>297</v>
      </c>
      <c r="R14" s="113" t="s">
        <v>298</v>
      </c>
      <c r="S14" s="113" t="s">
        <v>299</v>
      </c>
      <c r="T14" s="113" t="s">
        <v>300</v>
      </c>
      <c r="U14" s="113" t="s">
        <v>301</v>
      </c>
      <c r="V14" s="113" t="s">
        <v>302</v>
      </c>
      <c r="W14" s="113" t="s">
        <v>303</v>
      </c>
      <c r="X14" s="113" t="s">
        <v>304</v>
      </c>
      <c r="Y14" s="113" t="s">
        <v>305</v>
      </c>
      <c r="Z14" s="113" t="s">
        <v>306</v>
      </c>
      <c r="AA14" s="113" t="s">
        <v>307</v>
      </c>
      <c r="AB14" s="113" t="s">
        <v>308</v>
      </c>
      <c r="AC14" s="113" t="s">
        <v>309</v>
      </c>
      <c r="AD14" s="113" t="s">
        <v>310</v>
      </c>
      <c r="AE14" s="113" t="s">
        <v>311</v>
      </c>
      <c r="AF14" s="113" t="s">
        <v>312</v>
      </c>
      <c r="AG14" s="113" t="s">
        <v>313</v>
      </c>
      <c r="AH14" s="113" t="s">
        <v>314</v>
      </c>
      <c r="AI14" s="113" t="s">
        <v>315</v>
      </c>
      <c r="AJ14" s="113" t="s">
        <v>316</v>
      </c>
      <c r="AK14" s="113" t="s">
        <v>317</v>
      </c>
      <c r="AL14" s="113" t="s">
        <v>318</v>
      </c>
      <c r="AM14" s="113" t="s">
        <v>319</v>
      </c>
      <c r="AN14" s="113" t="s">
        <v>320</v>
      </c>
      <c r="AO14" s="113" t="s">
        <v>321</v>
      </c>
      <c r="AP14" s="113" t="s">
        <v>322</v>
      </c>
      <c r="AQ14" s="113" t="s">
        <v>323</v>
      </c>
      <c r="AR14" s="113" t="s">
        <v>324</v>
      </c>
      <c r="AS14" s="113" t="s">
        <v>325</v>
      </c>
      <c r="AT14" s="113" t="s">
        <v>326</v>
      </c>
      <c r="AU14" s="113" t="s">
        <v>327</v>
      </c>
      <c r="AV14" s="113" t="s">
        <v>328</v>
      </c>
      <c r="AW14" s="113" t="s">
        <v>329</v>
      </c>
      <c r="AX14" s="113" t="s">
        <v>330</v>
      </c>
      <c r="AY14" s="113" t="s">
        <v>331</v>
      </c>
      <c r="AZ14" s="113" t="s">
        <v>332</v>
      </c>
      <c r="BA14" s="113" t="s">
        <v>333</v>
      </c>
      <c r="BB14" s="113" t="s">
        <v>334</v>
      </c>
      <c r="BC14" s="113" t="s">
        <v>335</v>
      </c>
      <c r="BD14" s="113" t="s">
        <v>336</v>
      </c>
      <c r="BE14" s="113" t="s">
        <v>337</v>
      </c>
      <c r="BF14" s="113" t="s">
        <v>338</v>
      </c>
      <c r="BG14" s="113" t="s">
        <v>339</v>
      </c>
      <c r="BH14" s="113" t="s">
        <v>340</v>
      </c>
      <c r="BI14" s="113" t="s">
        <v>341</v>
      </c>
      <c r="BJ14" s="113" t="s">
        <v>342</v>
      </c>
      <c r="BK14" s="113" t="s">
        <v>343</v>
      </c>
      <c r="BL14" s="113" t="s">
        <v>344</v>
      </c>
      <c r="BM14" s="113" t="s">
        <v>345</v>
      </c>
      <c r="BN14" s="113" t="s">
        <v>346</v>
      </c>
      <c r="BO14" s="113" t="s">
        <v>347</v>
      </c>
      <c r="BP14" s="113" t="s">
        <v>348</v>
      </c>
      <c r="BQ14" s="113" t="s">
        <v>349</v>
      </c>
      <c r="BR14" s="113" t="s">
        <v>350</v>
      </c>
      <c r="BS14" s="113" t="s">
        <v>351</v>
      </c>
      <c r="BT14" s="113" t="s">
        <v>352</v>
      </c>
      <c r="BU14" s="113" t="s">
        <v>353</v>
      </c>
      <c r="BV14" s="113" t="s">
        <v>354</v>
      </c>
      <c r="BW14" s="113" t="s">
        <v>355</v>
      </c>
      <c r="BX14" s="113" t="s">
        <v>356</v>
      </c>
      <c r="BY14" s="113" t="s">
        <v>357</v>
      </c>
      <c r="BZ14" s="113" t="s">
        <v>358</v>
      </c>
      <c r="CA14" s="113" t="s">
        <v>359</v>
      </c>
      <c r="CB14" s="113" t="s">
        <v>360</v>
      </c>
      <c r="CC14" s="113" t="s">
        <v>361</v>
      </c>
      <c r="CD14" s="113" t="s">
        <v>362</v>
      </c>
      <c r="CE14" s="113" t="s">
        <v>363</v>
      </c>
      <c r="CF14" s="113" t="s">
        <v>364</v>
      </c>
      <c r="CG14" s="113" t="s">
        <v>365</v>
      </c>
      <c r="CH14" s="113" t="s">
        <v>366</v>
      </c>
      <c r="CI14" s="113" t="s">
        <v>367</v>
      </c>
      <c r="CJ14" s="113" t="s">
        <v>368</v>
      </c>
      <c r="CK14" s="113" t="s">
        <v>369</v>
      </c>
      <c r="CL14" s="113" t="s">
        <v>370</v>
      </c>
      <c r="CM14" s="113" t="s">
        <v>371</v>
      </c>
      <c r="CN14" s="113" t="s">
        <v>372</v>
      </c>
      <c r="CO14" s="113" t="s">
        <v>373</v>
      </c>
      <c r="CP14" s="113" t="s">
        <v>374</v>
      </c>
      <c r="CQ14" s="113" t="s">
        <v>375</v>
      </c>
      <c r="CR14" s="113" t="s">
        <v>376</v>
      </c>
      <c r="CS14" s="113" t="s">
        <v>377</v>
      </c>
      <c r="CT14" s="113" t="s">
        <v>378</v>
      </c>
      <c r="CU14" s="113" t="s">
        <v>379</v>
      </c>
      <c r="CV14" s="113" t="s">
        <v>380</v>
      </c>
      <c r="CW14" s="113" t="s">
        <v>381</v>
      </c>
      <c r="CX14" s="113" t="s">
        <v>382</v>
      </c>
      <c r="CY14" s="113" t="s">
        <v>383</v>
      </c>
      <c r="CZ14" s="113" t="s">
        <v>384</v>
      </c>
      <c r="DA14" s="113" t="s">
        <v>385</v>
      </c>
      <c r="DB14" s="113" t="s">
        <v>386</v>
      </c>
      <c r="DC14" s="113" t="s">
        <v>387</v>
      </c>
      <c r="DD14" s="113" t="s">
        <v>388</v>
      </c>
      <c r="DE14" s="113" t="s">
        <v>389</v>
      </c>
      <c r="DF14" s="113" t="s">
        <v>390</v>
      </c>
      <c r="DG14" s="113" t="s">
        <v>391</v>
      </c>
      <c r="DH14" s="113" t="s">
        <v>392</v>
      </c>
      <c r="DI14" s="113" t="s">
        <v>393</v>
      </c>
      <c r="DJ14" s="113" t="s">
        <v>394</v>
      </c>
      <c r="DK14" s="113" t="s">
        <v>395</v>
      </c>
      <c r="DL14" s="113" t="s">
        <v>396</v>
      </c>
      <c r="DM14" s="113" t="s">
        <v>397</v>
      </c>
      <c r="DN14" s="113" t="s">
        <v>398</v>
      </c>
      <c r="DO14" s="113" t="s">
        <v>399</v>
      </c>
      <c r="DP14" s="113" t="s">
        <v>400</v>
      </c>
      <c r="DQ14" s="113" t="s">
        <v>401</v>
      </c>
      <c r="DR14" s="113" t="s">
        <v>402</v>
      </c>
      <c r="DS14" s="113" t="s">
        <v>403</v>
      </c>
      <c r="DT14" s="113" t="s">
        <v>404</v>
      </c>
      <c r="DU14" s="113" t="s">
        <v>405</v>
      </c>
      <c r="DV14" s="113" t="s">
        <v>406</v>
      </c>
      <c r="DW14" s="113" t="s">
        <v>407</v>
      </c>
      <c r="DX14" s="113" t="s">
        <v>408</v>
      </c>
      <c r="DY14" s="113" t="s">
        <v>409</v>
      </c>
      <c r="DZ14" s="113" t="s">
        <v>410</v>
      </c>
      <c r="EA14" s="113" t="s">
        <v>411</v>
      </c>
      <c r="EB14" s="113" t="s">
        <v>412</v>
      </c>
      <c r="EC14" s="113" t="s">
        <v>413</v>
      </c>
      <c r="ED14" s="113" t="s">
        <v>414</v>
      </c>
      <c r="EE14" s="113" t="s">
        <v>415</v>
      </c>
      <c r="EF14" s="113" t="s">
        <v>416</v>
      </c>
      <c r="EG14" s="113" t="s">
        <v>417</v>
      </c>
      <c r="EH14" s="113" t="s">
        <v>418</v>
      </c>
      <c r="EI14" s="113" t="s">
        <v>419</v>
      </c>
      <c r="EJ14" s="113" t="s">
        <v>420</v>
      </c>
      <c r="EK14" s="113" t="s">
        <v>421</v>
      </c>
      <c r="EL14" s="113" t="s">
        <v>422</v>
      </c>
      <c r="EM14" s="113" t="s">
        <v>423</v>
      </c>
      <c r="EN14" s="113" t="s">
        <v>424</v>
      </c>
      <c r="EO14" s="113" t="s">
        <v>425</v>
      </c>
      <c r="EP14" s="113" t="s">
        <v>426</v>
      </c>
      <c r="EQ14" s="113" t="s">
        <v>427</v>
      </c>
      <c r="ER14" s="113" t="s">
        <v>428</v>
      </c>
      <c r="ES14" s="113" t="s">
        <v>429</v>
      </c>
      <c r="ET14" s="113" t="s">
        <v>430</v>
      </c>
      <c r="EU14" s="113" t="s">
        <v>431</v>
      </c>
      <c r="EV14" s="113" t="s">
        <v>432</v>
      </c>
      <c r="EW14" s="113" t="s">
        <v>433</v>
      </c>
      <c r="EX14" s="113" t="s">
        <v>434</v>
      </c>
      <c r="EY14" s="113" t="s">
        <v>435</v>
      </c>
      <c r="EZ14" s="113" t="s">
        <v>436</v>
      </c>
      <c r="FA14" s="113" t="s">
        <v>437</v>
      </c>
      <c r="FB14" s="113" t="s">
        <v>438</v>
      </c>
      <c r="FC14" s="113" t="s">
        <v>439</v>
      </c>
      <c r="FD14" s="113" t="s">
        <v>440</v>
      </c>
      <c r="FE14" s="113" t="s">
        <v>441</v>
      </c>
      <c r="FF14" s="113" t="s">
        <v>442</v>
      </c>
      <c r="FG14" s="113" t="s">
        <v>443</v>
      </c>
      <c r="FH14" s="113" t="s">
        <v>444</v>
      </c>
      <c r="FI14" s="113" t="s">
        <v>445</v>
      </c>
      <c r="FJ14" s="113" t="s">
        <v>446</v>
      </c>
      <c r="FK14" s="113" t="s">
        <v>447</v>
      </c>
      <c r="FL14" s="113" t="s">
        <v>448</v>
      </c>
      <c r="FM14" s="113" t="s">
        <v>449</v>
      </c>
      <c r="FN14" s="113" t="s">
        <v>450</v>
      </c>
      <c r="FO14" s="113" t="s">
        <v>451</v>
      </c>
      <c r="FP14" s="113" t="s">
        <v>452</v>
      </c>
      <c r="FQ14" s="113" t="s">
        <v>453</v>
      </c>
      <c r="FR14" s="113" t="s">
        <v>454</v>
      </c>
      <c r="FS14" s="113" t="s">
        <v>455</v>
      </c>
      <c r="FT14" s="113" t="s">
        <v>456</v>
      </c>
      <c r="FU14" s="113" t="s">
        <v>457</v>
      </c>
      <c r="FV14" s="113" t="s">
        <v>458</v>
      </c>
      <c r="FW14" s="113" t="s">
        <v>459</v>
      </c>
      <c r="FX14" s="113" t="s">
        <v>460</v>
      </c>
      <c r="FY14" s="113" t="s">
        <v>461</v>
      </c>
      <c r="FZ14" s="113" t="s">
        <v>462</v>
      </c>
      <c r="GA14" s="113" t="s">
        <v>463</v>
      </c>
      <c r="GB14" s="113" t="s">
        <v>464</v>
      </c>
      <c r="GC14" s="113" t="s">
        <v>465</v>
      </c>
      <c r="GD14" s="113" t="s">
        <v>466</v>
      </c>
      <c r="GE14" s="113" t="s">
        <v>467</v>
      </c>
      <c r="GF14" s="113" t="s">
        <v>468</v>
      </c>
      <c r="GG14" s="113" t="s">
        <v>469</v>
      </c>
      <c r="GH14" s="113" t="s">
        <v>470</v>
      </c>
      <c r="GI14" s="113" t="s">
        <v>471</v>
      </c>
      <c r="GJ14" s="113" t="s">
        <v>472</v>
      </c>
      <c r="GK14" s="113" t="s">
        <v>473</v>
      </c>
      <c r="GL14" s="113" t="s">
        <v>474</v>
      </c>
      <c r="GM14" s="113" t="s">
        <v>475</v>
      </c>
      <c r="GN14" s="113" t="s">
        <v>476</v>
      </c>
      <c r="GO14" s="113" t="s">
        <v>477</v>
      </c>
      <c r="GP14" s="113" t="s">
        <v>478</v>
      </c>
      <c r="GQ14" s="113" t="s">
        <v>479</v>
      </c>
      <c r="GR14" s="113" t="s">
        <v>480</v>
      </c>
      <c r="GS14" s="113" t="s">
        <v>481</v>
      </c>
      <c r="GT14" s="113" t="s">
        <v>482</v>
      </c>
      <c r="GU14" s="113" t="s">
        <v>483</v>
      </c>
      <c r="GV14" s="113" t="s">
        <v>484</v>
      </c>
      <c r="GW14" s="113" t="s">
        <v>485</v>
      </c>
      <c r="GX14" s="113" t="s">
        <v>486</v>
      </c>
      <c r="GY14" s="113" t="s">
        <v>487</v>
      </c>
      <c r="GZ14" s="113" t="s">
        <v>488</v>
      </c>
      <c r="HA14" s="113" t="s">
        <v>489</v>
      </c>
      <c r="HB14" s="113" t="s">
        <v>490</v>
      </c>
      <c r="HC14" s="113" t="s">
        <v>491</v>
      </c>
      <c r="HD14" s="113" t="s">
        <v>492</v>
      </c>
      <c r="HE14" s="113" t="s">
        <v>493</v>
      </c>
      <c r="HF14" s="113" t="s">
        <v>494</v>
      </c>
      <c r="HG14" s="113" t="s">
        <v>495</v>
      </c>
      <c r="HH14" s="113" t="s">
        <v>496</v>
      </c>
      <c r="HI14" s="113" t="s">
        <v>497</v>
      </c>
      <c r="HJ14" s="113" t="s">
        <v>498</v>
      </c>
      <c r="HK14" s="113" t="s">
        <v>499</v>
      </c>
      <c r="HL14" s="113" t="s">
        <v>500</v>
      </c>
      <c r="HM14" s="113" t="s">
        <v>501</v>
      </c>
      <c r="HN14" s="113" t="s">
        <v>502</v>
      </c>
      <c r="HO14" s="113" t="s">
        <v>503</v>
      </c>
      <c r="HP14" s="113" t="s">
        <v>504</v>
      </c>
      <c r="HQ14" s="113" t="s">
        <v>505</v>
      </c>
      <c r="HR14" s="113" t="s">
        <v>506</v>
      </c>
      <c r="HS14" s="113" t="s">
        <v>507</v>
      </c>
      <c r="HT14" s="113" t="s">
        <v>508</v>
      </c>
      <c r="HU14" s="113" t="s">
        <v>509</v>
      </c>
      <c r="HV14" s="113" t="s">
        <v>510</v>
      </c>
      <c r="HW14" s="113" t="s">
        <v>511</v>
      </c>
      <c r="HX14" s="113" t="s">
        <v>512</v>
      </c>
      <c r="HY14" s="113" t="s">
        <v>513</v>
      </c>
      <c r="HZ14" s="113" t="s">
        <v>514</v>
      </c>
      <c r="IA14" s="113" t="s">
        <v>515</v>
      </c>
      <c r="IB14" s="113" t="s">
        <v>516</v>
      </c>
      <c r="IC14" s="113" t="s">
        <v>517</v>
      </c>
      <c r="ID14" s="113" t="s">
        <v>518</v>
      </c>
      <c r="IE14" s="113" t="s">
        <v>519</v>
      </c>
      <c r="IF14" s="113" t="s">
        <v>520</v>
      </c>
      <c r="IG14" s="113" t="s">
        <v>521</v>
      </c>
      <c r="IH14" s="113" t="s">
        <v>522</v>
      </c>
      <c r="II14" s="113" t="s">
        <v>523</v>
      </c>
      <c r="IJ14" s="113" t="s">
        <v>524</v>
      </c>
      <c r="IK14" s="113" t="s">
        <v>525</v>
      </c>
      <c r="IL14" s="113" t="s">
        <v>526</v>
      </c>
      <c r="IM14" s="113" t="s">
        <v>527</v>
      </c>
      <c r="IN14" s="113" t="s">
        <v>528</v>
      </c>
      <c r="IO14" s="113" t="s">
        <v>529</v>
      </c>
      <c r="IP14" s="113" t="s">
        <v>530</v>
      </c>
      <c r="IQ14" s="113" t="s">
        <v>531</v>
      </c>
      <c r="IR14" s="113" t="s">
        <v>532</v>
      </c>
      <c r="IS14" s="113" t="s">
        <v>533</v>
      </c>
      <c r="IT14" s="113" t="s">
        <v>534</v>
      </c>
      <c r="IU14" s="113" t="s">
        <v>535</v>
      </c>
      <c r="IV14" s="113" t="s">
        <v>536</v>
      </c>
      <c r="IW14" s="113" t="s">
        <v>537</v>
      </c>
      <c r="IX14" s="113" t="s">
        <v>538</v>
      </c>
      <c r="IY14" s="113" t="s">
        <v>539</v>
      </c>
      <c r="IZ14" s="113" t="s">
        <v>540</v>
      </c>
      <c r="JA14" s="113" t="s">
        <v>541</v>
      </c>
      <c r="JB14" s="113" t="s">
        <v>542</v>
      </c>
      <c r="JC14" s="113" t="s">
        <v>543</v>
      </c>
      <c r="JD14" s="113" t="s">
        <v>544</v>
      </c>
      <c r="JE14" s="113" t="s">
        <v>545</v>
      </c>
      <c r="JF14" s="113" t="s">
        <v>546</v>
      </c>
      <c r="JG14" s="113" t="s">
        <v>547</v>
      </c>
      <c r="JH14" s="113" t="s">
        <v>548</v>
      </c>
      <c r="JI14" s="113" t="s">
        <v>549</v>
      </c>
      <c r="JJ14" s="113" t="s">
        <v>550</v>
      </c>
      <c r="JK14" s="113" t="s">
        <v>551</v>
      </c>
      <c r="JL14" s="113" t="s">
        <v>552</v>
      </c>
      <c r="JM14" s="113" t="s">
        <v>553</v>
      </c>
      <c r="JN14" s="113" t="s">
        <v>554</v>
      </c>
      <c r="JO14" s="113" t="s">
        <v>555</v>
      </c>
      <c r="JP14" s="113" t="s">
        <v>556</v>
      </c>
      <c r="JQ14" s="113" t="s">
        <v>557</v>
      </c>
      <c r="JR14" s="113" t="s">
        <v>558</v>
      </c>
      <c r="JS14" s="113" t="s">
        <v>559</v>
      </c>
      <c r="JT14" s="113" t="s">
        <v>560</v>
      </c>
      <c r="JU14" s="113" t="s">
        <v>561</v>
      </c>
      <c r="JV14" s="113" t="s">
        <v>562</v>
      </c>
      <c r="JW14" s="113" t="s">
        <v>563</v>
      </c>
      <c r="JX14" s="113" t="s">
        <v>564</v>
      </c>
      <c r="JY14" s="113" t="s">
        <v>565</v>
      </c>
      <c r="JZ14" s="113" t="s">
        <v>566</v>
      </c>
      <c r="KA14" s="113" t="s">
        <v>567</v>
      </c>
      <c r="KB14" s="113" t="s">
        <v>568</v>
      </c>
      <c r="KC14" s="113" t="s">
        <v>569</v>
      </c>
      <c r="KD14" s="113" t="s">
        <v>570</v>
      </c>
      <c r="KE14" s="113" t="s">
        <v>571</v>
      </c>
      <c r="KF14" s="113" t="s">
        <v>572</v>
      </c>
      <c r="KG14" s="113" t="s">
        <v>573</v>
      </c>
      <c r="KH14" s="113" t="s">
        <v>574</v>
      </c>
      <c r="KI14" s="113" t="s">
        <v>575</v>
      </c>
      <c r="KJ14" s="113" t="s">
        <v>576</v>
      </c>
      <c r="KK14" s="113" t="s">
        <v>577</v>
      </c>
      <c r="KL14" s="113" t="s">
        <v>578</v>
      </c>
      <c r="KM14" s="113" t="s">
        <v>579</v>
      </c>
      <c r="KN14" s="113" t="s">
        <v>580</v>
      </c>
      <c r="KO14" s="113" t="s">
        <v>581</v>
      </c>
      <c r="KP14" s="113" t="s">
        <v>582</v>
      </c>
      <c r="KQ14" s="113" t="s">
        <v>583</v>
      </c>
      <c r="KR14" s="113" t="s">
        <v>584</v>
      </c>
      <c r="KS14" s="113" t="s">
        <v>585</v>
      </c>
      <c r="KT14" s="113" t="s">
        <v>586</v>
      </c>
      <c r="KU14" s="113" t="s">
        <v>587</v>
      </c>
      <c r="KV14" s="113" t="s">
        <v>588</v>
      </c>
      <c r="KW14" s="113" t="s">
        <v>589</v>
      </c>
      <c r="KX14" s="113" t="s">
        <v>590</v>
      </c>
      <c r="KY14" s="113" t="s">
        <v>591</v>
      </c>
      <c r="KZ14" s="113" t="s">
        <v>592</v>
      </c>
      <c r="LA14" s="113" t="s">
        <v>593</v>
      </c>
      <c r="LB14" s="113" t="s">
        <v>594</v>
      </c>
      <c r="LC14" s="113" t="s">
        <v>595</v>
      </c>
      <c r="LD14" s="113" t="s">
        <v>596</v>
      </c>
      <c r="LE14" s="113" t="s">
        <v>597</v>
      </c>
      <c r="LF14" s="113" t="s">
        <v>598</v>
      </c>
      <c r="LG14" s="113" t="s">
        <v>599</v>
      </c>
      <c r="LH14" s="113" t="s">
        <v>600</v>
      </c>
      <c r="LI14" s="113" t="s">
        <v>601</v>
      </c>
      <c r="LJ14" s="113" t="s">
        <v>602</v>
      </c>
      <c r="LK14" s="113" t="s">
        <v>603</v>
      </c>
      <c r="LL14" s="113" t="s">
        <v>604</v>
      </c>
      <c r="LM14" s="113" t="s">
        <v>605</v>
      </c>
      <c r="LN14" s="113" t="s">
        <v>606</v>
      </c>
      <c r="LO14" s="113" t="s">
        <v>607</v>
      </c>
      <c r="LP14" s="113" t="s">
        <v>608</v>
      </c>
      <c r="LQ14" s="113" t="s">
        <v>609</v>
      </c>
      <c r="LR14" s="113" t="s">
        <v>610</v>
      </c>
      <c r="LS14" s="113" t="s">
        <v>611</v>
      </c>
      <c r="LT14" s="113" t="s">
        <v>612</v>
      </c>
      <c r="LU14" s="113" t="s">
        <v>613</v>
      </c>
      <c r="LV14" s="113" t="s">
        <v>614</v>
      </c>
      <c r="LW14" s="113" t="s">
        <v>615</v>
      </c>
      <c r="LX14" s="113" t="s">
        <v>616</v>
      </c>
      <c r="LY14" s="113" t="s">
        <v>617</v>
      </c>
      <c r="LZ14" s="113" t="s">
        <v>618</v>
      </c>
      <c r="MA14" s="113" t="s">
        <v>619</v>
      </c>
      <c r="MB14" s="113" t="s">
        <v>620</v>
      </c>
      <c r="MC14" s="113" t="s">
        <v>621</v>
      </c>
      <c r="MD14" s="113" t="s">
        <v>622</v>
      </c>
      <c r="ME14" s="113" t="s">
        <v>623</v>
      </c>
      <c r="MF14" s="113" t="s">
        <v>624</v>
      </c>
      <c r="MG14" s="113" t="s">
        <v>625</v>
      </c>
      <c r="MH14" s="113" t="s">
        <v>626</v>
      </c>
      <c r="MI14" s="113" t="s">
        <v>627</v>
      </c>
      <c r="MJ14" s="113" t="s">
        <v>628</v>
      </c>
      <c r="MK14" s="113" t="s">
        <v>629</v>
      </c>
      <c r="ML14" s="113" t="s">
        <v>630</v>
      </c>
      <c r="MM14" s="113" t="s">
        <v>631</v>
      </c>
      <c r="MN14" s="113" t="s">
        <v>632</v>
      </c>
      <c r="MO14" s="113" t="s">
        <v>633</v>
      </c>
      <c r="MP14" s="113" t="s">
        <v>634</v>
      </c>
      <c r="MQ14" s="113" t="s">
        <v>635</v>
      </c>
      <c r="MR14" s="113" t="s">
        <v>636</v>
      </c>
      <c r="MS14" s="113" t="s">
        <v>637</v>
      </c>
      <c r="MT14" s="113" t="s">
        <v>638</v>
      </c>
      <c r="MU14" s="113" t="s">
        <v>639</v>
      </c>
      <c r="MV14" s="113" t="s">
        <v>640</v>
      </c>
      <c r="MW14" s="113" t="s">
        <v>641</v>
      </c>
      <c r="MX14" s="113" t="s">
        <v>642</v>
      </c>
      <c r="MY14" s="113" t="s">
        <v>643</v>
      </c>
      <c r="MZ14" s="113" t="s">
        <v>644</v>
      </c>
      <c r="NA14" s="113" t="s">
        <v>645</v>
      </c>
      <c r="NB14" s="113" t="s">
        <v>646</v>
      </c>
      <c r="NC14" s="113" t="s">
        <v>647</v>
      </c>
      <c r="ND14" s="113" t="s">
        <v>648</v>
      </c>
      <c r="NE14" s="113" t="s">
        <v>649</v>
      </c>
      <c r="NF14" s="113" t="s">
        <v>650</v>
      </c>
      <c r="NG14" s="113" t="s">
        <v>651</v>
      </c>
      <c r="NH14" s="113" t="s">
        <v>652</v>
      </c>
      <c r="NI14" s="113" t="s">
        <v>653</v>
      </c>
      <c r="NJ14" s="113" t="s">
        <v>654</v>
      </c>
      <c r="NK14" s="113" t="s">
        <v>655</v>
      </c>
      <c r="NL14" s="113" t="s">
        <v>656</v>
      </c>
      <c r="NM14" s="113" t="s">
        <v>657</v>
      </c>
      <c r="NN14" s="113" t="s">
        <v>658</v>
      </c>
      <c r="NO14" s="113" t="s">
        <v>659</v>
      </c>
      <c r="NP14" s="113" t="s">
        <v>660</v>
      </c>
      <c r="NQ14" s="113" t="s">
        <v>661</v>
      </c>
      <c r="NR14" s="113" t="s">
        <v>662</v>
      </c>
      <c r="NS14" s="113" t="s">
        <v>663</v>
      </c>
      <c r="NT14" s="113" t="s">
        <v>664</v>
      </c>
      <c r="NU14" s="113" t="s">
        <v>665</v>
      </c>
      <c r="NV14" s="113" t="s">
        <v>666</v>
      </c>
      <c r="NW14" s="113" t="s">
        <v>667</v>
      </c>
      <c r="NX14" s="113" t="s">
        <v>668</v>
      </c>
      <c r="NY14" s="113" t="s">
        <v>669</v>
      </c>
      <c r="NZ14" s="113" t="s">
        <v>670</v>
      </c>
      <c r="OA14" s="113" t="s">
        <v>671</v>
      </c>
      <c r="OB14" s="113" t="s">
        <v>672</v>
      </c>
      <c r="OC14" s="113" t="s">
        <v>673</v>
      </c>
      <c r="OD14" s="113" t="s">
        <v>674</v>
      </c>
      <c r="OE14" s="113" t="s">
        <v>675</v>
      </c>
      <c r="OF14" s="113" t="s">
        <v>676</v>
      </c>
      <c r="OG14" s="113" t="s">
        <v>677</v>
      </c>
      <c r="OH14" s="113" t="s">
        <v>678</v>
      </c>
      <c r="OI14" s="113" t="s">
        <v>679</v>
      </c>
      <c r="OJ14" s="113" t="s">
        <v>680</v>
      </c>
      <c r="OK14" s="113" t="s">
        <v>681</v>
      </c>
      <c r="OL14" s="113" t="s">
        <v>682</v>
      </c>
      <c r="OM14" s="113" t="s">
        <v>683</v>
      </c>
      <c r="ON14" s="113" t="s">
        <v>684</v>
      </c>
      <c r="OO14" s="113" t="s">
        <v>685</v>
      </c>
      <c r="OP14" s="113" t="s">
        <v>686</v>
      </c>
      <c r="OQ14" s="113" t="s">
        <v>687</v>
      </c>
      <c r="OR14" s="113" t="s">
        <v>688</v>
      </c>
      <c r="OS14" s="113" t="s">
        <v>689</v>
      </c>
      <c r="OT14" s="113" t="s">
        <v>690</v>
      </c>
      <c r="OU14" s="113" t="s">
        <v>691</v>
      </c>
      <c r="OV14" s="113" t="s">
        <v>692</v>
      </c>
      <c r="OW14" s="113" t="s">
        <v>693</v>
      </c>
      <c r="OX14" s="113" t="s">
        <v>694</v>
      </c>
      <c r="OY14" s="113" t="s">
        <v>695</v>
      </c>
      <c r="OZ14" s="113" t="s">
        <v>696</v>
      </c>
      <c r="PA14" s="113" t="s">
        <v>697</v>
      </c>
      <c r="PB14" s="113" t="s">
        <v>698</v>
      </c>
      <c r="PC14" s="113" t="s">
        <v>699</v>
      </c>
      <c r="PD14" s="113" t="s">
        <v>700</v>
      </c>
      <c r="PE14" s="113" t="s">
        <v>701</v>
      </c>
      <c r="PF14" s="113" t="s">
        <v>702</v>
      </c>
      <c r="PG14" s="113" t="s">
        <v>703</v>
      </c>
      <c r="PH14" s="113" t="s">
        <v>704</v>
      </c>
      <c r="PI14" s="113" t="s">
        <v>705</v>
      </c>
      <c r="PJ14" s="113" t="s">
        <v>706</v>
      </c>
      <c r="PK14" s="113" t="s">
        <v>707</v>
      </c>
      <c r="PL14" s="113" t="s">
        <v>708</v>
      </c>
      <c r="PM14" s="113" t="s">
        <v>709</v>
      </c>
      <c r="PN14" s="113" t="s">
        <v>710</v>
      </c>
      <c r="PO14" s="113" t="s">
        <v>711</v>
      </c>
      <c r="PP14" s="113" t="s">
        <v>712</v>
      </c>
      <c r="PQ14" s="113" t="s">
        <v>713</v>
      </c>
      <c r="PR14" s="113" t="s">
        <v>714</v>
      </c>
      <c r="PS14" s="113" t="s">
        <v>715</v>
      </c>
      <c r="PT14" s="113" t="s">
        <v>716</v>
      </c>
      <c r="PU14" s="113" t="s">
        <v>717</v>
      </c>
      <c r="PV14" s="113" t="s">
        <v>718</v>
      </c>
      <c r="PW14" s="113" t="s">
        <v>719</v>
      </c>
      <c r="PX14" s="113" t="s">
        <v>720</v>
      </c>
      <c r="PY14" s="113" t="s">
        <v>721</v>
      </c>
      <c r="PZ14" s="113" t="s">
        <v>722</v>
      </c>
      <c r="QA14" s="113" t="s">
        <v>723</v>
      </c>
      <c r="QB14" s="113" t="s">
        <v>724</v>
      </c>
      <c r="QC14" s="113" t="s">
        <v>725</v>
      </c>
      <c r="QD14" s="113" t="s">
        <v>726</v>
      </c>
      <c r="QE14" s="113" t="s">
        <v>727</v>
      </c>
      <c r="QF14" s="113" t="s">
        <v>728</v>
      </c>
      <c r="QG14" s="113" t="s">
        <v>729</v>
      </c>
      <c r="QH14" s="113" t="s">
        <v>730</v>
      </c>
      <c r="QI14" s="113" t="s">
        <v>731</v>
      </c>
      <c r="QJ14" s="113" t="s">
        <v>732</v>
      </c>
      <c r="QK14" s="113" t="s">
        <v>733</v>
      </c>
      <c r="QL14" s="113" t="s">
        <v>734</v>
      </c>
      <c r="QM14" s="113" t="s">
        <v>735</v>
      </c>
      <c r="QN14" s="113" t="s">
        <v>736</v>
      </c>
      <c r="QO14" s="113" t="s">
        <v>737</v>
      </c>
      <c r="QP14" s="113" t="s">
        <v>738</v>
      </c>
      <c r="QQ14" s="113" t="s">
        <v>739</v>
      </c>
      <c r="QR14" s="113" t="s">
        <v>740</v>
      </c>
      <c r="QS14" s="113" t="s">
        <v>741</v>
      </c>
      <c r="QT14" s="113" t="s">
        <v>742</v>
      </c>
      <c r="QU14" s="113" t="s">
        <v>743</v>
      </c>
      <c r="QV14" s="113" t="s">
        <v>744</v>
      </c>
      <c r="QW14" s="113" t="s">
        <v>745</v>
      </c>
      <c r="QX14" s="113" t="s">
        <v>746</v>
      </c>
      <c r="QY14" s="113" t="s">
        <v>747</v>
      </c>
      <c r="QZ14" s="113" t="s">
        <v>748</v>
      </c>
      <c r="RA14" s="113" t="s">
        <v>749</v>
      </c>
      <c r="RB14" s="113" t="s">
        <v>750</v>
      </c>
      <c r="RC14" s="113" t="s">
        <v>751</v>
      </c>
      <c r="RD14" s="113" t="s">
        <v>752</v>
      </c>
      <c r="RE14" s="113" t="s">
        <v>753</v>
      </c>
      <c r="RF14" s="113" t="s">
        <v>754</v>
      </c>
      <c r="RG14" s="113" t="s">
        <v>755</v>
      </c>
      <c r="RH14" s="113" t="s">
        <v>756</v>
      </c>
      <c r="RI14" s="113" t="s">
        <v>757</v>
      </c>
      <c r="RJ14" s="113" t="s">
        <v>758</v>
      </c>
      <c r="RK14" s="113" t="s">
        <v>759</v>
      </c>
      <c r="RL14" s="113" t="s">
        <v>760</v>
      </c>
      <c r="RM14" s="113" t="s">
        <v>761</v>
      </c>
      <c r="RN14" s="113" t="s">
        <v>762</v>
      </c>
      <c r="RO14" s="113" t="s">
        <v>763</v>
      </c>
      <c r="RP14" s="113" t="s">
        <v>764</v>
      </c>
      <c r="RQ14" s="113" t="s">
        <v>765</v>
      </c>
      <c r="RR14" s="113" t="s">
        <v>766</v>
      </c>
      <c r="RS14" s="113" t="s">
        <v>767</v>
      </c>
      <c r="RT14" s="113" t="s">
        <v>768</v>
      </c>
      <c r="RU14" s="113" t="s">
        <v>769</v>
      </c>
      <c r="RV14" s="113" t="s">
        <v>770</v>
      </c>
      <c r="RW14" s="113" t="s">
        <v>771</v>
      </c>
      <c r="RX14" s="113" t="s">
        <v>772</v>
      </c>
      <c r="RY14" s="113" t="s">
        <v>773</v>
      </c>
      <c r="RZ14" s="113" t="s">
        <v>774</v>
      </c>
      <c r="SA14" s="113" t="s">
        <v>775</v>
      </c>
      <c r="SB14" s="113" t="s">
        <v>776</v>
      </c>
      <c r="SC14" s="113" t="s">
        <v>777</v>
      </c>
      <c r="SD14" s="113" t="s">
        <v>778</v>
      </c>
      <c r="SE14" s="113" t="s">
        <v>779</v>
      </c>
      <c r="SF14" s="113" t="s">
        <v>780</v>
      </c>
      <c r="SG14" s="113" t="s">
        <v>781</v>
      </c>
      <c r="SH14" s="113" t="s">
        <v>782</v>
      </c>
      <c r="SI14" s="113" t="s">
        <v>783</v>
      </c>
      <c r="SJ14" s="113" t="s">
        <v>784</v>
      </c>
      <c r="SK14" s="113" t="s">
        <v>785</v>
      </c>
      <c r="SL14" s="113" t="s">
        <v>786</v>
      </c>
      <c r="SM14" s="113" t="s">
        <v>787</v>
      </c>
      <c r="SN14" s="113" t="s">
        <v>788</v>
      </c>
      <c r="SO14" s="113" t="s">
        <v>789</v>
      </c>
      <c r="SP14" s="113" t="s">
        <v>790</v>
      </c>
      <c r="SQ14" s="113" t="s">
        <v>791</v>
      </c>
      <c r="SR14" s="113" t="s">
        <v>792</v>
      </c>
      <c r="SS14" s="113" t="s">
        <v>793</v>
      </c>
      <c r="ST14" s="113" t="s">
        <v>794</v>
      </c>
      <c r="SU14" s="113" t="s">
        <v>795</v>
      </c>
      <c r="SV14" s="113" t="s">
        <v>796</v>
      </c>
      <c r="SW14" s="113" t="s">
        <v>797</v>
      </c>
      <c r="SX14" s="113" t="s">
        <v>798</v>
      </c>
      <c r="SY14" s="113" t="s">
        <v>799</v>
      </c>
      <c r="SZ14" s="113" t="s">
        <v>800</v>
      </c>
      <c r="TA14" s="113" t="s">
        <v>801</v>
      </c>
      <c r="TB14" s="113" t="s">
        <v>802</v>
      </c>
      <c r="TC14" s="113" t="s">
        <v>803</v>
      </c>
      <c r="TD14" s="113" t="s">
        <v>804</v>
      </c>
      <c r="TE14" s="113" t="s">
        <v>805</v>
      </c>
      <c r="TF14" s="113" t="s">
        <v>806</v>
      </c>
      <c r="TG14" s="113" t="s">
        <v>807</v>
      </c>
      <c r="TH14" s="113" t="s">
        <v>808</v>
      </c>
      <c r="TI14" s="113" t="s">
        <v>809</v>
      </c>
      <c r="TJ14" s="113" t="s">
        <v>810</v>
      </c>
      <c r="TK14" s="113" t="s">
        <v>811</v>
      </c>
      <c r="TL14" s="113" t="s">
        <v>812</v>
      </c>
      <c r="TM14" s="113" t="s">
        <v>813</v>
      </c>
      <c r="TN14" s="113" t="s">
        <v>814</v>
      </c>
      <c r="TO14" s="113" t="s">
        <v>815</v>
      </c>
      <c r="TP14" s="113" t="s">
        <v>816</v>
      </c>
      <c r="TQ14" s="113" t="s">
        <v>817</v>
      </c>
      <c r="TR14" s="113" t="s">
        <v>818</v>
      </c>
      <c r="TS14" s="113" t="s">
        <v>819</v>
      </c>
      <c r="TT14" s="113" t="s">
        <v>820</v>
      </c>
      <c r="TU14" s="113" t="s">
        <v>821</v>
      </c>
      <c r="TV14" s="113" t="s">
        <v>822</v>
      </c>
      <c r="TW14" s="113" t="s">
        <v>823</v>
      </c>
      <c r="TX14" s="113" t="s">
        <v>824</v>
      </c>
      <c r="TY14" s="113" t="s">
        <v>825</v>
      </c>
      <c r="TZ14" s="113" t="s">
        <v>826</v>
      </c>
      <c r="UA14" s="113" t="s">
        <v>827</v>
      </c>
      <c r="UB14" s="113" t="s">
        <v>828</v>
      </c>
      <c r="UC14" s="113" t="s">
        <v>829</v>
      </c>
      <c r="UD14" s="113" t="s">
        <v>830</v>
      </c>
      <c r="UE14" s="113" t="s">
        <v>831</v>
      </c>
      <c r="UF14" s="113" t="s">
        <v>832</v>
      </c>
      <c r="UG14" s="113" t="s">
        <v>833</v>
      </c>
      <c r="UH14" s="113" t="s">
        <v>834</v>
      </c>
      <c r="UI14" s="113" t="s">
        <v>835</v>
      </c>
      <c r="UJ14" s="113" t="s">
        <v>836</v>
      </c>
      <c r="UK14" s="113" t="s">
        <v>837</v>
      </c>
      <c r="UL14" s="113" t="s">
        <v>838</v>
      </c>
      <c r="UM14" s="113" t="s">
        <v>839</v>
      </c>
      <c r="UN14" s="113" t="s">
        <v>840</v>
      </c>
      <c r="UO14" s="113" t="s">
        <v>841</v>
      </c>
      <c r="UP14" s="113" t="s">
        <v>842</v>
      </c>
      <c r="UQ14" s="113" t="s">
        <v>843</v>
      </c>
      <c r="UR14" s="113" t="s">
        <v>844</v>
      </c>
      <c r="US14" s="113" t="s">
        <v>845</v>
      </c>
      <c r="UT14" s="113" t="s">
        <v>846</v>
      </c>
      <c r="UU14" s="113" t="s">
        <v>847</v>
      </c>
      <c r="UV14" s="113" t="s">
        <v>848</v>
      </c>
      <c r="UW14" s="113" t="s">
        <v>849</v>
      </c>
      <c r="UX14" s="113" t="s">
        <v>850</v>
      </c>
      <c r="UY14" s="113" t="s">
        <v>851</v>
      </c>
      <c r="UZ14" s="113" t="s">
        <v>852</v>
      </c>
      <c r="VA14" s="113" t="s">
        <v>853</v>
      </c>
      <c r="VB14" s="113" t="s">
        <v>854</v>
      </c>
      <c r="VC14" s="113" t="s">
        <v>855</v>
      </c>
      <c r="VD14" s="113" t="s">
        <v>856</v>
      </c>
      <c r="VE14" s="113" t="s">
        <v>857</v>
      </c>
      <c r="VF14" s="113" t="s">
        <v>858</v>
      </c>
      <c r="VG14" s="113" t="s">
        <v>859</v>
      </c>
      <c r="VH14" s="113" t="s">
        <v>860</v>
      </c>
      <c r="VI14" s="113" t="s">
        <v>861</v>
      </c>
      <c r="VJ14" s="113" t="s">
        <v>862</v>
      </c>
      <c r="VK14" s="113" t="s">
        <v>863</v>
      </c>
      <c r="VL14" s="113" t="s">
        <v>864</v>
      </c>
      <c r="VM14" s="113" t="s">
        <v>865</v>
      </c>
      <c r="VN14" s="113" t="s">
        <v>866</v>
      </c>
      <c r="VO14" s="113" t="s">
        <v>867</v>
      </c>
      <c r="VP14" s="113" t="s">
        <v>868</v>
      </c>
      <c r="VQ14" s="113" t="s">
        <v>869</v>
      </c>
      <c r="VR14" s="113" t="s">
        <v>870</v>
      </c>
      <c r="VS14" s="113" t="s">
        <v>871</v>
      </c>
      <c r="VT14" s="113" t="s">
        <v>872</v>
      </c>
      <c r="VU14" s="113" t="s">
        <v>873</v>
      </c>
      <c r="VV14" s="113" t="s">
        <v>874</v>
      </c>
      <c r="VW14" s="113" t="s">
        <v>875</v>
      </c>
      <c r="VX14" s="113" t="s">
        <v>876</v>
      </c>
      <c r="VY14" s="113" t="s">
        <v>877</v>
      </c>
      <c r="VZ14" s="113" t="s">
        <v>878</v>
      </c>
      <c r="WA14" s="113" t="s">
        <v>879</v>
      </c>
      <c r="WB14" s="113" t="s">
        <v>880</v>
      </c>
      <c r="WC14" s="113" t="s">
        <v>881</v>
      </c>
      <c r="WD14" s="113" t="s">
        <v>882</v>
      </c>
      <c r="WE14" s="113" t="s">
        <v>883</v>
      </c>
      <c r="WF14" s="113" t="s">
        <v>884</v>
      </c>
      <c r="WG14" s="113" t="s">
        <v>885</v>
      </c>
      <c r="WH14" s="113" t="s">
        <v>886</v>
      </c>
      <c r="WI14" s="113" t="s">
        <v>887</v>
      </c>
      <c r="WJ14" s="113" t="s">
        <v>888</v>
      </c>
      <c r="WK14" s="113" t="s">
        <v>889</v>
      </c>
      <c r="WL14" s="113" t="s">
        <v>890</v>
      </c>
      <c r="WM14" s="113" t="s">
        <v>891</v>
      </c>
      <c r="WN14" s="113" t="s">
        <v>892</v>
      </c>
      <c r="WO14" s="113" t="s">
        <v>893</v>
      </c>
      <c r="WP14" s="113" t="s">
        <v>894</v>
      </c>
      <c r="WQ14" s="113" t="s">
        <v>895</v>
      </c>
      <c r="WR14" s="113" t="s">
        <v>896</v>
      </c>
      <c r="WS14" s="113" t="s">
        <v>897</v>
      </c>
      <c r="WT14" s="113" t="s">
        <v>898</v>
      </c>
      <c r="WU14" s="113" t="s">
        <v>899</v>
      </c>
      <c r="WV14" s="113" t="s">
        <v>900</v>
      </c>
      <c r="WW14" s="113" t="s">
        <v>901</v>
      </c>
      <c r="WX14" s="113" t="s">
        <v>902</v>
      </c>
      <c r="WY14" s="113" t="s">
        <v>903</v>
      </c>
      <c r="WZ14" s="113" t="s">
        <v>904</v>
      </c>
      <c r="XA14" s="113" t="s">
        <v>905</v>
      </c>
      <c r="XB14" s="113" t="s">
        <v>906</v>
      </c>
      <c r="XC14" s="113" t="s">
        <v>907</v>
      </c>
      <c r="XD14" s="113" t="s">
        <v>908</v>
      </c>
      <c r="XE14" s="113" t="s">
        <v>909</v>
      </c>
      <c r="XF14" s="113" t="s">
        <v>910</v>
      </c>
      <c r="XG14" s="113" t="s">
        <v>911</v>
      </c>
      <c r="XH14" s="113" t="s">
        <v>912</v>
      </c>
      <c r="XI14" s="113" t="s">
        <v>913</v>
      </c>
      <c r="XJ14" s="113" t="s">
        <v>914</v>
      </c>
      <c r="XK14" s="113" t="s">
        <v>915</v>
      </c>
      <c r="XL14" s="113" t="s">
        <v>916</v>
      </c>
      <c r="XM14" s="113" t="s">
        <v>917</v>
      </c>
      <c r="XN14" s="113" t="s">
        <v>918</v>
      </c>
      <c r="XO14" s="113" t="s">
        <v>919</v>
      </c>
      <c r="XP14" s="113" t="s">
        <v>920</v>
      </c>
      <c r="XQ14" s="113" t="s">
        <v>921</v>
      </c>
      <c r="XR14" s="113" t="s">
        <v>922</v>
      </c>
      <c r="XS14" s="113" t="s">
        <v>923</v>
      </c>
      <c r="XT14" s="113" t="s">
        <v>924</v>
      </c>
      <c r="XU14" s="113" t="s">
        <v>925</v>
      </c>
      <c r="XV14" s="113" t="s">
        <v>926</v>
      </c>
      <c r="XW14" s="113" t="s">
        <v>927</v>
      </c>
      <c r="XX14" s="113" t="s">
        <v>928</v>
      </c>
      <c r="XY14" s="113" t="s">
        <v>929</v>
      </c>
      <c r="XZ14" s="113" t="s">
        <v>930</v>
      </c>
      <c r="YA14" s="113" t="s">
        <v>931</v>
      </c>
      <c r="YB14" s="113" t="s">
        <v>932</v>
      </c>
      <c r="YC14" s="113" t="s">
        <v>933</v>
      </c>
      <c r="YD14" s="113" t="s">
        <v>934</v>
      </c>
      <c r="YE14" s="113" t="s">
        <v>935</v>
      </c>
      <c r="YF14" s="113" t="s">
        <v>936</v>
      </c>
      <c r="YG14" s="113" t="s">
        <v>937</v>
      </c>
      <c r="YH14" s="113" t="s">
        <v>938</v>
      </c>
      <c r="YI14" s="113" t="s">
        <v>939</v>
      </c>
      <c r="YJ14" s="113" t="s">
        <v>940</v>
      </c>
      <c r="YK14" s="113" t="s">
        <v>941</v>
      </c>
      <c r="YL14" s="113" t="s">
        <v>942</v>
      </c>
      <c r="YM14" s="113" t="s">
        <v>943</v>
      </c>
      <c r="YN14" s="113" t="s">
        <v>944</v>
      </c>
      <c r="YO14" s="113" t="s">
        <v>945</v>
      </c>
      <c r="YP14" s="113" t="s">
        <v>946</v>
      </c>
      <c r="YQ14" s="113" t="s">
        <v>947</v>
      </c>
      <c r="YR14" s="113" t="s">
        <v>948</v>
      </c>
      <c r="YS14" s="113" t="s">
        <v>949</v>
      </c>
      <c r="YT14" s="113" t="s">
        <v>950</v>
      </c>
      <c r="YU14" s="113" t="s">
        <v>951</v>
      </c>
      <c r="YV14" s="113" t="s">
        <v>952</v>
      </c>
      <c r="YW14" s="113" t="s">
        <v>953</v>
      </c>
      <c r="YX14" s="113" t="s">
        <v>954</v>
      </c>
      <c r="YY14" s="113" t="s">
        <v>955</v>
      </c>
      <c r="YZ14" s="113" t="s">
        <v>956</v>
      </c>
      <c r="ZA14" s="113" t="s">
        <v>957</v>
      </c>
      <c r="ZB14" s="113" t="s">
        <v>958</v>
      </c>
      <c r="ZC14" s="113" t="s">
        <v>959</v>
      </c>
      <c r="ZD14" s="113" t="s">
        <v>960</v>
      </c>
      <c r="ZE14" s="113" t="s">
        <v>961</v>
      </c>
      <c r="ZF14" s="113" t="s">
        <v>962</v>
      </c>
      <c r="ZG14" s="113" t="s">
        <v>963</v>
      </c>
      <c r="ZH14" s="113" t="s">
        <v>964</v>
      </c>
      <c r="ZI14" s="113" t="s">
        <v>965</v>
      </c>
      <c r="ZJ14" s="113" t="s">
        <v>966</v>
      </c>
      <c r="ZK14" s="113" t="s">
        <v>967</v>
      </c>
      <c r="ZL14" s="113" t="s">
        <v>968</v>
      </c>
      <c r="ZM14" s="113" t="s">
        <v>969</v>
      </c>
      <c r="ZN14" s="113" t="s">
        <v>970</v>
      </c>
      <c r="ZO14" s="113" t="s">
        <v>971</v>
      </c>
      <c r="ZP14" s="113" t="s">
        <v>972</v>
      </c>
      <c r="ZQ14" s="113" t="s">
        <v>973</v>
      </c>
      <c r="ZR14" s="113" t="s">
        <v>974</v>
      </c>
      <c r="ZS14" s="113" t="s">
        <v>975</v>
      </c>
      <c r="ZT14" s="113" t="s">
        <v>976</v>
      </c>
      <c r="ZU14" s="113" t="s">
        <v>977</v>
      </c>
      <c r="ZV14" s="113" t="s">
        <v>978</v>
      </c>
      <c r="ZW14" s="113" t="s">
        <v>979</v>
      </c>
      <c r="ZX14" s="113" t="s">
        <v>980</v>
      </c>
      <c r="ZY14" s="113" t="s">
        <v>981</v>
      </c>
      <c r="ZZ14" s="113" t="s">
        <v>982</v>
      </c>
      <c r="AAA14" s="113" t="s">
        <v>983</v>
      </c>
      <c r="AAB14" s="113" t="s">
        <v>984</v>
      </c>
      <c r="AAC14" s="113" t="s">
        <v>985</v>
      </c>
      <c r="AAD14" s="113" t="s">
        <v>986</v>
      </c>
      <c r="AAE14" s="113" t="s">
        <v>987</v>
      </c>
      <c r="AAF14" s="113" t="s">
        <v>988</v>
      </c>
      <c r="AAG14" s="113" t="s">
        <v>989</v>
      </c>
      <c r="AAH14" s="113" t="s">
        <v>990</v>
      </c>
      <c r="AAI14" s="113" t="s">
        <v>991</v>
      </c>
      <c r="AAJ14" s="113" t="s">
        <v>992</v>
      </c>
      <c r="AAK14" s="113" t="s">
        <v>993</v>
      </c>
      <c r="AAL14" s="113" t="s">
        <v>994</v>
      </c>
      <c r="AAM14" s="113" t="s">
        <v>995</v>
      </c>
      <c r="AAN14" s="113" t="s">
        <v>996</v>
      </c>
      <c r="AAO14" s="113" t="s">
        <v>997</v>
      </c>
      <c r="AAP14" s="113" t="s">
        <v>998</v>
      </c>
      <c r="AAQ14" s="113" t="s">
        <v>999</v>
      </c>
      <c r="AAR14" s="113" t="s">
        <v>1000</v>
      </c>
      <c r="AAS14" s="113" t="s">
        <v>1001</v>
      </c>
      <c r="AAT14" s="113" t="s">
        <v>1002</v>
      </c>
      <c r="AAU14" s="113" t="s">
        <v>1003</v>
      </c>
      <c r="AAV14" s="113" t="s">
        <v>1004</v>
      </c>
      <c r="AAW14" s="113" t="s">
        <v>1005</v>
      </c>
      <c r="AAX14" s="113" t="s">
        <v>1006</v>
      </c>
      <c r="AAY14" s="113" t="s">
        <v>1007</v>
      </c>
      <c r="AAZ14" s="113" t="s">
        <v>1008</v>
      </c>
      <c r="ABA14" s="113" t="s">
        <v>1009</v>
      </c>
      <c r="ABB14" s="113" t="s">
        <v>1010</v>
      </c>
      <c r="ABC14" s="113" t="s">
        <v>1011</v>
      </c>
      <c r="ABD14" s="113" t="s">
        <v>1012</v>
      </c>
      <c r="ABE14" s="113" t="s">
        <v>1013</v>
      </c>
      <c r="ABF14" s="113" t="s">
        <v>1014</v>
      </c>
      <c r="ABG14" s="113" t="s">
        <v>1015</v>
      </c>
      <c r="ABH14" s="113" t="s">
        <v>1016</v>
      </c>
      <c r="ABI14" s="113" t="s">
        <v>1017</v>
      </c>
      <c r="ABJ14" s="113" t="s">
        <v>1018</v>
      </c>
      <c r="ABK14" s="113" t="s">
        <v>1019</v>
      </c>
      <c r="ABL14" s="113" t="s">
        <v>1020</v>
      </c>
      <c r="ABM14" s="113" t="s">
        <v>1021</v>
      </c>
      <c r="ABN14" s="113" t="s">
        <v>1022</v>
      </c>
      <c r="ABO14" s="113" t="s">
        <v>1023</v>
      </c>
      <c r="ABP14" s="113" t="s">
        <v>1024</v>
      </c>
      <c r="ABQ14" s="113" t="s">
        <v>1025</v>
      </c>
      <c r="ABR14" s="113" t="s">
        <v>1026</v>
      </c>
      <c r="ABS14" s="113" t="s">
        <v>1027</v>
      </c>
      <c r="ABT14" s="113" t="s">
        <v>1028</v>
      </c>
      <c r="ABU14" s="113" t="s">
        <v>1029</v>
      </c>
      <c r="ABV14" s="113" t="s">
        <v>1030</v>
      </c>
      <c r="ABW14" s="113" t="s">
        <v>1031</v>
      </c>
      <c r="ABX14" s="113" t="s">
        <v>1032</v>
      </c>
      <c r="ABY14" s="113" t="s">
        <v>1033</v>
      </c>
      <c r="ABZ14" s="113" t="s">
        <v>1034</v>
      </c>
      <c r="ACA14" s="113" t="s">
        <v>1035</v>
      </c>
      <c r="ACB14" s="113" t="s">
        <v>1036</v>
      </c>
      <c r="ACC14" s="113" t="s">
        <v>1037</v>
      </c>
      <c r="ACD14" s="113" t="s">
        <v>1038</v>
      </c>
      <c r="ACE14" s="113" t="s">
        <v>1039</v>
      </c>
      <c r="ACF14" s="113" t="s">
        <v>1040</v>
      </c>
      <c r="ACG14" s="113" t="s">
        <v>1041</v>
      </c>
      <c r="ACH14" s="113" t="s">
        <v>1042</v>
      </c>
      <c r="ACI14" s="113" t="s">
        <v>1043</v>
      </c>
      <c r="ACJ14" s="113" t="s">
        <v>1044</v>
      </c>
      <c r="ACK14" s="113" t="s">
        <v>1045</v>
      </c>
      <c r="ACL14" s="113" t="s">
        <v>1046</v>
      </c>
      <c r="ACM14" s="113" t="s">
        <v>1047</v>
      </c>
      <c r="ACN14" s="113" t="s">
        <v>1048</v>
      </c>
      <c r="ACO14" s="113" t="s">
        <v>1049</v>
      </c>
      <c r="ACP14" s="113" t="s">
        <v>1050</v>
      </c>
      <c r="ACQ14" s="113" t="s">
        <v>1051</v>
      </c>
      <c r="ACR14" s="113" t="s">
        <v>1052</v>
      </c>
      <c r="ACS14" s="113" t="s">
        <v>1053</v>
      </c>
      <c r="ACT14" s="113" t="s">
        <v>1054</v>
      </c>
      <c r="ACU14" s="113" t="s">
        <v>1055</v>
      </c>
      <c r="ACV14" s="113" t="s">
        <v>1056</v>
      </c>
      <c r="ACW14" s="113" t="s">
        <v>1057</v>
      </c>
      <c r="ACX14" s="113" t="s">
        <v>1058</v>
      </c>
      <c r="ACY14" s="113" t="s">
        <v>1059</v>
      </c>
      <c r="ACZ14" s="113" t="s">
        <v>1060</v>
      </c>
      <c r="ADA14" s="113" t="s">
        <v>1061</v>
      </c>
      <c r="ADB14" s="113" t="s">
        <v>1062</v>
      </c>
      <c r="ADC14" s="113" t="s">
        <v>1063</v>
      </c>
      <c r="ADD14" s="113" t="s">
        <v>1064</v>
      </c>
      <c r="ADE14" s="113" t="s">
        <v>1065</v>
      </c>
      <c r="ADF14" s="113" t="s">
        <v>1066</v>
      </c>
      <c r="ADG14" s="113" t="s">
        <v>1067</v>
      </c>
      <c r="ADH14" s="113" t="s">
        <v>1068</v>
      </c>
      <c r="ADI14" s="113" t="s">
        <v>1069</v>
      </c>
      <c r="ADJ14" s="113" t="s">
        <v>1070</v>
      </c>
      <c r="ADK14" s="113" t="s">
        <v>1071</v>
      </c>
      <c r="ADL14" s="113" t="s">
        <v>1072</v>
      </c>
      <c r="ADM14" s="113" t="s">
        <v>1073</v>
      </c>
      <c r="ADN14" s="113" t="s">
        <v>1074</v>
      </c>
      <c r="ADO14" s="113" t="s">
        <v>1075</v>
      </c>
      <c r="ADP14" s="113" t="s">
        <v>1076</v>
      </c>
      <c r="ADQ14" s="113" t="s">
        <v>1077</v>
      </c>
      <c r="ADR14" s="113" t="s">
        <v>1078</v>
      </c>
      <c r="ADS14" s="113" t="s">
        <v>1079</v>
      </c>
      <c r="ADT14" s="113" t="s">
        <v>1080</v>
      </c>
      <c r="ADU14" s="113" t="s">
        <v>1081</v>
      </c>
      <c r="ADV14" s="113" t="s">
        <v>1082</v>
      </c>
      <c r="ADW14" s="113" t="s">
        <v>1083</v>
      </c>
      <c r="ADX14" s="113" t="s">
        <v>1084</v>
      </c>
      <c r="ADY14" s="113" t="s">
        <v>1085</v>
      </c>
      <c r="ADZ14" s="113" t="s">
        <v>1086</v>
      </c>
      <c r="AEA14" s="113" t="s">
        <v>1087</v>
      </c>
      <c r="AEB14" s="113" t="s">
        <v>1088</v>
      </c>
      <c r="AEC14" s="113" t="s">
        <v>1089</v>
      </c>
      <c r="AED14" s="113" t="s">
        <v>1090</v>
      </c>
      <c r="AEE14" s="113" t="s">
        <v>1091</v>
      </c>
      <c r="AEF14" s="113" t="s">
        <v>1092</v>
      </c>
      <c r="AEG14" s="113" t="s">
        <v>1093</v>
      </c>
      <c r="AEH14" s="113" t="s">
        <v>1094</v>
      </c>
      <c r="AEI14" s="113" t="s">
        <v>1095</v>
      </c>
      <c r="AEJ14" s="113" t="s">
        <v>1096</v>
      </c>
      <c r="AEK14" s="113" t="s">
        <v>1097</v>
      </c>
      <c r="AEL14" s="113" t="s">
        <v>1098</v>
      </c>
      <c r="AEM14" s="113" t="s">
        <v>1099</v>
      </c>
      <c r="AEN14" s="113" t="s">
        <v>1100</v>
      </c>
      <c r="AEO14" s="113" t="s">
        <v>1101</v>
      </c>
      <c r="AEP14" s="113" t="s">
        <v>1102</v>
      </c>
      <c r="AEQ14" s="113" t="s">
        <v>1103</v>
      </c>
      <c r="AER14" s="113" t="s">
        <v>1104</v>
      </c>
      <c r="AES14" s="113" t="s">
        <v>1105</v>
      </c>
      <c r="AET14" s="113" t="s">
        <v>1106</v>
      </c>
      <c r="AEU14" s="113" t="s">
        <v>1107</v>
      </c>
      <c r="AEV14" s="113" t="s">
        <v>1108</v>
      </c>
      <c r="AEW14" s="113" t="s">
        <v>1109</v>
      </c>
      <c r="AEX14" s="113" t="s">
        <v>1110</v>
      </c>
      <c r="AEY14" s="113" t="s">
        <v>1111</v>
      </c>
      <c r="AEZ14" s="113" t="s">
        <v>1112</v>
      </c>
      <c r="AFA14" s="113" t="s">
        <v>1113</v>
      </c>
      <c r="AFB14" s="113" t="s">
        <v>1114</v>
      </c>
      <c r="AFC14" s="113" t="s">
        <v>1115</v>
      </c>
      <c r="AFD14" s="113" t="s">
        <v>1116</v>
      </c>
      <c r="AFE14" s="113" t="s">
        <v>1117</v>
      </c>
      <c r="AFF14" s="113" t="s">
        <v>1118</v>
      </c>
      <c r="AFG14" s="113" t="s">
        <v>1119</v>
      </c>
      <c r="AFH14" s="113" t="s">
        <v>1120</v>
      </c>
      <c r="AFI14" s="113" t="s">
        <v>1121</v>
      </c>
      <c r="AFJ14" s="113" t="s">
        <v>1122</v>
      </c>
      <c r="AFK14" s="113" t="s">
        <v>1123</v>
      </c>
      <c r="AFL14" s="113" t="s">
        <v>1124</v>
      </c>
      <c r="AFM14" s="113" t="s">
        <v>1125</v>
      </c>
      <c r="AFN14" s="113" t="s">
        <v>1126</v>
      </c>
      <c r="AFO14" s="113" t="s">
        <v>1127</v>
      </c>
      <c r="AFP14" s="113" t="s">
        <v>1128</v>
      </c>
      <c r="AFQ14" s="113" t="s">
        <v>1129</v>
      </c>
      <c r="AFR14" s="113" t="s">
        <v>1130</v>
      </c>
      <c r="AFS14" s="113" t="s">
        <v>1131</v>
      </c>
      <c r="AFT14" s="113" t="s">
        <v>1132</v>
      </c>
      <c r="AFU14" s="113" t="s">
        <v>1133</v>
      </c>
      <c r="AFV14" s="113" t="s">
        <v>1134</v>
      </c>
      <c r="AFW14" s="113" t="s">
        <v>1135</v>
      </c>
      <c r="AFX14" s="113" t="s">
        <v>1136</v>
      </c>
      <c r="AFY14" s="113" t="s">
        <v>1137</v>
      </c>
      <c r="AFZ14" s="113" t="s">
        <v>1138</v>
      </c>
      <c r="AGA14" s="113" t="s">
        <v>1139</v>
      </c>
      <c r="AGB14" s="113" t="s">
        <v>1140</v>
      </c>
      <c r="AGC14" s="113" t="s">
        <v>1141</v>
      </c>
      <c r="AGD14" s="113" t="s">
        <v>1142</v>
      </c>
      <c r="AGE14" s="113" t="s">
        <v>1143</v>
      </c>
      <c r="AGF14" s="113" t="s">
        <v>1144</v>
      </c>
      <c r="AGG14" s="113" t="s">
        <v>1145</v>
      </c>
      <c r="AGH14" s="113" t="s">
        <v>1146</v>
      </c>
      <c r="AGI14" s="113" t="s">
        <v>1147</v>
      </c>
      <c r="AGJ14" s="113" t="s">
        <v>1148</v>
      </c>
      <c r="AGK14" s="113" t="s">
        <v>1149</v>
      </c>
      <c r="AGL14" s="113" t="s">
        <v>1150</v>
      </c>
      <c r="AGM14" s="113" t="s">
        <v>1151</v>
      </c>
      <c r="AGN14" s="113" t="s">
        <v>1152</v>
      </c>
      <c r="AGO14" s="113" t="s">
        <v>1153</v>
      </c>
      <c r="AGP14" s="113" t="s">
        <v>1154</v>
      </c>
      <c r="AGQ14" s="113" t="s">
        <v>1155</v>
      </c>
      <c r="AGR14" s="113" t="s">
        <v>1156</v>
      </c>
      <c r="AGS14" s="113" t="s">
        <v>1157</v>
      </c>
      <c r="AGT14" s="113" t="s">
        <v>1158</v>
      </c>
      <c r="AGU14" s="113" t="s">
        <v>1159</v>
      </c>
      <c r="AGV14" s="113" t="s">
        <v>1160</v>
      </c>
      <c r="AGW14" s="113" t="s">
        <v>1161</v>
      </c>
      <c r="AGX14" s="113" t="s">
        <v>1162</v>
      </c>
      <c r="AGY14" s="113" t="s">
        <v>1163</v>
      </c>
      <c r="AGZ14" s="113" t="s">
        <v>1164</v>
      </c>
      <c r="AHA14" s="113" t="s">
        <v>1165</v>
      </c>
      <c r="AHB14" s="113" t="s">
        <v>1166</v>
      </c>
      <c r="AHC14" s="113" t="s">
        <v>1167</v>
      </c>
      <c r="AHD14" s="113" t="s">
        <v>1168</v>
      </c>
      <c r="AHE14" s="113" t="s">
        <v>1169</v>
      </c>
      <c r="AHF14" s="113" t="s">
        <v>1170</v>
      </c>
      <c r="AHG14" s="113" t="s">
        <v>1171</v>
      </c>
      <c r="AHH14" s="113" t="s">
        <v>1172</v>
      </c>
      <c r="AHI14" s="113" t="s">
        <v>1173</v>
      </c>
      <c r="AHJ14" s="113" t="s">
        <v>1174</v>
      </c>
      <c r="AHK14" s="113" t="s">
        <v>1175</v>
      </c>
      <c r="AHL14" s="113" t="s">
        <v>1176</v>
      </c>
      <c r="AHM14" s="113" t="s">
        <v>1177</v>
      </c>
      <c r="AHN14" s="113" t="s">
        <v>1178</v>
      </c>
      <c r="AHO14" s="113" t="s">
        <v>1179</v>
      </c>
      <c r="AHP14" s="113" t="s">
        <v>1180</v>
      </c>
      <c r="AHQ14" s="113" t="s">
        <v>1181</v>
      </c>
      <c r="AHR14" s="113" t="s">
        <v>1182</v>
      </c>
      <c r="AHS14" s="113" t="s">
        <v>1183</v>
      </c>
      <c r="AHT14" s="113" t="s">
        <v>1184</v>
      </c>
      <c r="AHU14" s="113" t="s">
        <v>1185</v>
      </c>
      <c r="AHV14" s="113" t="s">
        <v>1186</v>
      </c>
      <c r="AHW14" s="113" t="s">
        <v>1187</v>
      </c>
      <c r="AHX14" s="113" t="s">
        <v>1188</v>
      </c>
      <c r="AHY14" s="113" t="s">
        <v>1189</v>
      </c>
      <c r="AHZ14" s="113" t="s">
        <v>1190</v>
      </c>
      <c r="AIA14" s="113" t="s">
        <v>1191</v>
      </c>
      <c r="AIB14" s="113" t="s">
        <v>1192</v>
      </c>
      <c r="AIC14" s="113" t="s">
        <v>1193</v>
      </c>
      <c r="AID14" s="113" t="s">
        <v>1194</v>
      </c>
      <c r="AIE14" s="113" t="s">
        <v>1195</v>
      </c>
      <c r="AIF14" s="113" t="s">
        <v>1196</v>
      </c>
      <c r="AIG14" s="113" t="s">
        <v>1197</v>
      </c>
      <c r="AIH14" s="113" t="s">
        <v>1198</v>
      </c>
      <c r="AII14" s="113" t="s">
        <v>1199</v>
      </c>
      <c r="AIJ14" s="113" t="s">
        <v>1200</v>
      </c>
      <c r="AIK14" s="113" t="s">
        <v>1201</v>
      </c>
      <c r="AIL14" s="113" t="s">
        <v>1202</v>
      </c>
      <c r="AIM14" s="113" t="s">
        <v>1203</v>
      </c>
      <c r="AIN14" s="113" t="s">
        <v>1204</v>
      </c>
      <c r="AIO14" s="113" t="s">
        <v>1205</v>
      </c>
      <c r="AIP14" s="113" t="s">
        <v>1206</v>
      </c>
      <c r="AIQ14" s="113" t="s">
        <v>1207</v>
      </c>
      <c r="AIR14" s="113" t="s">
        <v>1208</v>
      </c>
      <c r="AIS14" s="113" t="s">
        <v>1209</v>
      </c>
      <c r="AIT14" s="113" t="s">
        <v>1210</v>
      </c>
      <c r="AIU14" s="113" t="s">
        <v>1211</v>
      </c>
      <c r="AIV14" s="113" t="s">
        <v>1212</v>
      </c>
      <c r="AIW14" s="113" t="s">
        <v>1213</v>
      </c>
      <c r="AIX14" s="113" t="s">
        <v>1214</v>
      </c>
      <c r="AIY14" s="113" t="s">
        <v>1215</v>
      </c>
      <c r="AIZ14" s="113" t="s">
        <v>1216</v>
      </c>
      <c r="AJA14" s="113" t="s">
        <v>1217</v>
      </c>
      <c r="AJB14" s="113" t="s">
        <v>1218</v>
      </c>
      <c r="AJC14" s="113" t="s">
        <v>1219</v>
      </c>
      <c r="AJD14" s="113" t="s">
        <v>1220</v>
      </c>
      <c r="AJE14" s="113" t="s">
        <v>1221</v>
      </c>
      <c r="AJF14" s="113" t="s">
        <v>1222</v>
      </c>
      <c r="AJG14" s="113" t="s">
        <v>1223</v>
      </c>
      <c r="AJH14" s="113" t="s">
        <v>1224</v>
      </c>
      <c r="AJI14" s="113" t="s">
        <v>1225</v>
      </c>
      <c r="AJJ14" s="113" t="s">
        <v>1226</v>
      </c>
      <c r="AJK14" s="113" t="s">
        <v>1227</v>
      </c>
      <c r="AJL14" s="113" t="s">
        <v>1228</v>
      </c>
      <c r="AJM14" s="113" t="s">
        <v>1229</v>
      </c>
      <c r="AJN14" s="113" t="s">
        <v>1230</v>
      </c>
      <c r="AJO14" s="113" t="s">
        <v>1231</v>
      </c>
      <c r="AJP14" s="113" t="s">
        <v>1232</v>
      </c>
      <c r="AJQ14" s="113" t="s">
        <v>1233</v>
      </c>
      <c r="AJR14" s="113" t="s">
        <v>1234</v>
      </c>
      <c r="AJS14" s="113" t="s">
        <v>1235</v>
      </c>
      <c r="AJT14" s="113" t="s">
        <v>1236</v>
      </c>
      <c r="AJU14" s="113" t="s">
        <v>1237</v>
      </c>
      <c r="AJV14" s="113" t="s">
        <v>1238</v>
      </c>
      <c r="AJW14" s="113" t="s">
        <v>1239</v>
      </c>
      <c r="AJX14" s="113" t="s">
        <v>1240</v>
      </c>
      <c r="AJY14" s="113" t="s">
        <v>1241</v>
      </c>
      <c r="AJZ14" s="113" t="s">
        <v>1242</v>
      </c>
      <c r="AKA14" s="113" t="s">
        <v>1243</v>
      </c>
      <c r="AKB14" s="113" t="s">
        <v>1244</v>
      </c>
      <c r="AKC14" s="113" t="s">
        <v>1245</v>
      </c>
      <c r="AKD14" s="113" t="s">
        <v>1246</v>
      </c>
      <c r="AKE14" s="113" t="s">
        <v>1247</v>
      </c>
      <c r="AKF14" s="113" t="s">
        <v>1248</v>
      </c>
      <c r="AKG14" s="113" t="s">
        <v>1249</v>
      </c>
      <c r="AKH14" s="113" t="s">
        <v>1250</v>
      </c>
      <c r="AKI14" s="113" t="s">
        <v>1251</v>
      </c>
      <c r="AKJ14" s="113" t="s">
        <v>1252</v>
      </c>
      <c r="AKK14" s="113" t="s">
        <v>1253</v>
      </c>
      <c r="AKL14" s="113" t="s">
        <v>1254</v>
      </c>
      <c r="AKM14" s="113" t="s">
        <v>1255</v>
      </c>
      <c r="AKN14" s="113" t="s">
        <v>1256</v>
      </c>
      <c r="AKO14" s="113" t="s">
        <v>1257</v>
      </c>
      <c r="AKP14" s="113" t="s">
        <v>1258</v>
      </c>
      <c r="AKQ14" s="113" t="s">
        <v>1259</v>
      </c>
      <c r="AKR14" s="113" t="s">
        <v>1260</v>
      </c>
      <c r="AKS14" s="113" t="s">
        <v>1261</v>
      </c>
      <c r="AKT14" s="113" t="s">
        <v>1262</v>
      </c>
      <c r="AKU14" s="113" t="s">
        <v>1263</v>
      </c>
      <c r="AKV14" s="113" t="s">
        <v>1264</v>
      </c>
      <c r="AKW14" s="113" t="s">
        <v>1265</v>
      </c>
      <c r="AKX14" s="113" t="s">
        <v>1266</v>
      </c>
      <c r="AKY14" s="113" t="s">
        <v>1267</v>
      </c>
      <c r="AKZ14" s="113" t="s">
        <v>1268</v>
      </c>
      <c r="ALA14" s="113" t="s">
        <v>1269</v>
      </c>
      <c r="ALB14" s="113" t="s">
        <v>1270</v>
      </c>
      <c r="ALC14" s="113" t="s">
        <v>1271</v>
      </c>
      <c r="ALD14" s="113" t="s">
        <v>1272</v>
      </c>
      <c r="ALE14" s="113" t="s">
        <v>1273</v>
      </c>
      <c r="ALF14" s="113" t="s">
        <v>1274</v>
      </c>
      <c r="ALG14" s="113" t="s">
        <v>1275</v>
      </c>
      <c r="ALH14" s="113" t="s">
        <v>1276</v>
      </c>
      <c r="ALI14" s="113" t="s">
        <v>1277</v>
      </c>
      <c r="ALJ14" s="113" t="s">
        <v>1278</v>
      </c>
      <c r="ALK14" s="113" t="s">
        <v>1279</v>
      </c>
      <c r="ALL14" s="113" t="s">
        <v>1280</v>
      </c>
      <c r="ALM14" s="113" t="s">
        <v>1281</v>
      </c>
      <c r="ALN14" s="113" t="s">
        <v>1282</v>
      </c>
      <c r="ALO14" s="113" t="s">
        <v>1283</v>
      </c>
      <c r="ALP14" s="113" t="s">
        <v>1284</v>
      </c>
      <c r="ALQ14" s="113" t="s">
        <v>1285</v>
      </c>
      <c r="ALR14" s="113" t="s">
        <v>1286</v>
      </c>
      <c r="ALS14" s="113" t="s">
        <v>1287</v>
      </c>
      <c r="ALT14" s="113" t="s">
        <v>1288</v>
      </c>
      <c r="ALU14" s="113" t="s">
        <v>1289</v>
      </c>
      <c r="ALV14" s="113" t="s">
        <v>1290</v>
      </c>
      <c r="ALW14" s="113" t="s">
        <v>1291</v>
      </c>
      <c r="ALX14" s="113" t="s">
        <v>1292</v>
      </c>
      <c r="ALY14" s="113" t="s">
        <v>1293</v>
      </c>
      <c r="ALZ14" s="113" t="s">
        <v>1294</v>
      </c>
      <c r="AMA14" s="113" t="s">
        <v>1295</v>
      </c>
      <c r="AMB14" s="113" t="s">
        <v>1296</v>
      </c>
      <c r="AMC14" s="113" t="s">
        <v>1297</v>
      </c>
      <c r="AMD14" s="113" t="s">
        <v>1298</v>
      </c>
      <c r="AME14" s="113" t="s">
        <v>1299</v>
      </c>
      <c r="AMF14" s="113" t="s">
        <v>1300</v>
      </c>
      <c r="AMG14" s="113" t="s">
        <v>1301</v>
      </c>
      <c r="AMH14" s="113" t="s">
        <v>1302</v>
      </c>
      <c r="AMI14" s="113" t="s">
        <v>1303</v>
      </c>
      <c r="AMJ14" s="113" t="s">
        <v>1304</v>
      </c>
      <c r="AMK14" s="113" t="s">
        <v>1305</v>
      </c>
      <c r="AML14" s="113" t="s">
        <v>1306</v>
      </c>
      <c r="AMM14" s="113" t="s">
        <v>1307</v>
      </c>
      <c r="AMN14" s="113" t="s">
        <v>1308</v>
      </c>
      <c r="AMO14" s="113" t="s">
        <v>1309</v>
      </c>
      <c r="AMP14" s="113" t="s">
        <v>1310</v>
      </c>
      <c r="AMQ14" s="113" t="s">
        <v>1311</v>
      </c>
      <c r="AMR14" s="113" t="s">
        <v>1312</v>
      </c>
      <c r="AMS14" s="113" t="s">
        <v>1313</v>
      </c>
      <c r="AMT14" s="113" t="s">
        <v>1314</v>
      </c>
      <c r="AMU14" s="113" t="s">
        <v>1315</v>
      </c>
      <c r="AMV14" s="113" t="s">
        <v>1316</v>
      </c>
      <c r="AMW14" s="113" t="s">
        <v>1317</v>
      </c>
      <c r="AMX14" s="113" t="s">
        <v>1318</v>
      </c>
      <c r="AMY14" s="113" t="s">
        <v>1319</v>
      </c>
      <c r="AMZ14" s="113" t="s">
        <v>1320</v>
      </c>
      <c r="ANA14" s="113" t="s">
        <v>1321</v>
      </c>
      <c r="ANB14" s="113" t="s">
        <v>1322</v>
      </c>
      <c r="ANC14" s="113" t="s">
        <v>1323</v>
      </c>
      <c r="AND14" s="113" t="s">
        <v>1324</v>
      </c>
      <c r="ANE14" s="113" t="s">
        <v>1325</v>
      </c>
      <c r="ANF14" s="113" t="s">
        <v>1326</v>
      </c>
      <c r="ANG14" s="113" t="s">
        <v>1327</v>
      </c>
      <c r="ANH14" s="113" t="s">
        <v>1328</v>
      </c>
      <c r="ANI14" s="113" t="s">
        <v>1329</v>
      </c>
      <c r="ANJ14" s="113" t="s">
        <v>1330</v>
      </c>
      <c r="ANK14" s="113" t="s">
        <v>1331</v>
      </c>
      <c r="ANL14" s="113" t="s">
        <v>1332</v>
      </c>
      <c r="ANM14" s="113" t="s">
        <v>1333</v>
      </c>
      <c r="ANN14" s="113" t="s">
        <v>1334</v>
      </c>
      <c r="ANO14" s="113" t="s">
        <v>1335</v>
      </c>
      <c r="ANP14" s="113" t="s">
        <v>1336</v>
      </c>
      <c r="ANQ14" s="113" t="s">
        <v>1337</v>
      </c>
      <c r="ANR14" s="113" t="s">
        <v>1338</v>
      </c>
      <c r="ANS14" s="113" t="s">
        <v>1339</v>
      </c>
      <c r="ANT14" s="113" t="s">
        <v>1340</v>
      </c>
      <c r="ANU14" s="113" t="s">
        <v>1341</v>
      </c>
      <c r="ANV14" s="113" t="s">
        <v>1342</v>
      </c>
      <c r="ANW14" s="113" t="s">
        <v>1343</v>
      </c>
      <c r="ANX14" s="113" t="s">
        <v>1344</v>
      </c>
      <c r="ANY14" s="113" t="s">
        <v>1345</v>
      </c>
      <c r="ANZ14" s="113" t="s">
        <v>1346</v>
      </c>
      <c r="AOA14" s="113" t="s">
        <v>1347</v>
      </c>
      <c r="AOB14" s="113" t="s">
        <v>1348</v>
      </c>
      <c r="AOC14" s="113" t="s">
        <v>1349</v>
      </c>
      <c r="AOD14" s="113" t="s">
        <v>1350</v>
      </c>
      <c r="AOE14" s="113" t="s">
        <v>1351</v>
      </c>
      <c r="AOF14" s="113" t="s">
        <v>1352</v>
      </c>
      <c r="AOG14" s="113" t="s">
        <v>1353</v>
      </c>
      <c r="AOH14" s="113" t="s">
        <v>1354</v>
      </c>
      <c r="AOI14" s="113" t="s">
        <v>1355</v>
      </c>
      <c r="AOJ14" s="113" t="s">
        <v>1356</v>
      </c>
      <c r="AOK14" s="113" t="s">
        <v>1357</v>
      </c>
      <c r="AOL14" s="113" t="s">
        <v>1358</v>
      </c>
      <c r="AOM14" s="113" t="s">
        <v>1359</v>
      </c>
      <c r="AON14" s="113" t="s">
        <v>1360</v>
      </c>
      <c r="AOO14" s="113" t="s">
        <v>1361</v>
      </c>
      <c r="AOP14" s="113" t="s">
        <v>1362</v>
      </c>
      <c r="AOQ14" s="113" t="s">
        <v>1363</v>
      </c>
      <c r="AOR14" s="113" t="s">
        <v>1364</v>
      </c>
      <c r="AOS14" s="113" t="s">
        <v>1365</v>
      </c>
      <c r="AOT14" s="113" t="s">
        <v>1366</v>
      </c>
      <c r="AOU14" s="113" t="s">
        <v>1367</v>
      </c>
      <c r="AOV14" s="113" t="s">
        <v>1368</v>
      </c>
      <c r="AOW14" s="113" t="s">
        <v>1369</v>
      </c>
      <c r="AOX14" s="113" t="s">
        <v>1370</v>
      </c>
      <c r="AOY14" s="113" t="s">
        <v>1371</v>
      </c>
      <c r="AOZ14" s="113" t="s">
        <v>1372</v>
      </c>
      <c r="APA14" s="113" t="s">
        <v>1373</v>
      </c>
      <c r="APB14" s="113" t="s">
        <v>1374</v>
      </c>
      <c r="APC14" s="113" t="s">
        <v>1375</v>
      </c>
      <c r="APD14" s="113" t="s">
        <v>1376</v>
      </c>
      <c r="APE14" s="113" t="s">
        <v>1377</v>
      </c>
      <c r="APF14" s="113" t="s">
        <v>1378</v>
      </c>
      <c r="APG14" s="113" t="s">
        <v>1379</v>
      </c>
      <c r="APH14" s="113" t="s">
        <v>1380</v>
      </c>
      <c r="API14" s="113" t="s">
        <v>1381</v>
      </c>
      <c r="APJ14" s="113" t="s">
        <v>1382</v>
      </c>
      <c r="APK14" s="113" t="s">
        <v>1383</v>
      </c>
      <c r="APL14" s="113" t="s">
        <v>1384</v>
      </c>
      <c r="APM14" s="113" t="s">
        <v>1385</v>
      </c>
      <c r="APN14" s="113" t="s">
        <v>1386</v>
      </c>
      <c r="APO14" s="113" t="s">
        <v>1387</v>
      </c>
      <c r="APP14" s="113" t="s">
        <v>1388</v>
      </c>
      <c r="APQ14" s="113" t="s">
        <v>1389</v>
      </c>
      <c r="APR14" s="113" t="s">
        <v>1390</v>
      </c>
      <c r="APS14" s="113" t="s">
        <v>1391</v>
      </c>
      <c r="APT14" s="113" t="s">
        <v>1392</v>
      </c>
      <c r="APU14" s="113" t="s">
        <v>1393</v>
      </c>
      <c r="APV14" s="113" t="s">
        <v>1394</v>
      </c>
      <c r="APW14" s="113" t="s">
        <v>1395</v>
      </c>
      <c r="APX14" s="113" t="s">
        <v>1396</v>
      </c>
      <c r="APY14" s="113" t="s">
        <v>1397</v>
      </c>
      <c r="APZ14" s="113" t="s">
        <v>1398</v>
      </c>
      <c r="AQA14" s="113" t="s">
        <v>1399</v>
      </c>
      <c r="AQB14" s="113" t="s">
        <v>1400</v>
      </c>
      <c r="AQC14" s="113" t="s">
        <v>1401</v>
      </c>
      <c r="AQD14" s="113" t="s">
        <v>1402</v>
      </c>
      <c r="AQE14" s="113" t="s">
        <v>1403</v>
      </c>
      <c r="AQF14" s="113" t="s">
        <v>1404</v>
      </c>
      <c r="AQG14" s="113" t="s">
        <v>1405</v>
      </c>
      <c r="AQH14" s="113" t="s">
        <v>1406</v>
      </c>
      <c r="AQI14" s="113" t="s">
        <v>1407</v>
      </c>
      <c r="AQJ14" s="113" t="s">
        <v>1408</v>
      </c>
      <c r="AQK14" s="113" t="s">
        <v>1409</v>
      </c>
      <c r="AQL14" s="113" t="s">
        <v>1410</v>
      </c>
      <c r="AQM14" s="113" t="s">
        <v>1411</v>
      </c>
      <c r="AQN14" s="113" t="s">
        <v>1412</v>
      </c>
      <c r="AQO14" s="113" t="s">
        <v>1413</v>
      </c>
      <c r="AQP14" s="113" t="s">
        <v>1414</v>
      </c>
      <c r="AQQ14" s="113" t="s">
        <v>1415</v>
      </c>
      <c r="AQR14" s="113" t="s">
        <v>1416</v>
      </c>
      <c r="AQS14" s="113" t="s">
        <v>1417</v>
      </c>
      <c r="AQT14" s="113" t="s">
        <v>1418</v>
      </c>
      <c r="AQU14" s="113" t="s">
        <v>1419</v>
      </c>
      <c r="AQV14" s="113" t="s">
        <v>1420</v>
      </c>
      <c r="AQW14" s="113" t="s">
        <v>1421</v>
      </c>
      <c r="AQX14" s="113" t="s">
        <v>1422</v>
      </c>
      <c r="AQY14" s="113" t="s">
        <v>1423</v>
      </c>
      <c r="AQZ14" s="113" t="s">
        <v>1424</v>
      </c>
      <c r="ARA14" s="113" t="s">
        <v>1425</v>
      </c>
      <c r="ARB14" s="113" t="s">
        <v>1426</v>
      </c>
      <c r="ARC14" s="113" t="s">
        <v>1427</v>
      </c>
      <c r="ARD14" s="113" t="s">
        <v>1428</v>
      </c>
      <c r="ARE14" s="113" t="s">
        <v>1429</v>
      </c>
      <c r="ARF14" s="113" t="s">
        <v>1430</v>
      </c>
      <c r="ARG14" s="113" t="s">
        <v>1431</v>
      </c>
      <c r="ARH14" s="113" t="s">
        <v>1432</v>
      </c>
      <c r="ARI14" s="113" t="s">
        <v>1433</v>
      </c>
      <c r="ARJ14" s="113" t="s">
        <v>1434</v>
      </c>
      <c r="ARK14" s="113" t="s">
        <v>1435</v>
      </c>
      <c r="ARL14" s="113" t="s">
        <v>1436</v>
      </c>
      <c r="ARM14" s="113" t="s">
        <v>1437</v>
      </c>
      <c r="ARN14" s="113" t="s">
        <v>1438</v>
      </c>
      <c r="ARO14" s="113" t="s">
        <v>1439</v>
      </c>
      <c r="ARP14" s="113" t="s">
        <v>1440</v>
      </c>
      <c r="ARQ14" s="113" t="s">
        <v>1441</v>
      </c>
      <c r="ARR14" s="113" t="s">
        <v>1442</v>
      </c>
      <c r="ARS14" s="113" t="s">
        <v>1443</v>
      </c>
      <c r="ART14" s="113" t="s">
        <v>1444</v>
      </c>
      <c r="ARU14" s="113" t="s">
        <v>1445</v>
      </c>
      <c r="ARV14" s="113" t="s">
        <v>1446</v>
      </c>
      <c r="ARW14" s="113" t="s">
        <v>1447</v>
      </c>
      <c r="ARX14" s="113" t="s">
        <v>1448</v>
      </c>
      <c r="ARY14" s="113" t="s">
        <v>1449</v>
      </c>
      <c r="ARZ14" s="113" t="s">
        <v>1450</v>
      </c>
      <c r="ASA14" s="113" t="s">
        <v>1451</v>
      </c>
      <c r="ASB14" s="113" t="s">
        <v>1452</v>
      </c>
      <c r="ASC14" s="113" t="s">
        <v>1453</v>
      </c>
      <c r="ASD14" s="113" t="s">
        <v>1454</v>
      </c>
      <c r="ASE14" s="113" t="s">
        <v>1455</v>
      </c>
      <c r="ASF14" s="113" t="s">
        <v>1456</v>
      </c>
      <c r="ASG14" s="113" t="s">
        <v>1457</v>
      </c>
      <c r="ASH14" s="113" t="s">
        <v>1458</v>
      </c>
      <c r="ASI14" s="113" t="s">
        <v>1459</v>
      </c>
      <c r="ASJ14" s="113" t="s">
        <v>1460</v>
      </c>
      <c r="ASK14" s="113" t="s">
        <v>1461</v>
      </c>
      <c r="ASL14" s="113" t="s">
        <v>1462</v>
      </c>
      <c r="ASM14" s="113" t="s">
        <v>1463</v>
      </c>
      <c r="ASN14" s="113" t="s">
        <v>1464</v>
      </c>
      <c r="ASO14" s="113" t="s">
        <v>1465</v>
      </c>
      <c r="ASP14" s="113" t="s">
        <v>1466</v>
      </c>
      <c r="ASQ14" s="113" t="s">
        <v>1467</v>
      </c>
      <c r="ASR14" s="113" t="s">
        <v>1468</v>
      </c>
      <c r="ASS14" s="113" t="s">
        <v>1469</v>
      </c>
      <c r="AST14" s="113" t="s">
        <v>1470</v>
      </c>
      <c r="ASU14" s="113" t="s">
        <v>1471</v>
      </c>
      <c r="ASV14" s="113" t="s">
        <v>1472</v>
      </c>
      <c r="ASW14" s="113" t="s">
        <v>1473</v>
      </c>
      <c r="ASX14" s="113" t="s">
        <v>1474</v>
      </c>
      <c r="ASY14" s="113" t="s">
        <v>1475</v>
      </c>
      <c r="ASZ14" s="113" t="s">
        <v>1476</v>
      </c>
      <c r="ATA14" s="113" t="s">
        <v>1477</v>
      </c>
      <c r="ATB14" s="113" t="s">
        <v>1478</v>
      </c>
      <c r="ATC14" s="113" t="s">
        <v>1479</v>
      </c>
      <c r="ATD14" s="113" t="s">
        <v>1480</v>
      </c>
      <c r="ATE14" s="113" t="s">
        <v>1481</v>
      </c>
      <c r="ATF14" s="113" t="s">
        <v>1482</v>
      </c>
      <c r="ATG14" s="113" t="s">
        <v>1483</v>
      </c>
      <c r="ATH14" s="113" t="s">
        <v>1484</v>
      </c>
      <c r="ATI14" s="113" t="s">
        <v>1485</v>
      </c>
      <c r="ATJ14" s="113" t="s">
        <v>1486</v>
      </c>
      <c r="ATK14" s="113" t="s">
        <v>1487</v>
      </c>
      <c r="ATL14" s="113" t="s">
        <v>1488</v>
      </c>
      <c r="ATM14" s="113" t="s">
        <v>1489</v>
      </c>
      <c r="ATN14" s="113" t="s">
        <v>1490</v>
      </c>
      <c r="ATO14" s="113" t="s">
        <v>1491</v>
      </c>
      <c r="ATP14" s="113" t="s">
        <v>1492</v>
      </c>
      <c r="ATQ14" s="113" t="s">
        <v>1493</v>
      </c>
      <c r="ATR14" s="113" t="s">
        <v>1494</v>
      </c>
      <c r="ATS14" s="113" t="s">
        <v>1495</v>
      </c>
      <c r="ATT14" s="113" t="s">
        <v>1496</v>
      </c>
      <c r="ATU14" s="113" t="s">
        <v>1497</v>
      </c>
      <c r="ATV14" s="113" t="s">
        <v>1498</v>
      </c>
      <c r="ATW14" s="113" t="s">
        <v>1499</v>
      </c>
      <c r="ATX14" s="113" t="s">
        <v>1500</v>
      </c>
      <c r="ATY14" s="113" t="s">
        <v>1501</v>
      </c>
      <c r="ATZ14" s="113" t="s">
        <v>1502</v>
      </c>
      <c r="AUA14" s="113" t="s">
        <v>1503</v>
      </c>
      <c r="AUB14" s="113" t="s">
        <v>1504</v>
      </c>
      <c r="AUC14" s="113" t="s">
        <v>1505</v>
      </c>
      <c r="AUD14" s="113" t="s">
        <v>1506</v>
      </c>
      <c r="AUE14" s="113" t="s">
        <v>1507</v>
      </c>
      <c r="AUF14" s="113" t="s">
        <v>1508</v>
      </c>
      <c r="AUG14" s="113" t="s">
        <v>1509</v>
      </c>
      <c r="AUH14" s="113" t="s">
        <v>1510</v>
      </c>
      <c r="AUI14" s="113" t="s">
        <v>1511</v>
      </c>
      <c r="AUJ14" s="113" t="s">
        <v>1512</v>
      </c>
      <c r="AUK14" s="113" t="s">
        <v>1513</v>
      </c>
      <c r="AUL14" s="113" t="s">
        <v>1514</v>
      </c>
      <c r="AUM14" s="113" t="s">
        <v>1515</v>
      </c>
      <c r="AUN14" s="113" t="s">
        <v>1516</v>
      </c>
      <c r="AUO14" s="113" t="s">
        <v>1517</v>
      </c>
      <c r="AUP14" s="113" t="s">
        <v>1518</v>
      </c>
      <c r="AUQ14" s="113" t="s">
        <v>1519</v>
      </c>
      <c r="AUR14" s="113" t="s">
        <v>1520</v>
      </c>
      <c r="AUS14" s="113" t="s">
        <v>1521</v>
      </c>
      <c r="AUT14" s="113" t="s">
        <v>1522</v>
      </c>
      <c r="AUU14" s="113" t="s">
        <v>1523</v>
      </c>
      <c r="AUV14" s="113" t="s">
        <v>1524</v>
      </c>
      <c r="AUW14" s="113" t="s">
        <v>1525</v>
      </c>
      <c r="AUX14" s="113" t="s">
        <v>1526</v>
      </c>
      <c r="AUY14" s="113" t="s">
        <v>1527</v>
      </c>
      <c r="AUZ14" s="113" t="s">
        <v>1528</v>
      </c>
      <c r="AVA14" s="113" t="s">
        <v>1529</v>
      </c>
      <c r="AVB14" s="113" t="s">
        <v>1530</v>
      </c>
      <c r="AVC14" s="113" t="s">
        <v>1531</v>
      </c>
      <c r="AVD14" s="113" t="s">
        <v>1532</v>
      </c>
      <c r="AVE14" s="113" t="s">
        <v>1533</v>
      </c>
      <c r="AVF14" s="113" t="s">
        <v>1534</v>
      </c>
      <c r="AVG14" s="113" t="s">
        <v>1535</v>
      </c>
      <c r="AVH14" s="113" t="s">
        <v>1536</v>
      </c>
      <c r="AVI14" s="113" t="s">
        <v>1537</v>
      </c>
      <c r="AVJ14" s="113" t="s">
        <v>1538</v>
      </c>
      <c r="AVK14" s="113" t="s">
        <v>1539</v>
      </c>
      <c r="AVL14" s="113" t="s">
        <v>1540</v>
      </c>
      <c r="AVM14" s="113" t="s">
        <v>1541</v>
      </c>
      <c r="AVN14" s="113" t="s">
        <v>1542</v>
      </c>
      <c r="AVO14" s="113" t="s">
        <v>1543</v>
      </c>
      <c r="AVP14" s="113" t="s">
        <v>1544</v>
      </c>
      <c r="AVQ14" s="113" t="s">
        <v>1545</v>
      </c>
      <c r="AVR14" s="113" t="s">
        <v>1546</v>
      </c>
      <c r="AVS14" s="113" t="s">
        <v>1547</v>
      </c>
      <c r="AVT14" s="113" t="s">
        <v>1548</v>
      </c>
      <c r="AVU14" s="113" t="s">
        <v>1549</v>
      </c>
      <c r="AVV14" s="113" t="s">
        <v>1550</v>
      </c>
      <c r="AVW14" s="113" t="s">
        <v>1551</v>
      </c>
      <c r="AVX14" s="113" t="s">
        <v>1552</v>
      </c>
      <c r="AVY14" s="113" t="s">
        <v>1553</v>
      </c>
      <c r="AVZ14" s="113" t="s">
        <v>1554</v>
      </c>
      <c r="AWA14" s="113" t="s">
        <v>1555</v>
      </c>
      <c r="AWB14" s="113" t="s">
        <v>1556</v>
      </c>
      <c r="AWC14" s="113" t="s">
        <v>1557</v>
      </c>
      <c r="AWD14" s="113" t="s">
        <v>1558</v>
      </c>
      <c r="AWE14" s="113" t="s">
        <v>1559</v>
      </c>
      <c r="AWF14" s="113" t="s">
        <v>1560</v>
      </c>
      <c r="AWG14" s="113" t="s">
        <v>1561</v>
      </c>
      <c r="AWH14" s="113" t="s">
        <v>1562</v>
      </c>
      <c r="AWI14" s="113" t="s">
        <v>1563</v>
      </c>
      <c r="AWJ14" s="113" t="s">
        <v>1564</v>
      </c>
      <c r="AWK14" s="113" t="s">
        <v>1565</v>
      </c>
      <c r="AWL14" s="113" t="s">
        <v>1566</v>
      </c>
      <c r="AWM14" s="113" t="s">
        <v>1567</v>
      </c>
      <c r="AWN14" s="113" t="s">
        <v>1568</v>
      </c>
      <c r="AWO14" s="113" t="s">
        <v>1569</v>
      </c>
      <c r="AWP14" s="113" t="s">
        <v>1570</v>
      </c>
      <c r="AWQ14" s="113" t="s">
        <v>1571</v>
      </c>
      <c r="AWR14" s="113" t="s">
        <v>1572</v>
      </c>
      <c r="AWS14" s="113" t="s">
        <v>1573</v>
      </c>
      <c r="AWT14" s="113" t="s">
        <v>1574</v>
      </c>
      <c r="AWU14" s="113" t="s">
        <v>1575</v>
      </c>
      <c r="AWV14" s="113" t="s">
        <v>1576</v>
      </c>
      <c r="AWW14" s="113" t="s">
        <v>1577</v>
      </c>
      <c r="AWX14" s="113" t="s">
        <v>1578</v>
      </c>
      <c r="AWY14" s="113" t="s">
        <v>1579</v>
      </c>
      <c r="AWZ14" s="113" t="s">
        <v>1580</v>
      </c>
      <c r="AXA14" s="113" t="s">
        <v>1581</v>
      </c>
      <c r="AXB14" s="113" t="s">
        <v>1582</v>
      </c>
      <c r="AXC14" s="113" t="s">
        <v>1583</v>
      </c>
      <c r="AXD14" s="113" t="s">
        <v>1584</v>
      </c>
      <c r="AXE14" s="113" t="s">
        <v>1585</v>
      </c>
      <c r="AXF14" s="113" t="s">
        <v>1586</v>
      </c>
      <c r="AXG14" s="113" t="s">
        <v>1587</v>
      </c>
      <c r="AXH14" s="113" t="s">
        <v>1588</v>
      </c>
      <c r="AXI14" s="113" t="s">
        <v>1589</v>
      </c>
      <c r="AXJ14" s="113" t="s">
        <v>1590</v>
      </c>
      <c r="AXK14" s="113" t="s">
        <v>1591</v>
      </c>
      <c r="AXL14" s="113" t="s">
        <v>1592</v>
      </c>
      <c r="AXM14" s="113" t="s">
        <v>1593</v>
      </c>
      <c r="AXN14" s="113" t="s">
        <v>1594</v>
      </c>
      <c r="AXO14" s="113" t="s">
        <v>1595</v>
      </c>
      <c r="AXP14" s="113" t="s">
        <v>1596</v>
      </c>
      <c r="AXQ14" s="113" t="s">
        <v>1597</v>
      </c>
      <c r="AXR14" s="113" t="s">
        <v>1598</v>
      </c>
      <c r="AXS14" s="113" t="s">
        <v>1599</v>
      </c>
      <c r="AXT14" s="113" t="s">
        <v>1600</v>
      </c>
      <c r="AXU14" s="113" t="s">
        <v>1601</v>
      </c>
      <c r="AXV14" s="113" t="s">
        <v>1602</v>
      </c>
      <c r="AXW14" s="113" t="s">
        <v>1603</v>
      </c>
      <c r="AXX14" s="113" t="s">
        <v>1604</v>
      </c>
      <c r="AXY14" s="113" t="s">
        <v>1605</v>
      </c>
      <c r="AXZ14" s="113" t="s">
        <v>1606</v>
      </c>
      <c r="AYA14" s="113" t="s">
        <v>1607</v>
      </c>
      <c r="AYB14" s="113" t="s">
        <v>1608</v>
      </c>
      <c r="AYC14" s="113" t="s">
        <v>1609</v>
      </c>
      <c r="AYD14" s="113" t="s">
        <v>1610</v>
      </c>
      <c r="AYE14" s="113" t="s">
        <v>1611</v>
      </c>
      <c r="AYF14" s="113" t="s">
        <v>1612</v>
      </c>
      <c r="AYG14" s="113" t="s">
        <v>1613</v>
      </c>
      <c r="AYH14" s="113" t="s">
        <v>1614</v>
      </c>
      <c r="AYI14" s="113" t="s">
        <v>1615</v>
      </c>
      <c r="AYJ14" s="113" t="s">
        <v>1616</v>
      </c>
      <c r="AYK14" s="113" t="s">
        <v>1617</v>
      </c>
      <c r="AYL14" s="113" t="s">
        <v>1618</v>
      </c>
      <c r="AYM14" s="113" t="s">
        <v>1619</v>
      </c>
      <c r="AYN14" s="113" t="s">
        <v>1620</v>
      </c>
      <c r="AYO14" s="113" t="s">
        <v>1621</v>
      </c>
      <c r="AYP14" s="113" t="s">
        <v>1622</v>
      </c>
      <c r="AYQ14" s="113" t="s">
        <v>1623</v>
      </c>
      <c r="AYR14" s="113" t="s">
        <v>1624</v>
      </c>
      <c r="AYS14" s="113" t="s">
        <v>1625</v>
      </c>
      <c r="AYT14" s="113" t="s">
        <v>1626</v>
      </c>
      <c r="AYU14" s="113" t="s">
        <v>1627</v>
      </c>
      <c r="AYV14" s="113" t="s">
        <v>1628</v>
      </c>
      <c r="AYW14" s="113" t="s">
        <v>1629</v>
      </c>
      <c r="AYX14" s="113" t="s">
        <v>1630</v>
      </c>
      <c r="AYY14" s="113" t="s">
        <v>1631</v>
      </c>
      <c r="AYZ14" s="113" t="s">
        <v>1632</v>
      </c>
      <c r="AZA14" s="113" t="s">
        <v>1633</v>
      </c>
      <c r="AZB14" s="113" t="s">
        <v>1634</v>
      </c>
      <c r="AZC14" s="113" t="s">
        <v>1635</v>
      </c>
      <c r="AZD14" s="113" t="s">
        <v>1636</v>
      </c>
      <c r="AZE14" s="113" t="s">
        <v>1637</v>
      </c>
      <c r="AZF14" s="113" t="s">
        <v>1638</v>
      </c>
      <c r="AZG14" s="113" t="s">
        <v>1639</v>
      </c>
      <c r="AZH14" s="113" t="s">
        <v>1640</v>
      </c>
      <c r="AZI14" s="113" t="s">
        <v>1641</v>
      </c>
      <c r="AZJ14" s="113" t="s">
        <v>1642</v>
      </c>
      <c r="AZK14" s="113" t="s">
        <v>1643</v>
      </c>
      <c r="AZL14" s="113" t="s">
        <v>1644</v>
      </c>
      <c r="AZM14" s="113" t="s">
        <v>1645</v>
      </c>
      <c r="AZN14" s="113" t="s">
        <v>1646</v>
      </c>
      <c r="AZO14" s="113" t="s">
        <v>1647</v>
      </c>
      <c r="AZP14" s="113" t="s">
        <v>1648</v>
      </c>
      <c r="AZQ14" s="113" t="s">
        <v>1649</v>
      </c>
      <c r="AZR14" s="113" t="s">
        <v>1650</v>
      </c>
      <c r="AZS14" s="113" t="s">
        <v>1651</v>
      </c>
      <c r="AZT14" s="113" t="s">
        <v>1652</v>
      </c>
      <c r="AZU14" s="113" t="s">
        <v>1653</v>
      </c>
      <c r="AZV14" s="113" t="s">
        <v>1654</v>
      </c>
      <c r="AZW14" s="113" t="s">
        <v>1655</v>
      </c>
      <c r="AZX14" s="113" t="s">
        <v>1656</v>
      </c>
      <c r="AZY14" s="113" t="s">
        <v>1657</v>
      </c>
      <c r="AZZ14" s="113" t="s">
        <v>1658</v>
      </c>
      <c r="BAA14" s="113" t="s">
        <v>1659</v>
      </c>
      <c r="BAB14" s="113" t="s">
        <v>1660</v>
      </c>
      <c r="BAC14" s="113" t="s">
        <v>1661</v>
      </c>
      <c r="BAD14" s="113" t="s">
        <v>1662</v>
      </c>
      <c r="BAE14" s="113" t="s">
        <v>1663</v>
      </c>
      <c r="BAF14" s="113" t="s">
        <v>1664</v>
      </c>
      <c r="BAG14" s="113" t="s">
        <v>1665</v>
      </c>
      <c r="BAH14" s="113" t="s">
        <v>1666</v>
      </c>
      <c r="BAI14" s="113" t="s">
        <v>1667</v>
      </c>
      <c r="BAJ14" s="113" t="s">
        <v>1668</v>
      </c>
      <c r="BAK14" s="113" t="s">
        <v>1669</v>
      </c>
      <c r="BAL14" s="113" t="s">
        <v>1670</v>
      </c>
      <c r="BAM14" s="113" t="s">
        <v>1671</v>
      </c>
      <c r="BAN14" s="113" t="s">
        <v>1672</v>
      </c>
      <c r="BAO14" s="113" t="s">
        <v>1673</v>
      </c>
      <c r="BAP14" s="113" t="s">
        <v>1674</v>
      </c>
      <c r="BAQ14" s="113" t="s">
        <v>1675</v>
      </c>
      <c r="BAR14" s="113" t="s">
        <v>1676</v>
      </c>
      <c r="BAS14" s="113" t="s">
        <v>1677</v>
      </c>
      <c r="BAT14" s="113" t="s">
        <v>1678</v>
      </c>
      <c r="BAU14" s="113" t="s">
        <v>1679</v>
      </c>
      <c r="BAV14" s="113" t="s">
        <v>1680</v>
      </c>
      <c r="BAW14" s="113" t="s">
        <v>1681</v>
      </c>
      <c r="BAX14" s="113" t="s">
        <v>1682</v>
      </c>
      <c r="BAY14" s="113" t="s">
        <v>1683</v>
      </c>
      <c r="BAZ14" s="113" t="s">
        <v>1684</v>
      </c>
      <c r="BBA14" s="113" t="s">
        <v>1685</v>
      </c>
      <c r="BBB14" s="113" t="s">
        <v>1686</v>
      </c>
      <c r="BBC14" s="113" t="s">
        <v>1687</v>
      </c>
      <c r="BBD14" s="113" t="s">
        <v>1688</v>
      </c>
      <c r="BBE14" s="113" t="s">
        <v>1689</v>
      </c>
      <c r="BBF14" s="113" t="s">
        <v>1690</v>
      </c>
      <c r="BBG14" s="113" t="s">
        <v>1691</v>
      </c>
      <c r="BBH14" s="113" t="s">
        <v>1692</v>
      </c>
      <c r="BBI14" s="113" t="s">
        <v>1693</v>
      </c>
      <c r="BBJ14" s="113" t="s">
        <v>1694</v>
      </c>
      <c r="BBK14" s="113" t="s">
        <v>1695</v>
      </c>
      <c r="BBL14" s="113" t="s">
        <v>1696</v>
      </c>
      <c r="BBM14" s="113" t="s">
        <v>1697</v>
      </c>
      <c r="BBN14" s="113" t="s">
        <v>1698</v>
      </c>
      <c r="BBO14" s="113" t="s">
        <v>1699</v>
      </c>
      <c r="BBP14" s="113" t="s">
        <v>1700</v>
      </c>
      <c r="BBQ14" s="113" t="s">
        <v>1701</v>
      </c>
      <c r="BBR14" s="113" t="s">
        <v>1702</v>
      </c>
      <c r="BBS14" s="113" t="s">
        <v>1703</v>
      </c>
      <c r="BBT14" s="113" t="s">
        <v>1704</v>
      </c>
      <c r="BBU14" s="113" t="s">
        <v>1705</v>
      </c>
      <c r="BBV14" s="113" t="s">
        <v>1706</v>
      </c>
      <c r="BBW14" s="113" t="s">
        <v>1707</v>
      </c>
      <c r="BBX14" s="113" t="s">
        <v>1708</v>
      </c>
      <c r="BBY14" s="113" t="s">
        <v>1709</v>
      </c>
      <c r="BBZ14" s="113" t="s">
        <v>1710</v>
      </c>
      <c r="BCA14" s="113" t="s">
        <v>1711</v>
      </c>
      <c r="BCB14" s="113" t="s">
        <v>1712</v>
      </c>
      <c r="BCC14" s="113" t="s">
        <v>1713</v>
      </c>
      <c r="BCD14" s="113" t="s">
        <v>1714</v>
      </c>
      <c r="BCE14" s="113" t="s">
        <v>1715</v>
      </c>
      <c r="BCF14" s="113" t="s">
        <v>1716</v>
      </c>
      <c r="BCG14" s="113" t="s">
        <v>1717</v>
      </c>
      <c r="BCH14" s="113" t="s">
        <v>1718</v>
      </c>
      <c r="BCI14" s="113" t="s">
        <v>1719</v>
      </c>
      <c r="BCJ14" s="113" t="s">
        <v>1720</v>
      </c>
      <c r="BCK14" s="113" t="s">
        <v>1721</v>
      </c>
      <c r="BCL14" s="113" t="s">
        <v>1722</v>
      </c>
      <c r="BCM14" s="113" t="s">
        <v>1723</v>
      </c>
      <c r="BCN14" s="113" t="s">
        <v>1724</v>
      </c>
      <c r="BCO14" s="113" t="s">
        <v>1725</v>
      </c>
      <c r="BCP14" s="113" t="s">
        <v>1726</v>
      </c>
      <c r="BCQ14" s="113" t="s">
        <v>1727</v>
      </c>
      <c r="BCR14" s="113" t="s">
        <v>1728</v>
      </c>
      <c r="BCS14" s="113" t="s">
        <v>1729</v>
      </c>
      <c r="BCT14" s="113" t="s">
        <v>1730</v>
      </c>
      <c r="BCU14" s="113" t="s">
        <v>1731</v>
      </c>
      <c r="BCV14" s="113" t="s">
        <v>1732</v>
      </c>
      <c r="BCW14" s="113" t="s">
        <v>1733</v>
      </c>
      <c r="BCX14" s="113" t="s">
        <v>1734</v>
      </c>
      <c r="BCY14" s="113" t="s">
        <v>1735</v>
      </c>
      <c r="BCZ14" s="113" t="s">
        <v>1736</v>
      </c>
      <c r="BDA14" s="113" t="s">
        <v>1737</v>
      </c>
      <c r="BDB14" s="113" t="s">
        <v>1738</v>
      </c>
      <c r="BDC14" s="113" t="s">
        <v>1739</v>
      </c>
      <c r="BDD14" s="113" t="s">
        <v>1740</v>
      </c>
      <c r="BDE14" s="113" t="s">
        <v>1741</v>
      </c>
      <c r="BDF14" s="113" t="s">
        <v>1742</v>
      </c>
      <c r="BDG14" s="113" t="s">
        <v>1743</v>
      </c>
      <c r="BDH14" s="113" t="s">
        <v>1744</v>
      </c>
      <c r="BDI14" s="113" t="s">
        <v>1745</v>
      </c>
      <c r="BDJ14" s="113" t="s">
        <v>1746</v>
      </c>
      <c r="BDK14" s="113" t="s">
        <v>1747</v>
      </c>
      <c r="BDL14" s="113" t="s">
        <v>1748</v>
      </c>
      <c r="BDM14" s="113" t="s">
        <v>1749</v>
      </c>
      <c r="BDN14" s="113" t="s">
        <v>1750</v>
      </c>
      <c r="BDO14" s="113" t="s">
        <v>1751</v>
      </c>
      <c r="BDP14" s="113" t="s">
        <v>1752</v>
      </c>
      <c r="BDQ14" s="113" t="s">
        <v>1753</v>
      </c>
      <c r="BDR14" s="113" t="s">
        <v>1754</v>
      </c>
      <c r="BDS14" s="113" t="s">
        <v>1755</v>
      </c>
      <c r="BDT14" s="113" t="s">
        <v>1756</v>
      </c>
      <c r="BDU14" s="113" t="s">
        <v>1757</v>
      </c>
      <c r="BDV14" s="113" t="s">
        <v>1758</v>
      </c>
      <c r="BDW14" s="113" t="s">
        <v>1759</v>
      </c>
      <c r="BDX14" s="113" t="s">
        <v>1760</v>
      </c>
      <c r="BDY14" s="113" t="s">
        <v>1761</v>
      </c>
      <c r="BDZ14" s="113" t="s">
        <v>1762</v>
      </c>
      <c r="BEA14" s="113" t="s">
        <v>1763</v>
      </c>
      <c r="BEB14" s="113" t="s">
        <v>1764</v>
      </c>
      <c r="BEC14" s="113" t="s">
        <v>1765</v>
      </c>
      <c r="BED14" s="113" t="s">
        <v>1766</v>
      </c>
      <c r="BEE14" s="113" t="s">
        <v>1767</v>
      </c>
      <c r="BEF14" s="113" t="s">
        <v>1768</v>
      </c>
      <c r="BEG14" s="113" t="s">
        <v>1769</v>
      </c>
      <c r="BEH14" s="113" t="s">
        <v>1770</v>
      </c>
      <c r="BEI14" s="113" t="s">
        <v>1771</v>
      </c>
      <c r="BEJ14" s="113" t="s">
        <v>1772</v>
      </c>
      <c r="BEK14" s="113" t="s">
        <v>1773</v>
      </c>
      <c r="BEL14" s="113" t="s">
        <v>1774</v>
      </c>
      <c r="BEM14" s="113" t="s">
        <v>1775</v>
      </c>
      <c r="BEN14" s="113" t="s">
        <v>1776</v>
      </c>
      <c r="BEO14" s="113" t="s">
        <v>1777</v>
      </c>
      <c r="BEP14" s="113" t="s">
        <v>1778</v>
      </c>
      <c r="BEQ14" s="113" t="s">
        <v>1779</v>
      </c>
      <c r="BER14" s="113" t="s">
        <v>1780</v>
      </c>
      <c r="BES14" s="113" t="s">
        <v>1781</v>
      </c>
      <c r="BET14" s="113" t="s">
        <v>1782</v>
      </c>
      <c r="BEU14" s="113" t="s">
        <v>1783</v>
      </c>
      <c r="BEV14" s="113" t="s">
        <v>1784</v>
      </c>
      <c r="BEW14" s="113" t="s">
        <v>1785</v>
      </c>
      <c r="BEX14" s="113" t="s">
        <v>1786</v>
      </c>
      <c r="BEY14" s="113" t="s">
        <v>1787</v>
      </c>
      <c r="BEZ14" s="113" t="s">
        <v>1788</v>
      </c>
      <c r="BFA14" s="113" t="s">
        <v>1789</v>
      </c>
      <c r="BFB14" s="113" t="s">
        <v>1790</v>
      </c>
      <c r="BFC14" s="113" t="s">
        <v>1791</v>
      </c>
      <c r="BFD14" s="113" t="s">
        <v>1792</v>
      </c>
      <c r="BFE14" s="113" t="s">
        <v>1793</v>
      </c>
      <c r="BFF14" s="113" t="s">
        <v>1794</v>
      </c>
      <c r="BFG14" s="113" t="s">
        <v>1795</v>
      </c>
      <c r="BFH14" s="113" t="s">
        <v>1796</v>
      </c>
      <c r="BFI14" s="113" t="s">
        <v>1797</v>
      </c>
      <c r="BFJ14" s="113" t="s">
        <v>1798</v>
      </c>
      <c r="BFK14" s="113" t="s">
        <v>1799</v>
      </c>
      <c r="BFL14" s="113" t="s">
        <v>1800</v>
      </c>
      <c r="BFM14" s="113" t="s">
        <v>1801</v>
      </c>
      <c r="BFN14" s="113" t="s">
        <v>1802</v>
      </c>
      <c r="BFO14" s="113" t="s">
        <v>1803</v>
      </c>
      <c r="BFP14" s="113" t="s">
        <v>1804</v>
      </c>
      <c r="BFQ14" s="113" t="s">
        <v>1805</v>
      </c>
      <c r="BFR14" s="113" t="s">
        <v>1806</v>
      </c>
      <c r="BFS14" s="113" t="s">
        <v>1807</v>
      </c>
      <c r="BFT14" s="113" t="s">
        <v>1808</v>
      </c>
      <c r="BFU14" s="113" t="s">
        <v>1809</v>
      </c>
      <c r="BFV14" s="113" t="s">
        <v>1810</v>
      </c>
      <c r="BFW14" s="113" t="s">
        <v>1811</v>
      </c>
      <c r="BFX14" s="113" t="s">
        <v>1812</v>
      </c>
      <c r="BFY14" s="113" t="s">
        <v>1813</v>
      </c>
      <c r="BFZ14" s="113" t="s">
        <v>1814</v>
      </c>
      <c r="BGA14" s="113" t="s">
        <v>1815</v>
      </c>
      <c r="BGB14" s="113" t="s">
        <v>1816</v>
      </c>
      <c r="BGC14" s="113" t="s">
        <v>1817</v>
      </c>
      <c r="BGD14" s="113" t="s">
        <v>1818</v>
      </c>
      <c r="BGE14" s="113" t="s">
        <v>1819</v>
      </c>
      <c r="BGF14" s="113" t="s">
        <v>1820</v>
      </c>
      <c r="BGG14" s="113" t="s">
        <v>1821</v>
      </c>
      <c r="BGH14" s="113" t="s">
        <v>1822</v>
      </c>
      <c r="BGI14" s="113" t="s">
        <v>1823</v>
      </c>
      <c r="BGJ14" s="113" t="s">
        <v>1824</v>
      </c>
      <c r="BGK14" s="113" t="s">
        <v>1825</v>
      </c>
      <c r="BGL14" s="113" t="s">
        <v>1826</v>
      </c>
      <c r="BGM14" s="113" t="s">
        <v>1827</v>
      </c>
      <c r="BGN14" s="113" t="s">
        <v>1828</v>
      </c>
      <c r="BGO14" s="113" t="s">
        <v>1829</v>
      </c>
      <c r="BGP14" s="113" t="s">
        <v>1830</v>
      </c>
      <c r="BGQ14" s="113" t="s">
        <v>1831</v>
      </c>
      <c r="BGR14" s="113" t="s">
        <v>1832</v>
      </c>
      <c r="BGS14" s="113" t="s">
        <v>1833</v>
      </c>
      <c r="BGT14" s="113" t="s">
        <v>1834</v>
      </c>
      <c r="BGU14" s="113" t="s">
        <v>1835</v>
      </c>
      <c r="BGV14" s="113" t="s">
        <v>1836</v>
      </c>
      <c r="BGW14" s="113" t="s">
        <v>1837</v>
      </c>
      <c r="BGX14" s="113" t="s">
        <v>1838</v>
      </c>
      <c r="BGY14" s="113" t="s">
        <v>1839</v>
      </c>
      <c r="BGZ14" s="113" t="s">
        <v>1840</v>
      </c>
      <c r="BHA14" s="113" t="s">
        <v>1841</v>
      </c>
      <c r="BHB14" s="113" t="s">
        <v>1842</v>
      </c>
      <c r="BHC14" s="113" t="s">
        <v>1843</v>
      </c>
      <c r="BHD14" s="113" t="s">
        <v>1844</v>
      </c>
      <c r="BHE14" s="113" t="s">
        <v>1845</v>
      </c>
      <c r="BHF14" s="113" t="s">
        <v>1846</v>
      </c>
      <c r="BHG14" s="113" t="s">
        <v>1847</v>
      </c>
      <c r="BHH14" s="113" t="s">
        <v>1848</v>
      </c>
      <c r="BHI14" s="113" t="s">
        <v>1849</v>
      </c>
      <c r="BHJ14" s="113" t="s">
        <v>1850</v>
      </c>
      <c r="BHK14" s="113" t="s">
        <v>1851</v>
      </c>
      <c r="BHL14" s="113" t="s">
        <v>1852</v>
      </c>
      <c r="BHM14" s="113" t="s">
        <v>1853</v>
      </c>
      <c r="BHN14" s="113" t="s">
        <v>1854</v>
      </c>
      <c r="BHO14" s="113" t="s">
        <v>1855</v>
      </c>
      <c r="BHP14" s="113" t="s">
        <v>1856</v>
      </c>
      <c r="BHQ14" s="113" t="s">
        <v>1857</v>
      </c>
      <c r="BHR14" s="113" t="s">
        <v>1858</v>
      </c>
      <c r="BHS14" s="113" t="s">
        <v>1859</v>
      </c>
      <c r="BHT14" s="113" t="s">
        <v>1860</v>
      </c>
      <c r="BHU14" s="113" t="s">
        <v>1861</v>
      </c>
      <c r="BHV14" s="113" t="s">
        <v>1862</v>
      </c>
      <c r="BHW14" s="113" t="s">
        <v>1863</v>
      </c>
      <c r="BHX14" s="113" t="s">
        <v>1864</v>
      </c>
      <c r="BHY14" s="113" t="s">
        <v>1865</v>
      </c>
      <c r="BHZ14" s="113" t="s">
        <v>1866</v>
      </c>
      <c r="BIA14" s="113" t="s">
        <v>1867</v>
      </c>
      <c r="BIB14" s="113" t="s">
        <v>1868</v>
      </c>
      <c r="BIC14" s="113" t="s">
        <v>1869</v>
      </c>
      <c r="BID14" s="113" t="s">
        <v>1870</v>
      </c>
      <c r="BIE14" s="113" t="s">
        <v>1871</v>
      </c>
      <c r="BIF14" s="113" t="s">
        <v>1872</v>
      </c>
      <c r="BIG14" s="113" t="s">
        <v>1873</v>
      </c>
      <c r="BIH14" s="113" t="s">
        <v>1874</v>
      </c>
      <c r="BII14" s="113" t="s">
        <v>1875</v>
      </c>
      <c r="BIJ14" s="113" t="s">
        <v>1876</v>
      </c>
      <c r="BIK14" s="113" t="s">
        <v>1877</v>
      </c>
      <c r="BIL14" s="113" t="s">
        <v>1878</v>
      </c>
      <c r="BIM14" s="113" t="s">
        <v>1879</v>
      </c>
      <c r="BIN14" s="113" t="s">
        <v>1880</v>
      </c>
      <c r="BIO14" s="113" t="s">
        <v>1881</v>
      </c>
      <c r="BIP14" s="113" t="s">
        <v>1882</v>
      </c>
      <c r="BIQ14" s="113" t="s">
        <v>1883</v>
      </c>
      <c r="BIR14" s="113" t="s">
        <v>1884</v>
      </c>
      <c r="BIS14" s="113" t="s">
        <v>1885</v>
      </c>
      <c r="BIT14" s="113" t="s">
        <v>1886</v>
      </c>
      <c r="BIU14" s="113" t="s">
        <v>1887</v>
      </c>
      <c r="BIV14" s="113" t="s">
        <v>1888</v>
      </c>
      <c r="BIW14" s="113" t="s">
        <v>1889</v>
      </c>
      <c r="BIX14" s="113" t="s">
        <v>1890</v>
      </c>
      <c r="BIY14" s="113" t="s">
        <v>1891</v>
      </c>
      <c r="BIZ14" s="113" t="s">
        <v>1892</v>
      </c>
      <c r="BJA14" s="113" t="s">
        <v>1893</v>
      </c>
      <c r="BJB14" s="113" t="s">
        <v>1894</v>
      </c>
      <c r="BJC14" s="113" t="s">
        <v>1895</v>
      </c>
      <c r="BJD14" s="113" t="s">
        <v>1896</v>
      </c>
      <c r="BJE14" s="113" t="s">
        <v>1897</v>
      </c>
      <c r="BJF14" s="113" t="s">
        <v>1898</v>
      </c>
      <c r="BJG14" s="113" t="s">
        <v>1899</v>
      </c>
      <c r="BJH14" s="113" t="s">
        <v>1900</v>
      </c>
      <c r="BJI14" s="113" t="s">
        <v>1901</v>
      </c>
      <c r="BJJ14" s="113" t="s">
        <v>1902</v>
      </c>
      <c r="BJK14" s="113" t="s">
        <v>1903</v>
      </c>
      <c r="BJL14" s="113" t="s">
        <v>1904</v>
      </c>
      <c r="BJM14" s="113" t="s">
        <v>1905</v>
      </c>
      <c r="BJN14" s="113" t="s">
        <v>1906</v>
      </c>
      <c r="BJO14" s="113" t="s">
        <v>1907</v>
      </c>
      <c r="BJP14" s="113" t="s">
        <v>1908</v>
      </c>
      <c r="BJQ14" s="113" t="s">
        <v>1909</v>
      </c>
      <c r="BJR14" s="113" t="s">
        <v>1910</v>
      </c>
      <c r="BJS14" s="113" t="s">
        <v>1911</v>
      </c>
      <c r="BJT14" s="113" t="s">
        <v>1912</v>
      </c>
      <c r="BJU14" s="113" t="s">
        <v>1913</v>
      </c>
      <c r="BJV14" s="113" t="s">
        <v>1914</v>
      </c>
      <c r="BJW14" s="113" t="s">
        <v>1915</v>
      </c>
      <c r="BJX14" s="113" t="s">
        <v>1916</v>
      </c>
      <c r="BJY14" s="113" t="s">
        <v>1917</v>
      </c>
      <c r="BJZ14" s="113" t="s">
        <v>1918</v>
      </c>
      <c r="BKA14" s="113" t="s">
        <v>1919</v>
      </c>
      <c r="BKB14" s="113" t="s">
        <v>1920</v>
      </c>
      <c r="BKC14" s="113" t="s">
        <v>1921</v>
      </c>
      <c r="BKD14" s="113" t="s">
        <v>1922</v>
      </c>
      <c r="BKE14" s="113" t="s">
        <v>1923</v>
      </c>
      <c r="BKF14" s="113" t="s">
        <v>1924</v>
      </c>
      <c r="BKG14" s="113" t="s">
        <v>1925</v>
      </c>
      <c r="BKH14" s="113" t="s">
        <v>1926</v>
      </c>
      <c r="BKI14" s="113" t="s">
        <v>1927</v>
      </c>
      <c r="BKJ14" s="113" t="s">
        <v>1928</v>
      </c>
      <c r="BKK14" s="113" t="s">
        <v>1929</v>
      </c>
      <c r="BKL14" s="113" t="s">
        <v>1930</v>
      </c>
      <c r="BKM14" s="113" t="s">
        <v>1931</v>
      </c>
      <c r="BKN14" s="113" t="s">
        <v>1932</v>
      </c>
      <c r="BKO14" s="113" t="s">
        <v>1933</v>
      </c>
      <c r="BKP14" s="113" t="s">
        <v>1934</v>
      </c>
      <c r="BKQ14" s="113" t="s">
        <v>1935</v>
      </c>
      <c r="BKR14" s="113" t="s">
        <v>1936</v>
      </c>
      <c r="BKS14" s="113" t="s">
        <v>1937</v>
      </c>
      <c r="BKT14" s="113" t="s">
        <v>1938</v>
      </c>
      <c r="BKU14" s="113" t="s">
        <v>1939</v>
      </c>
      <c r="BKV14" s="113" t="s">
        <v>1940</v>
      </c>
      <c r="BKW14" s="113" t="s">
        <v>1941</v>
      </c>
      <c r="BKX14" s="113" t="s">
        <v>1942</v>
      </c>
      <c r="BKY14" s="113" t="s">
        <v>1943</v>
      </c>
      <c r="BKZ14" s="113" t="s">
        <v>1944</v>
      </c>
      <c r="BLA14" s="113" t="s">
        <v>1945</v>
      </c>
      <c r="BLB14" s="113" t="s">
        <v>1946</v>
      </c>
      <c r="BLC14" s="113" t="s">
        <v>1947</v>
      </c>
      <c r="BLD14" s="113" t="s">
        <v>1948</v>
      </c>
      <c r="BLE14" s="113" t="s">
        <v>1949</v>
      </c>
      <c r="BLF14" s="113" t="s">
        <v>1950</v>
      </c>
      <c r="BLG14" s="113" t="s">
        <v>1951</v>
      </c>
      <c r="BLH14" s="113" t="s">
        <v>1952</v>
      </c>
      <c r="BLI14" s="113" t="s">
        <v>1953</v>
      </c>
      <c r="BLJ14" s="113" t="s">
        <v>1954</v>
      </c>
      <c r="BLK14" s="113" t="s">
        <v>1955</v>
      </c>
      <c r="BLL14" s="113" t="s">
        <v>1956</v>
      </c>
      <c r="BLM14" s="113" t="s">
        <v>1957</v>
      </c>
      <c r="BLN14" s="113" t="s">
        <v>1958</v>
      </c>
      <c r="BLO14" s="113" t="s">
        <v>1959</v>
      </c>
      <c r="BLP14" s="113" t="s">
        <v>1960</v>
      </c>
      <c r="BLQ14" s="113" t="s">
        <v>1961</v>
      </c>
      <c r="BLR14" s="113" t="s">
        <v>1962</v>
      </c>
      <c r="BLS14" s="113" t="s">
        <v>1963</v>
      </c>
      <c r="BLT14" s="113" t="s">
        <v>1964</v>
      </c>
      <c r="BLU14" s="113" t="s">
        <v>1965</v>
      </c>
      <c r="BLV14" s="113" t="s">
        <v>1966</v>
      </c>
      <c r="BLW14" s="113" t="s">
        <v>1967</v>
      </c>
      <c r="BLX14" s="113" t="s">
        <v>1968</v>
      </c>
      <c r="BLY14" s="113" t="s">
        <v>1969</v>
      </c>
      <c r="BLZ14" s="113" t="s">
        <v>1970</v>
      </c>
      <c r="BMA14" s="113" t="s">
        <v>1971</v>
      </c>
      <c r="BMB14" s="113" t="s">
        <v>1972</v>
      </c>
      <c r="BMC14" s="113" t="s">
        <v>1973</v>
      </c>
      <c r="BMD14" s="113" t="s">
        <v>1974</v>
      </c>
      <c r="BME14" s="113" t="s">
        <v>1975</v>
      </c>
      <c r="BMF14" s="113" t="s">
        <v>1976</v>
      </c>
      <c r="BMG14" s="113" t="s">
        <v>1977</v>
      </c>
      <c r="BMH14" s="113" t="s">
        <v>1978</v>
      </c>
      <c r="BMI14" s="113" t="s">
        <v>1979</v>
      </c>
      <c r="BMJ14" s="113" t="s">
        <v>1980</v>
      </c>
      <c r="BMK14" s="113" t="s">
        <v>1981</v>
      </c>
      <c r="BML14" s="113" t="s">
        <v>1982</v>
      </c>
      <c r="BMM14" s="113" t="s">
        <v>1983</v>
      </c>
      <c r="BMN14" s="113" t="s">
        <v>1984</v>
      </c>
      <c r="BMO14" s="113" t="s">
        <v>1985</v>
      </c>
      <c r="BMP14" s="113" t="s">
        <v>1986</v>
      </c>
      <c r="BMQ14" s="113" t="s">
        <v>1987</v>
      </c>
      <c r="BMR14" s="113" t="s">
        <v>1988</v>
      </c>
      <c r="BMS14" s="113" t="s">
        <v>1989</v>
      </c>
      <c r="BMT14" s="113" t="s">
        <v>1990</v>
      </c>
      <c r="BMU14" s="113" t="s">
        <v>1991</v>
      </c>
      <c r="BMV14" s="113" t="s">
        <v>1992</v>
      </c>
      <c r="BMW14" s="113" t="s">
        <v>1993</v>
      </c>
      <c r="BMX14" s="113" t="s">
        <v>1994</v>
      </c>
      <c r="BMY14" s="113" t="s">
        <v>1995</v>
      </c>
      <c r="BMZ14" s="113" t="s">
        <v>1996</v>
      </c>
      <c r="BNA14" s="113" t="s">
        <v>1997</v>
      </c>
      <c r="BNB14" s="113" t="s">
        <v>1998</v>
      </c>
      <c r="BNC14" s="113" t="s">
        <v>1999</v>
      </c>
      <c r="BND14" s="113" t="s">
        <v>2000</v>
      </c>
      <c r="BNE14" s="113" t="s">
        <v>2001</v>
      </c>
      <c r="BNF14" s="113" t="s">
        <v>2002</v>
      </c>
      <c r="BNG14" s="113" t="s">
        <v>2003</v>
      </c>
      <c r="BNH14" s="113" t="s">
        <v>2004</v>
      </c>
      <c r="BNI14" s="113" t="s">
        <v>2005</v>
      </c>
      <c r="BNJ14" s="113" t="s">
        <v>2006</v>
      </c>
      <c r="BNK14" s="113" t="s">
        <v>2007</v>
      </c>
      <c r="BNL14" s="113" t="s">
        <v>2008</v>
      </c>
      <c r="BNM14" s="113" t="s">
        <v>2009</v>
      </c>
      <c r="BNN14" s="113" t="s">
        <v>2010</v>
      </c>
      <c r="BNO14" s="113" t="s">
        <v>2011</v>
      </c>
      <c r="BNP14" s="113" t="s">
        <v>2012</v>
      </c>
      <c r="BNQ14" s="113" t="s">
        <v>2013</v>
      </c>
      <c r="BNR14" s="113" t="s">
        <v>2014</v>
      </c>
      <c r="BNS14" s="113" t="s">
        <v>2015</v>
      </c>
      <c r="BNT14" s="113" t="s">
        <v>2016</v>
      </c>
      <c r="BNU14" s="113" t="s">
        <v>2017</v>
      </c>
      <c r="BNV14" s="113" t="s">
        <v>2018</v>
      </c>
      <c r="BNW14" s="113" t="s">
        <v>2019</v>
      </c>
      <c r="BNX14" s="113" t="s">
        <v>2020</v>
      </c>
      <c r="BNY14" s="113" t="s">
        <v>2021</v>
      </c>
      <c r="BNZ14" s="113" t="s">
        <v>2022</v>
      </c>
      <c r="BOA14" s="113" t="s">
        <v>2023</v>
      </c>
      <c r="BOB14" s="113" t="s">
        <v>2024</v>
      </c>
      <c r="BOC14" s="113" t="s">
        <v>2025</v>
      </c>
      <c r="BOD14" s="113" t="s">
        <v>2026</v>
      </c>
      <c r="BOE14" s="113" t="s">
        <v>2027</v>
      </c>
      <c r="BOF14" s="113" t="s">
        <v>2028</v>
      </c>
      <c r="BOG14" s="113" t="s">
        <v>2029</v>
      </c>
      <c r="BOH14" s="113" t="s">
        <v>2030</v>
      </c>
      <c r="BOI14" s="113" t="s">
        <v>2031</v>
      </c>
      <c r="BOJ14" s="113" t="s">
        <v>2032</v>
      </c>
      <c r="BOK14" s="113" t="s">
        <v>2033</v>
      </c>
      <c r="BOL14" s="113" t="s">
        <v>2034</v>
      </c>
      <c r="BOM14" s="113" t="s">
        <v>2035</v>
      </c>
      <c r="BON14" s="113" t="s">
        <v>2036</v>
      </c>
      <c r="BOO14" s="113" t="s">
        <v>2037</v>
      </c>
      <c r="BOP14" s="113" t="s">
        <v>2038</v>
      </c>
      <c r="BOQ14" s="113" t="s">
        <v>2039</v>
      </c>
      <c r="BOR14" s="113" t="s">
        <v>2040</v>
      </c>
      <c r="BOS14" s="113" t="s">
        <v>2041</v>
      </c>
      <c r="BOT14" s="113" t="s">
        <v>2042</v>
      </c>
      <c r="BOU14" s="113" t="s">
        <v>2043</v>
      </c>
      <c r="BOV14" s="113" t="s">
        <v>2044</v>
      </c>
      <c r="BOW14" s="113" t="s">
        <v>2045</v>
      </c>
      <c r="BOX14" s="113" t="s">
        <v>2046</v>
      </c>
      <c r="BOY14" s="113" t="s">
        <v>2047</v>
      </c>
      <c r="BOZ14" s="113" t="s">
        <v>2048</v>
      </c>
      <c r="BPA14" s="113" t="s">
        <v>2049</v>
      </c>
      <c r="BPB14" s="113" t="s">
        <v>2050</v>
      </c>
      <c r="BPC14" s="113" t="s">
        <v>2051</v>
      </c>
      <c r="BPD14" s="113" t="s">
        <v>2052</v>
      </c>
      <c r="BPE14" s="113" t="s">
        <v>2053</v>
      </c>
      <c r="BPF14" s="113" t="s">
        <v>2054</v>
      </c>
      <c r="BPG14" s="113" t="s">
        <v>2055</v>
      </c>
      <c r="BPH14" s="113" t="s">
        <v>2056</v>
      </c>
      <c r="BPI14" s="113" t="s">
        <v>2057</v>
      </c>
      <c r="BPJ14" s="113" t="s">
        <v>2058</v>
      </c>
      <c r="BPK14" s="113" t="s">
        <v>2059</v>
      </c>
      <c r="BPL14" s="113" t="s">
        <v>2060</v>
      </c>
      <c r="BPM14" s="113" t="s">
        <v>2061</v>
      </c>
      <c r="BPN14" s="113" t="s">
        <v>2062</v>
      </c>
      <c r="BPO14" s="113" t="s">
        <v>2063</v>
      </c>
      <c r="BPP14" s="113" t="s">
        <v>2064</v>
      </c>
      <c r="BPQ14" s="113" t="s">
        <v>2065</v>
      </c>
      <c r="BPR14" s="113" t="s">
        <v>2066</v>
      </c>
      <c r="BPS14" s="113" t="s">
        <v>2067</v>
      </c>
      <c r="BPT14" s="113" t="s">
        <v>2068</v>
      </c>
      <c r="BPU14" s="113" t="s">
        <v>2069</v>
      </c>
      <c r="BPV14" s="113" t="s">
        <v>2070</v>
      </c>
      <c r="BPW14" s="113" t="s">
        <v>2071</v>
      </c>
      <c r="BPX14" s="113" t="s">
        <v>2072</v>
      </c>
      <c r="BPY14" s="113" t="s">
        <v>2073</v>
      </c>
      <c r="BPZ14" s="113" t="s">
        <v>2074</v>
      </c>
      <c r="BQA14" s="113" t="s">
        <v>2075</v>
      </c>
      <c r="BQB14" s="113" t="s">
        <v>2076</v>
      </c>
      <c r="BQC14" s="113" t="s">
        <v>2077</v>
      </c>
      <c r="BQD14" s="113" t="s">
        <v>2078</v>
      </c>
      <c r="BQE14" s="113" t="s">
        <v>2079</v>
      </c>
      <c r="BQF14" s="113" t="s">
        <v>2080</v>
      </c>
      <c r="BQG14" s="113" t="s">
        <v>2081</v>
      </c>
      <c r="BQH14" s="113" t="s">
        <v>2082</v>
      </c>
      <c r="BQI14" s="113" t="s">
        <v>2083</v>
      </c>
      <c r="BQJ14" s="113" t="s">
        <v>2084</v>
      </c>
      <c r="BQK14" s="113" t="s">
        <v>2085</v>
      </c>
      <c r="BQL14" s="113" t="s">
        <v>2086</v>
      </c>
      <c r="BQM14" s="113" t="s">
        <v>2087</v>
      </c>
      <c r="BQN14" s="113" t="s">
        <v>2088</v>
      </c>
      <c r="BQO14" s="113" t="s">
        <v>2089</v>
      </c>
      <c r="BQP14" s="113" t="s">
        <v>2090</v>
      </c>
      <c r="BQQ14" s="113" t="s">
        <v>2091</v>
      </c>
      <c r="BQR14" s="113" t="s">
        <v>2092</v>
      </c>
      <c r="BQS14" s="113" t="s">
        <v>2093</v>
      </c>
      <c r="BQT14" s="113" t="s">
        <v>2094</v>
      </c>
      <c r="BQU14" s="113" t="s">
        <v>2095</v>
      </c>
      <c r="BQV14" s="113" t="s">
        <v>2096</v>
      </c>
      <c r="BQW14" s="113" t="s">
        <v>2097</v>
      </c>
      <c r="BQX14" s="113" t="s">
        <v>2098</v>
      </c>
      <c r="BQY14" s="113" t="s">
        <v>2099</v>
      </c>
      <c r="BQZ14" s="113" t="s">
        <v>2100</v>
      </c>
      <c r="BRA14" s="113" t="s">
        <v>2101</v>
      </c>
      <c r="BRB14" s="113" t="s">
        <v>2102</v>
      </c>
      <c r="BRC14" s="113" t="s">
        <v>2103</v>
      </c>
      <c r="BRD14" s="113" t="s">
        <v>2104</v>
      </c>
      <c r="BRE14" s="113" t="s">
        <v>2105</v>
      </c>
      <c r="BRF14" s="113" t="s">
        <v>2106</v>
      </c>
      <c r="BRG14" s="113" t="s">
        <v>2107</v>
      </c>
      <c r="BRH14" s="113" t="s">
        <v>2108</v>
      </c>
      <c r="BRI14" s="113" t="s">
        <v>2109</v>
      </c>
      <c r="BRJ14" s="113" t="s">
        <v>2110</v>
      </c>
      <c r="BRK14" s="113" t="s">
        <v>2111</v>
      </c>
      <c r="BRL14" s="113" t="s">
        <v>2112</v>
      </c>
      <c r="BRM14" s="113" t="s">
        <v>2113</v>
      </c>
      <c r="BRN14" s="113" t="s">
        <v>2114</v>
      </c>
      <c r="BRO14" s="113" t="s">
        <v>2115</v>
      </c>
      <c r="BRP14" s="113" t="s">
        <v>2116</v>
      </c>
      <c r="BRQ14" s="113" t="s">
        <v>2117</v>
      </c>
      <c r="BRR14" s="113" t="s">
        <v>2118</v>
      </c>
      <c r="BRS14" s="113" t="s">
        <v>2119</v>
      </c>
      <c r="BRT14" s="113" t="s">
        <v>2120</v>
      </c>
      <c r="BRU14" s="113" t="s">
        <v>2121</v>
      </c>
      <c r="BRV14" s="113" t="s">
        <v>2122</v>
      </c>
      <c r="BRW14" s="113" t="s">
        <v>2123</v>
      </c>
      <c r="BRX14" s="113" t="s">
        <v>2124</v>
      </c>
      <c r="BRY14" s="113" t="s">
        <v>2125</v>
      </c>
      <c r="BRZ14" s="113" t="s">
        <v>2126</v>
      </c>
      <c r="BSA14" s="113" t="s">
        <v>2127</v>
      </c>
      <c r="BSB14" s="113" t="s">
        <v>2128</v>
      </c>
      <c r="BSC14" s="113" t="s">
        <v>2129</v>
      </c>
      <c r="BSD14" s="113" t="s">
        <v>2130</v>
      </c>
      <c r="BSE14" s="113" t="s">
        <v>2131</v>
      </c>
      <c r="BSF14" s="113" t="s">
        <v>2132</v>
      </c>
      <c r="BSG14" s="113" t="s">
        <v>2133</v>
      </c>
      <c r="BSH14" s="113" t="s">
        <v>2134</v>
      </c>
      <c r="BSI14" s="113" t="s">
        <v>2135</v>
      </c>
      <c r="BSJ14" s="113" t="s">
        <v>2136</v>
      </c>
      <c r="BSK14" s="113" t="s">
        <v>2137</v>
      </c>
      <c r="BSL14" s="113" t="s">
        <v>2138</v>
      </c>
      <c r="BSM14" s="113" t="s">
        <v>2139</v>
      </c>
      <c r="BSN14" s="113" t="s">
        <v>2140</v>
      </c>
      <c r="BSO14" s="113" t="s">
        <v>2141</v>
      </c>
      <c r="BSP14" s="113" t="s">
        <v>2142</v>
      </c>
      <c r="BSQ14" s="113" t="s">
        <v>2143</v>
      </c>
      <c r="BSR14" s="113" t="s">
        <v>2144</v>
      </c>
      <c r="BSS14" s="113" t="s">
        <v>2145</v>
      </c>
      <c r="BST14" s="113" t="s">
        <v>2146</v>
      </c>
      <c r="BSU14" s="113" t="s">
        <v>2147</v>
      </c>
      <c r="BSV14" s="113" t="s">
        <v>2148</v>
      </c>
      <c r="BSW14" s="113" t="s">
        <v>2149</v>
      </c>
      <c r="BSX14" s="113" t="s">
        <v>2150</v>
      </c>
      <c r="BSY14" s="113" t="s">
        <v>2151</v>
      </c>
      <c r="BSZ14" s="113" t="s">
        <v>2152</v>
      </c>
      <c r="BTA14" s="113" t="s">
        <v>2153</v>
      </c>
      <c r="BTB14" s="113" t="s">
        <v>2154</v>
      </c>
      <c r="BTC14" s="113" t="s">
        <v>2155</v>
      </c>
      <c r="BTD14" s="113" t="s">
        <v>2156</v>
      </c>
      <c r="BTE14" s="113" t="s">
        <v>2157</v>
      </c>
      <c r="BTF14" s="113" t="s">
        <v>2158</v>
      </c>
      <c r="BTG14" s="113" t="s">
        <v>2159</v>
      </c>
      <c r="BTH14" s="113" t="s">
        <v>2160</v>
      </c>
      <c r="BTI14" s="113" t="s">
        <v>2161</v>
      </c>
      <c r="BTJ14" s="113" t="s">
        <v>2162</v>
      </c>
      <c r="BTK14" s="113" t="s">
        <v>2163</v>
      </c>
      <c r="BTL14" s="113" t="s">
        <v>2164</v>
      </c>
      <c r="BTM14" s="113" t="s">
        <v>2165</v>
      </c>
      <c r="BTN14" s="113" t="s">
        <v>2166</v>
      </c>
      <c r="BTO14" s="113" t="s">
        <v>2167</v>
      </c>
      <c r="BTP14" s="113" t="s">
        <v>2168</v>
      </c>
      <c r="BTQ14" s="113" t="s">
        <v>2169</v>
      </c>
      <c r="BTR14" s="113" t="s">
        <v>2170</v>
      </c>
      <c r="BTS14" s="113" t="s">
        <v>2171</v>
      </c>
      <c r="BTT14" s="113" t="s">
        <v>2172</v>
      </c>
      <c r="BTU14" s="113" t="s">
        <v>2173</v>
      </c>
      <c r="BTV14" s="113" t="s">
        <v>2174</v>
      </c>
      <c r="BTW14" s="113" t="s">
        <v>2175</v>
      </c>
      <c r="BTX14" s="113" t="s">
        <v>2176</v>
      </c>
      <c r="BTY14" s="113" t="s">
        <v>2177</v>
      </c>
      <c r="BTZ14" s="113" t="s">
        <v>2178</v>
      </c>
      <c r="BUA14" s="113" t="s">
        <v>2179</v>
      </c>
      <c r="BUB14" s="113" t="s">
        <v>2180</v>
      </c>
      <c r="BUC14" s="113" t="s">
        <v>2181</v>
      </c>
      <c r="BUD14" s="113" t="s">
        <v>2182</v>
      </c>
      <c r="BUE14" s="113" t="s">
        <v>2183</v>
      </c>
      <c r="BUF14" s="113" t="s">
        <v>2184</v>
      </c>
      <c r="BUG14" s="113" t="s">
        <v>2185</v>
      </c>
      <c r="BUH14" s="113" t="s">
        <v>2186</v>
      </c>
      <c r="BUI14" s="113" t="s">
        <v>2187</v>
      </c>
      <c r="BUJ14" s="113" t="s">
        <v>2188</v>
      </c>
      <c r="BUK14" s="113" t="s">
        <v>2189</v>
      </c>
      <c r="BUL14" s="113" t="s">
        <v>2190</v>
      </c>
      <c r="BUM14" s="113" t="s">
        <v>2191</v>
      </c>
      <c r="BUN14" s="113" t="s">
        <v>2192</v>
      </c>
      <c r="BUO14" s="113" t="s">
        <v>2193</v>
      </c>
      <c r="BUP14" s="113" t="s">
        <v>2194</v>
      </c>
      <c r="BUQ14" s="113" t="s">
        <v>2195</v>
      </c>
      <c r="BUR14" s="113" t="s">
        <v>2196</v>
      </c>
      <c r="BUS14" s="113" t="s">
        <v>2197</v>
      </c>
      <c r="BUT14" s="113" t="s">
        <v>2198</v>
      </c>
      <c r="BUU14" s="113" t="s">
        <v>2199</v>
      </c>
      <c r="BUV14" s="113" t="s">
        <v>2200</v>
      </c>
      <c r="BUW14" s="113" t="s">
        <v>2201</v>
      </c>
      <c r="BUX14" s="113" t="s">
        <v>2202</v>
      </c>
      <c r="BUY14" s="113" t="s">
        <v>2203</v>
      </c>
      <c r="BUZ14" s="113" t="s">
        <v>2204</v>
      </c>
      <c r="BVA14" s="113" t="s">
        <v>2205</v>
      </c>
      <c r="BVB14" s="113" t="s">
        <v>2206</v>
      </c>
      <c r="BVC14" s="113" t="s">
        <v>2207</v>
      </c>
      <c r="BVD14" s="113" t="s">
        <v>2208</v>
      </c>
      <c r="BVE14" s="113" t="s">
        <v>2209</v>
      </c>
      <c r="BVF14" s="113" t="s">
        <v>2210</v>
      </c>
      <c r="BVG14" s="113" t="s">
        <v>2211</v>
      </c>
      <c r="BVH14" s="113" t="s">
        <v>2212</v>
      </c>
      <c r="BVI14" s="113" t="s">
        <v>2213</v>
      </c>
      <c r="BVJ14" s="113" t="s">
        <v>2214</v>
      </c>
      <c r="BVK14" s="113" t="s">
        <v>2215</v>
      </c>
      <c r="BVL14" s="113" t="s">
        <v>2216</v>
      </c>
      <c r="BVM14" s="113" t="s">
        <v>2217</v>
      </c>
      <c r="BVN14" s="113" t="s">
        <v>2218</v>
      </c>
      <c r="BVO14" s="113" t="s">
        <v>2219</v>
      </c>
      <c r="BVP14" s="113" t="s">
        <v>2220</v>
      </c>
      <c r="BVQ14" s="113" t="s">
        <v>2221</v>
      </c>
      <c r="BVR14" s="113" t="s">
        <v>2222</v>
      </c>
      <c r="BVS14" s="113" t="s">
        <v>2223</v>
      </c>
      <c r="BVT14" s="113" t="s">
        <v>2224</v>
      </c>
      <c r="BVU14" s="113" t="s">
        <v>2225</v>
      </c>
      <c r="BVV14" s="113" t="s">
        <v>2226</v>
      </c>
      <c r="BVW14" s="113" t="s">
        <v>2227</v>
      </c>
      <c r="BVX14" s="113" t="s">
        <v>2228</v>
      </c>
      <c r="BVY14" s="113" t="s">
        <v>2229</v>
      </c>
      <c r="BVZ14" s="113" t="s">
        <v>2230</v>
      </c>
      <c r="BWA14" s="113" t="s">
        <v>2231</v>
      </c>
      <c r="BWB14" s="113" t="s">
        <v>2232</v>
      </c>
      <c r="BWC14" s="113" t="s">
        <v>2233</v>
      </c>
      <c r="BWD14" s="113" t="s">
        <v>2234</v>
      </c>
      <c r="BWE14" s="113" t="s">
        <v>2235</v>
      </c>
      <c r="BWF14" s="113" t="s">
        <v>2236</v>
      </c>
      <c r="BWG14" s="113" t="s">
        <v>2237</v>
      </c>
      <c r="BWH14" s="113" t="s">
        <v>2238</v>
      </c>
      <c r="BWI14" s="113" t="s">
        <v>2239</v>
      </c>
      <c r="BWJ14" s="113" t="s">
        <v>2240</v>
      </c>
      <c r="BWK14" s="113" t="s">
        <v>2241</v>
      </c>
      <c r="BWL14" s="113" t="s">
        <v>2242</v>
      </c>
      <c r="BWM14" s="113" t="s">
        <v>2243</v>
      </c>
      <c r="BWN14" s="113" t="s">
        <v>2244</v>
      </c>
      <c r="BWO14" s="113" t="s">
        <v>2245</v>
      </c>
      <c r="BWP14" s="113" t="s">
        <v>2246</v>
      </c>
      <c r="BWQ14" s="113" t="s">
        <v>2247</v>
      </c>
      <c r="BWR14" s="113" t="s">
        <v>2248</v>
      </c>
      <c r="BWS14" s="113" t="s">
        <v>2249</v>
      </c>
      <c r="BWT14" s="113" t="s">
        <v>2250</v>
      </c>
      <c r="BWU14" s="113" t="s">
        <v>2251</v>
      </c>
      <c r="BWV14" s="113" t="s">
        <v>2252</v>
      </c>
      <c r="BWW14" s="113" t="s">
        <v>2253</v>
      </c>
      <c r="BWX14" s="113" t="s">
        <v>2254</v>
      </c>
      <c r="BWY14" s="113" t="s">
        <v>2255</v>
      </c>
      <c r="BWZ14" s="113" t="s">
        <v>2256</v>
      </c>
      <c r="BXA14" s="113" t="s">
        <v>2257</v>
      </c>
      <c r="BXB14" s="113" t="s">
        <v>2258</v>
      </c>
      <c r="BXC14" s="113" t="s">
        <v>2259</v>
      </c>
      <c r="BXD14" s="113" t="s">
        <v>2260</v>
      </c>
      <c r="BXE14" s="113" t="s">
        <v>2261</v>
      </c>
      <c r="BXF14" s="113" t="s">
        <v>2262</v>
      </c>
      <c r="BXG14" s="113" t="s">
        <v>2263</v>
      </c>
      <c r="BXH14" s="113" t="s">
        <v>2264</v>
      </c>
      <c r="BXI14" s="113" t="s">
        <v>2265</v>
      </c>
      <c r="BXJ14" s="113" t="s">
        <v>2266</v>
      </c>
      <c r="BXK14" s="113" t="s">
        <v>2267</v>
      </c>
      <c r="BXL14" s="113" t="s">
        <v>2268</v>
      </c>
      <c r="BXM14" s="113" t="s">
        <v>2269</v>
      </c>
      <c r="BXN14" s="113" t="s">
        <v>2270</v>
      </c>
      <c r="BXO14" s="113" t="s">
        <v>2271</v>
      </c>
      <c r="BXP14" s="113" t="s">
        <v>2272</v>
      </c>
      <c r="BXQ14" s="113" t="s">
        <v>2273</v>
      </c>
      <c r="BXR14" s="113" t="s">
        <v>2274</v>
      </c>
      <c r="BXS14" s="113" t="s">
        <v>2275</v>
      </c>
      <c r="BXT14" s="113" t="s">
        <v>2276</v>
      </c>
      <c r="BXU14" s="113" t="s">
        <v>2277</v>
      </c>
      <c r="BXV14" s="113" t="s">
        <v>2278</v>
      </c>
      <c r="BXW14" s="113" t="s">
        <v>2279</v>
      </c>
      <c r="BXX14" s="113" t="s">
        <v>2280</v>
      </c>
      <c r="BXY14" s="113" t="s">
        <v>2281</v>
      </c>
      <c r="BXZ14" s="113" t="s">
        <v>2282</v>
      </c>
      <c r="BYA14" s="113" t="s">
        <v>2283</v>
      </c>
      <c r="BYB14" s="113" t="s">
        <v>2284</v>
      </c>
      <c r="BYC14" s="113" t="s">
        <v>2285</v>
      </c>
      <c r="BYD14" s="113" t="s">
        <v>2286</v>
      </c>
      <c r="BYE14" s="113" t="s">
        <v>2287</v>
      </c>
      <c r="BYF14" s="113" t="s">
        <v>2288</v>
      </c>
      <c r="BYG14" s="113" t="s">
        <v>2289</v>
      </c>
      <c r="BYH14" s="113" t="s">
        <v>2290</v>
      </c>
      <c r="BYI14" s="113" t="s">
        <v>2291</v>
      </c>
      <c r="BYJ14" s="113" t="s">
        <v>2292</v>
      </c>
      <c r="BYK14" s="113" t="s">
        <v>2293</v>
      </c>
      <c r="BYL14" s="113" t="s">
        <v>2294</v>
      </c>
      <c r="BYM14" s="113" t="s">
        <v>2295</v>
      </c>
      <c r="BYN14" s="113" t="s">
        <v>2296</v>
      </c>
      <c r="BYO14" s="113" t="s">
        <v>2297</v>
      </c>
      <c r="BYP14" s="113" t="s">
        <v>2298</v>
      </c>
      <c r="BYQ14" s="113" t="s">
        <v>2299</v>
      </c>
      <c r="BYR14" s="113" t="s">
        <v>2300</v>
      </c>
      <c r="BYS14" s="113" t="s">
        <v>2301</v>
      </c>
      <c r="BYT14" s="113" t="s">
        <v>2302</v>
      </c>
      <c r="BYU14" s="113" t="s">
        <v>2303</v>
      </c>
      <c r="BYV14" s="113" t="s">
        <v>2304</v>
      </c>
      <c r="BYW14" s="113" t="s">
        <v>2305</v>
      </c>
      <c r="BYX14" s="113" t="s">
        <v>2306</v>
      </c>
      <c r="BYY14" s="113" t="s">
        <v>2307</v>
      </c>
      <c r="BYZ14" s="113" t="s">
        <v>2308</v>
      </c>
      <c r="BZA14" s="113" t="s">
        <v>2309</v>
      </c>
      <c r="BZB14" s="113" t="s">
        <v>2310</v>
      </c>
      <c r="BZC14" s="113" t="s">
        <v>2311</v>
      </c>
      <c r="BZD14" s="113" t="s">
        <v>2312</v>
      </c>
      <c r="BZE14" s="113" t="s">
        <v>2313</v>
      </c>
      <c r="BZF14" s="113" t="s">
        <v>2314</v>
      </c>
      <c r="BZG14" s="113" t="s">
        <v>2315</v>
      </c>
      <c r="BZH14" s="113" t="s">
        <v>2316</v>
      </c>
      <c r="BZI14" s="113" t="s">
        <v>2317</v>
      </c>
      <c r="BZJ14" s="113" t="s">
        <v>2318</v>
      </c>
      <c r="BZK14" s="113" t="s">
        <v>2319</v>
      </c>
      <c r="BZL14" s="113" t="s">
        <v>2320</v>
      </c>
      <c r="BZM14" s="113" t="s">
        <v>2321</v>
      </c>
      <c r="BZN14" s="113" t="s">
        <v>2322</v>
      </c>
      <c r="BZO14" s="113" t="s">
        <v>2323</v>
      </c>
      <c r="BZP14" s="113" t="s">
        <v>2324</v>
      </c>
      <c r="BZQ14" s="113" t="s">
        <v>2325</v>
      </c>
      <c r="BZR14" s="113" t="s">
        <v>2326</v>
      </c>
      <c r="BZS14" s="113" t="s">
        <v>2327</v>
      </c>
      <c r="BZT14" s="113" t="s">
        <v>2328</v>
      </c>
      <c r="BZU14" s="113" t="s">
        <v>2329</v>
      </c>
      <c r="BZV14" s="113" t="s">
        <v>2330</v>
      </c>
      <c r="BZW14" s="113" t="s">
        <v>2331</v>
      </c>
      <c r="BZX14" s="113" t="s">
        <v>2332</v>
      </c>
      <c r="BZY14" s="113" t="s">
        <v>2333</v>
      </c>
      <c r="BZZ14" s="113" t="s">
        <v>2334</v>
      </c>
      <c r="CAA14" s="113" t="s">
        <v>2335</v>
      </c>
      <c r="CAB14" s="113" t="s">
        <v>2336</v>
      </c>
      <c r="CAC14" s="113" t="s">
        <v>2337</v>
      </c>
      <c r="CAD14" s="113" t="s">
        <v>2338</v>
      </c>
      <c r="CAE14" s="113" t="s">
        <v>2339</v>
      </c>
      <c r="CAF14" s="113" t="s">
        <v>2340</v>
      </c>
      <c r="CAG14" s="113" t="s">
        <v>2341</v>
      </c>
      <c r="CAH14" s="113" t="s">
        <v>2342</v>
      </c>
      <c r="CAI14" s="113" t="s">
        <v>2343</v>
      </c>
      <c r="CAJ14" s="113" t="s">
        <v>2344</v>
      </c>
      <c r="CAK14" s="113" t="s">
        <v>2345</v>
      </c>
      <c r="CAL14" s="113" t="s">
        <v>2346</v>
      </c>
      <c r="CAM14" s="113" t="s">
        <v>2347</v>
      </c>
      <c r="CAN14" s="113" t="s">
        <v>2348</v>
      </c>
      <c r="CAO14" s="113" t="s">
        <v>2349</v>
      </c>
      <c r="CAP14" s="113" t="s">
        <v>2350</v>
      </c>
      <c r="CAQ14" s="113" t="s">
        <v>2351</v>
      </c>
      <c r="CAR14" s="113" t="s">
        <v>2352</v>
      </c>
      <c r="CAS14" s="113" t="s">
        <v>2353</v>
      </c>
      <c r="CAT14" s="113" t="s">
        <v>2354</v>
      </c>
      <c r="CAU14" s="113" t="s">
        <v>2355</v>
      </c>
      <c r="CAV14" s="113" t="s">
        <v>2356</v>
      </c>
      <c r="CAW14" s="113" t="s">
        <v>2357</v>
      </c>
      <c r="CAX14" s="113" t="s">
        <v>2358</v>
      </c>
      <c r="CAY14" s="113" t="s">
        <v>2359</v>
      </c>
      <c r="CAZ14" s="113" t="s">
        <v>2360</v>
      </c>
      <c r="CBA14" s="113" t="s">
        <v>2361</v>
      </c>
      <c r="CBB14" s="113" t="s">
        <v>2362</v>
      </c>
      <c r="CBC14" s="113" t="s">
        <v>2363</v>
      </c>
      <c r="CBD14" s="113" t="s">
        <v>2364</v>
      </c>
      <c r="CBE14" s="113" t="s">
        <v>2365</v>
      </c>
      <c r="CBF14" s="113" t="s">
        <v>2366</v>
      </c>
      <c r="CBG14" s="113" t="s">
        <v>2367</v>
      </c>
      <c r="CBH14" s="113" t="s">
        <v>2368</v>
      </c>
      <c r="CBI14" s="113" t="s">
        <v>2369</v>
      </c>
      <c r="CBJ14" s="113" t="s">
        <v>2370</v>
      </c>
      <c r="CBK14" s="113" t="s">
        <v>2371</v>
      </c>
      <c r="CBL14" s="113" t="s">
        <v>2372</v>
      </c>
      <c r="CBM14" s="113" t="s">
        <v>2373</v>
      </c>
      <c r="CBN14" s="113" t="s">
        <v>2374</v>
      </c>
      <c r="CBO14" s="113" t="s">
        <v>2375</v>
      </c>
      <c r="CBP14" s="113" t="s">
        <v>2376</v>
      </c>
      <c r="CBQ14" s="113" t="s">
        <v>2377</v>
      </c>
      <c r="CBR14" s="113" t="s">
        <v>2378</v>
      </c>
      <c r="CBS14" s="113" t="s">
        <v>2379</v>
      </c>
      <c r="CBT14" s="113" t="s">
        <v>2380</v>
      </c>
      <c r="CBU14" s="113" t="s">
        <v>2381</v>
      </c>
      <c r="CBV14" s="113" t="s">
        <v>2382</v>
      </c>
      <c r="CBW14" s="113" t="s">
        <v>2383</v>
      </c>
      <c r="CBX14" s="113" t="s">
        <v>2384</v>
      </c>
      <c r="CBY14" s="113" t="s">
        <v>2385</v>
      </c>
      <c r="CBZ14" s="113" t="s">
        <v>2386</v>
      </c>
      <c r="CCA14" s="113" t="s">
        <v>2387</v>
      </c>
      <c r="CCB14" s="113" t="s">
        <v>2388</v>
      </c>
      <c r="CCC14" s="113" t="s">
        <v>2389</v>
      </c>
      <c r="CCD14" s="113" t="s">
        <v>2390</v>
      </c>
      <c r="CCE14" s="113" t="s">
        <v>2391</v>
      </c>
      <c r="CCF14" s="113" t="s">
        <v>2392</v>
      </c>
      <c r="CCG14" s="113" t="s">
        <v>2393</v>
      </c>
      <c r="CCH14" s="113" t="s">
        <v>2394</v>
      </c>
      <c r="CCI14" s="113" t="s">
        <v>2395</v>
      </c>
      <c r="CCJ14" s="113" t="s">
        <v>2396</v>
      </c>
      <c r="CCK14" s="113" t="s">
        <v>2397</v>
      </c>
      <c r="CCL14" s="113" t="s">
        <v>2398</v>
      </c>
      <c r="CCM14" s="113" t="s">
        <v>2399</v>
      </c>
      <c r="CCN14" s="113" t="s">
        <v>2400</v>
      </c>
      <c r="CCO14" s="113" t="s">
        <v>2401</v>
      </c>
      <c r="CCP14" s="113" t="s">
        <v>2402</v>
      </c>
      <c r="CCQ14" s="113" t="s">
        <v>2403</v>
      </c>
      <c r="CCR14" s="113" t="s">
        <v>2404</v>
      </c>
      <c r="CCS14" s="113" t="s">
        <v>2405</v>
      </c>
      <c r="CCT14" s="113" t="s">
        <v>2406</v>
      </c>
      <c r="CCU14" s="113" t="s">
        <v>2407</v>
      </c>
      <c r="CCV14" s="113" t="s">
        <v>2408</v>
      </c>
      <c r="CCW14" s="113" t="s">
        <v>2409</v>
      </c>
      <c r="CCX14" s="113" t="s">
        <v>2410</v>
      </c>
      <c r="CCY14" s="113" t="s">
        <v>2411</v>
      </c>
      <c r="CCZ14" s="113" t="s">
        <v>2412</v>
      </c>
      <c r="CDA14" s="113" t="s">
        <v>2413</v>
      </c>
      <c r="CDB14" s="113" t="s">
        <v>2414</v>
      </c>
      <c r="CDC14" s="113" t="s">
        <v>2415</v>
      </c>
      <c r="CDD14" s="113" t="s">
        <v>2416</v>
      </c>
      <c r="CDE14" s="113" t="s">
        <v>2417</v>
      </c>
      <c r="CDF14" s="113" t="s">
        <v>2418</v>
      </c>
      <c r="CDG14" s="113" t="s">
        <v>2419</v>
      </c>
      <c r="CDH14" s="113" t="s">
        <v>2420</v>
      </c>
      <c r="CDI14" s="113" t="s">
        <v>2421</v>
      </c>
      <c r="CDJ14" s="113" t="s">
        <v>2422</v>
      </c>
      <c r="CDK14" s="113" t="s">
        <v>2423</v>
      </c>
      <c r="CDL14" s="113" t="s">
        <v>2424</v>
      </c>
      <c r="CDM14" s="113" t="s">
        <v>2425</v>
      </c>
      <c r="CDN14" s="113" t="s">
        <v>2426</v>
      </c>
      <c r="CDO14" s="113" t="s">
        <v>2427</v>
      </c>
      <c r="CDP14" s="113" t="s">
        <v>2428</v>
      </c>
      <c r="CDQ14" s="113" t="s">
        <v>2429</v>
      </c>
      <c r="CDR14" s="113" t="s">
        <v>2430</v>
      </c>
      <c r="CDS14" s="113" t="s">
        <v>2431</v>
      </c>
      <c r="CDT14" s="113" t="s">
        <v>2432</v>
      </c>
      <c r="CDU14" s="113" t="s">
        <v>2433</v>
      </c>
      <c r="CDV14" s="113" t="s">
        <v>2434</v>
      </c>
      <c r="CDW14" s="113" t="s">
        <v>2435</v>
      </c>
      <c r="CDX14" s="113" t="s">
        <v>2436</v>
      </c>
      <c r="CDY14" s="113" t="s">
        <v>2437</v>
      </c>
      <c r="CDZ14" s="113" t="s">
        <v>2438</v>
      </c>
      <c r="CEA14" s="113" t="s">
        <v>2439</v>
      </c>
      <c r="CEB14" s="113" t="s">
        <v>2440</v>
      </c>
      <c r="CEC14" s="113" t="s">
        <v>2441</v>
      </c>
      <c r="CED14" s="113" t="s">
        <v>2442</v>
      </c>
      <c r="CEE14" s="113" t="s">
        <v>2443</v>
      </c>
      <c r="CEF14" s="113" t="s">
        <v>2444</v>
      </c>
      <c r="CEG14" s="113" t="s">
        <v>2445</v>
      </c>
      <c r="CEH14" s="113" t="s">
        <v>2446</v>
      </c>
      <c r="CEI14" s="113" t="s">
        <v>2447</v>
      </c>
      <c r="CEJ14" s="113" t="s">
        <v>2448</v>
      </c>
      <c r="CEK14" s="113" t="s">
        <v>2449</v>
      </c>
      <c r="CEL14" s="113" t="s">
        <v>2450</v>
      </c>
      <c r="CEM14" s="113" t="s">
        <v>2451</v>
      </c>
      <c r="CEN14" s="113" t="s">
        <v>2452</v>
      </c>
      <c r="CEO14" s="113" t="s">
        <v>2453</v>
      </c>
      <c r="CEP14" s="113" t="s">
        <v>2454</v>
      </c>
      <c r="CEQ14" s="113" t="s">
        <v>2455</v>
      </c>
      <c r="CER14" s="113" t="s">
        <v>2456</v>
      </c>
      <c r="CES14" s="113" t="s">
        <v>2457</v>
      </c>
      <c r="CET14" s="113" t="s">
        <v>2458</v>
      </c>
      <c r="CEU14" s="113" t="s">
        <v>2459</v>
      </c>
      <c r="CEV14" s="113" t="s">
        <v>2460</v>
      </c>
      <c r="CEW14" s="113" t="s">
        <v>2461</v>
      </c>
      <c r="CEX14" s="113" t="s">
        <v>2462</v>
      </c>
      <c r="CEY14" s="113" t="s">
        <v>2463</v>
      </c>
      <c r="CEZ14" s="113" t="s">
        <v>2464</v>
      </c>
      <c r="CFA14" s="113" t="s">
        <v>2465</v>
      </c>
      <c r="CFB14" s="113" t="s">
        <v>2466</v>
      </c>
      <c r="CFC14" s="113" t="s">
        <v>2467</v>
      </c>
      <c r="CFD14" s="113" t="s">
        <v>2468</v>
      </c>
      <c r="CFE14" s="113" t="s">
        <v>2469</v>
      </c>
      <c r="CFF14" s="113" t="s">
        <v>2470</v>
      </c>
      <c r="CFG14" s="113" t="s">
        <v>2471</v>
      </c>
      <c r="CFH14" s="113" t="s">
        <v>2472</v>
      </c>
      <c r="CFI14" s="113" t="s">
        <v>2473</v>
      </c>
      <c r="CFJ14" s="113" t="s">
        <v>2474</v>
      </c>
      <c r="CFK14" s="113" t="s">
        <v>2475</v>
      </c>
      <c r="CFL14" s="113" t="s">
        <v>2476</v>
      </c>
      <c r="CFM14" s="113" t="s">
        <v>2477</v>
      </c>
      <c r="CFN14" s="113" t="s">
        <v>2478</v>
      </c>
      <c r="CFO14" s="113" t="s">
        <v>2479</v>
      </c>
      <c r="CFP14" s="113" t="s">
        <v>2480</v>
      </c>
      <c r="CFQ14" s="113" t="s">
        <v>2481</v>
      </c>
      <c r="CFR14" s="113" t="s">
        <v>2482</v>
      </c>
      <c r="CFS14" s="113" t="s">
        <v>2483</v>
      </c>
      <c r="CFT14" s="113" t="s">
        <v>2484</v>
      </c>
      <c r="CFU14" s="113" t="s">
        <v>2485</v>
      </c>
      <c r="CFV14" s="113" t="s">
        <v>2486</v>
      </c>
      <c r="CFW14" s="113" t="s">
        <v>2487</v>
      </c>
      <c r="CFX14" s="113" t="s">
        <v>2488</v>
      </c>
      <c r="CFY14" s="113" t="s">
        <v>2489</v>
      </c>
      <c r="CFZ14" s="113" t="s">
        <v>2490</v>
      </c>
      <c r="CGA14" s="113" t="s">
        <v>2491</v>
      </c>
      <c r="CGB14" s="113" t="s">
        <v>2492</v>
      </c>
      <c r="CGC14" s="113" t="s">
        <v>2493</v>
      </c>
      <c r="CGD14" s="113" t="s">
        <v>2494</v>
      </c>
      <c r="CGE14" s="113" t="s">
        <v>2495</v>
      </c>
      <c r="CGF14" s="113" t="s">
        <v>2496</v>
      </c>
      <c r="CGG14" s="113" t="s">
        <v>2497</v>
      </c>
      <c r="CGH14" s="113" t="s">
        <v>2498</v>
      </c>
      <c r="CGI14" s="113" t="s">
        <v>2499</v>
      </c>
      <c r="CGJ14" s="113" t="s">
        <v>2500</v>
      </c>
      <c r="CGK14" s="113" t="s">
        <v>2501</v>
      </c>
      <c r="CGL14" s="113" t="s">
        <v>2502</v>
      </c>
      <c r="CGM14" s="113" t="s">
        <v>2503</v>
      </c>
      <c r="CGN14" s="113" t="s">
        <v>2504</v>
      </c>
      <c r="CGO14" s="113" t="s">
        <v>2505</v>
      </c>
      <c r="CGP14" s="113" t="s">
        <v>2506</v>
      </c>
      <c r="CGQ14" s="113" t="s">
        <v>2507</v>
      </c>
      <c r="CGR14" s="113" t="s">
        <v>2508</v>
      </c>
      <c r="CGS14" s="113" t="s">
        <v>2509</v>
      </c>
      <c r="CGT14" s="113" t="s">
        <v>2510</v>
      </c>
      <c r="CGU14" s="113" t="s">
        <v>2511</v>
      </c>
      <c r="CGV14" s="113" t="s">
        <v>2512</v>
      </c>
      <c r="CGW14" s="113" t="s">
        <v>2513</v>
      </c>
      <c r="CGX14" s="113" t="s">
        <v>2514</v>
      </c>
      <c r="CGY14" s="113" t="s">
        <v>2515</v>
      </c>
      <c r="CGZ14" s="113" t="s">
        <v>2516</v>
      </c>
      <c r="CHA14" s="113" t="s">
        <v>2517</v>
      </c>
      <c r="CHB14" s="113" t="s">
        <v>2518</v>
      </c>
      <c r="CHC14" s="113" t="s">
        <v>2519</v>
      </c>
      <c r="CHD14" s="113" t="s">
        <v>2520</v>
      </c>
      <c r="CHE14" s="113" t="s">
        <v>2521</v>
      </c>
      <c r="CHF14" s="113" t="s">
        <v>2522</v>
      </c>
      <c r="CHG14" s="113" t="s">
        <v>2523</v>
      </c>
      <c r="CHH14" s="113" t="s">
        <v>2524</v>
      </c>
      <c r="CHI14" s="113" t="s">
        <v>2525</v>
      </c>
      <c r="CHJ14" s="113" t="s">
        <v>2526</v>
      </c>
      <c r="CHK14" s="113" t="s">
        <v>2527</v>
      </c>
      <c r="CHL14" s="113" t="s">
        <v>2528</v>
      </c>
      <c r="CHM14" s="113" t="s">
        <v>2529</v>
      </c>
      <c r="CHN14" s="113" t="s">
        <v>2530</v>
      </c>
      <c r="CHO14" s="113" t="s">
        <v>2531</v>
      </c>
      <c r="CHP14" s="113" t="s">
        <v>2532</v>
      </c>
      <c r="CHQ14" s="113" t="s">
        <v>2533</v>
      </c>
      <c r="CHR14" s="113" t="s">
        <v>2534</v>
      </c>
      <c r="CHS14" s="113" t="s">
        <v>2535</v>
      </c>
      <c r="CHT14" s="113" t="s">
        <v>2536</v>
      </c>
      <c r="CHU14" s="113" t="s">
        <v>2537</v>
      </c>
      <c r="CHV14" s="113" t="s">
        <v>2538</v>
      </c>
      <c r="CHW14" s="113" t="s">
        <v>2539</v>
      </c>
      <c r="CHX14" s="113" t="s">
        <v>2540</v>
      </c>
      <c r="CHY14" s="113" t="s">
        <v>2541</v>
      </c>
      <c r="CHZ14" s="113" t="s">
        <v>2542</v>
      </c>
      <c r="CIA14" s="113" t="s">
        <v>2543</v>
      </c>
      <c r="CIB14" s="113" t="s">
        <v>2544</v>
      </c>
      <c r="CIC14" s="113" t="s">
        <v>2545</v>
      </c>
      <c r="CID14" s="113" t="s">
        <v>2546</v>
      </c>
      <c r="CIE14" s="113" t="s">
        <v>2547</v>
      </c>
      <c r="CIF14" s="113" t="s">
        <v>2548</v>
      </c>
      <c r="CIG14" s="113" t="s">
        <v>2549</v>
      </c>
      <c r="CIH14" s="113" t="s">
        <v>2550</v>
      </c>
      <c r="CII14" s="113" t="s">
        <v>2551</v>
      </c>
      <c r="CIJ14" s="113" t="s">
        <v>2552</v>
      </c>
      <c r="CIK14" s="113" t="s">
        <v>2553</v>
      </c>
      <c r="CIL14" s="113" t="s">
        <v>2554</v>
      </c>
      <c r="CIM14" s="113" t="s">
        <v>2555</v>
      </c>
      <c r="CIN14" s="113" t="s">
        <v>2556</v>
      </c>
      <c r="CIO14" s="113" t="s">
        <v>2557</v>
      </c>
      <c r="CIP14" s="113" t="s">
        <v>2558</v>
      </c>
      <c r="CIQ14" s="113" t="s">
        <v>2559</v>
      </c>
      <c r="CIR14" s="113" t="s">
        <v>2560</v>
      </c>
      <c r="CIS14" s="113" t="s">
        <v>2561</v>
      </c>
      <c r="CIT14" s="113" t="s">
        <v>2562</v>
      </c>
      <c r="CIU14" s="113" t="s">
        <v>2563</v>
      </c>
      <c r="CIV14" s="113" t="s">
        <v>2564</v>
      </c>
      <c r="CIW14" s="113" t="s">
        <v>2565</v>
      </c>
      <c r="CIX14" s="113" t="s">
        <v>2566</v>
      </c>
      <c r="CIY14" s="113" t="s">
        <v>2567</v>
      </c>
      <c r="CIZ14" s="113" t="s">
        <v>2568</v>
      </c>
      <c r="CJA14" s="113" t="s">
        <v>2569</v>
      </c>
      <c r="CJB14" s="113" t="s">
        <v>2570</v>
      </c>
      <c r="CJC14" s="113" t="s">
        <v>2571</v>
      </c>
      <c r="CJD14" s="113" t="s">
        <v>2572</v>
      </c>
      <c r="CJE14" s="113" t="s">
        <v>2573</v>
      </c>
      <c r="CJF14" s="113" t="s">
        <v>2574</v>
      </c>
      <c r="CJG14" s="113" t="s">
        <v>2575</v>
      </c>
      <c r="CJH14" s="113" t="s">
        <v>2576</v>
      </c>
      <c r="CJI14" s="113" t="s">
        <v>2577</v>
      </c>
      <c r="CJJ14" s="113" t="s">
        <v>2578</v>
      </c>
      <c r="CJK14" s="113" t="s">
        <v>2579</v>
      </c>
      <c r="CJL14" s="113" t="s">
        <v>2580</v>
      </c>
      <c r="CJM14" s="113" t="s">
        <v>2581</v>
      </c>
      <c r="CJN14" s="113" t="s">
        <v>2582</v>
      </c>
      <c r="CJO14" s="113" t="s">
        <v>2583</v>
      </c>
      <c r="CJP14" s="113" t="s">
        <v>2584</v>
      </c>
      <c r="CJQ14" s="113" t="s">
        <v>2585</v>
      </c>
      <c r="CJR14" s="113" t="s">
        <v>2586</v>
      </c>
      <c r="CJS14" s="113" t="s">
        <v>2587</v>
      </c>
      <c r="CJT14" s="113" t="s">
        <v>2588</v>
      </c>
      <c r="CJU14" s="113" t="s">
        <v>2589</v>
      </c>
      <c r="CJV14" s="113" t="s">
        <v>2590</v>
      </c>
      <c r="CJW14" s="113" t="s">
        <v>2591</v>
      </c>
      <c r="CJX14" s="113" t="s">
        <v>2592</v>
      </c>
      <c r="CJY14" s="113" t="s">
        <v>2593</v>
      </c>
      <c r="CJZ14" s="113" t="s">
        <v>2594</v>
      </c>
      <c r="CKA14" s="113" t="s">
        <v>2595</v>
      </c>
      <c r="CKB14" s="113" t="s">
        <v>2596</v>
      </c>
      <c r="CKC14" s="113" t="s">
        <v>2597</v>
      </c>
      <c r="CKD14" s="113" t="s">
        <v>2598</v>
      </c>
      <c r="CKE14" s="113" t="s">
        <v>2599</v>
      </c>
      <c r="CKF14" s="113" t="s">
        <v>2600</v>
      </c>
      <c r="CKG14" s="113" t="s">
        <v>2601</v>
      </c>
      <c r="CKH14" s="113" t="s">
        <v>2602</v>
      </c>
      <c r="CKI14" s="113" t="s">
        <v>2603</v>
      </c>
      <c r="CKJ14" s="113" t="s">
        <v>2604</v>
      </c>
      <c r="CKK14" s="113" t="s">
        <v>2605</v>
      </c>
      <c r="CKL14" s="113" t="s">
        <v>2606</v>
      </c>
      <c r="CKM14" s="113" t="s">
        <v>2607</v>
      </c>
      <c r="CKN14" s="113" t="s">
        <v>2608</v>
      </c>
      <c r="CKO14" s="113" t="s">
        <v>2609</v>
      </c>
      <c r="CKP14" s="113" t="s">
        <v>2610</v>
      </c>
      <c r="CKQ14" s="113" t="s">
        <v>2611</v>
      </c>
      <c r="CKR14" s="113" t="s">
        <v>2612</v>
      </c>
      <c r="CKS14" s="113" t="s">
        <v>2613</v>
      </c>
      <c r="CKT14" s="113" t="s">
        <v>2614</v>
      </c>
      <c r="CKU14" s="113" t="s">
        <v>2615</v>
      </c>
      <c r="CKV14" s="113" t="s">
        <v>2616</v>
      </c>
      <c r="CKW14" s="113" t="s">
        <v>2617</v>
      </c>
      <c r="CKX14" s="113" t="s">
        <v>2618</v>
      </c>
      <c r="CKY14" s="113" t="s">
        <v>2619</v>
      </c>
      <c r="CKZ14" s="113" t="s">
        <v>2620</v>
      </c>
      <c r="CLA14" s="113" t="s">
        <v>2621</v>
      </c>
      <c r="CLB14" s="113" t="s">
        <v>2622</v>
      </c>
      <c r="CLC14" s="113" t="s">
        <v>2623</v>
      </c>
      <c r="CLD14" s="113" t="s">
        <v>2624</v>
      </c>
      <c r="CLE14" s="113" t="s">
        <v>2625</v>
      </c>
      <c r="CLF14" s="113" t="s">
        <v>2626</v>
      </c>
      <c r="CLG14" s="113" t="s">
        <v>2627</v>
      </c>
      <c r="CLH14" s="113" t="s">
        <v>2628</v>
      </c>
      <c r="CLI14" s="113" t="s">
        <v>2629</v>
      </c>
      <c r="CLJ14" s="113" t="s">
        <v>2630</v>
      </c>
      <c r="CLK14" s="113" t="s">
        <v>2631</v>
      </c>
      <c r="CLL14" s="113" t="s">
        <v>2632</v>
      </c>
      <c r="CLM14" s="113" t="s">
        <v>2633</v>
      </c>
      <c r="CLN14" s="113" t="s">
        <v>2634</v>
      </c>
      <c r="CLO14" s="113" t="s">
        <v>2635</v>
      </c>
      <c r="CLP14" s="113" t="s">
        <v>2636</v>
      </c>
      <c r="CLQ14" s="113" t="s">
        <v>2637</v>
      </c>
      <c r="CLR14" s="113" t="s">
        <v>2638</v>
      </c>
      <c r="CLS14" s="113" t="s">
        <v>2639</v>
      </c>
      <c r="CLT14" s="113" t="s">
        <v>2640</v>
      </c>
      <c r="CLU14" s="113" t="s">
        <v>2641</v>
      </c>
      <c r="CLV14" s="113" t="s">
        <v>2642</v>
      </c>
      <c r="CLW14" s="113" t="s">
        <v>2643</v>
      </c>
      <c r="CLX14" s="113" t="s">
        <v>2644</v>
      </c>
      <c r="CLY14" s="113" t="s">
        <v>2645</v>
      </c>
      <c r="CLZ14" s="113" t="s">
        <v>2646</v>
      </c>
      <c r="CMA14" s="113" t="s">
        <v>2647</v>
      </c>
      <c r="CMB14" s="113" t="s">
        <v>2648</v>
      </c>
      <c r="CMC14" s="113" t="s">
        <v>2649</v>
      </c>
      <c r="CMD14" s="113" t="s">
        <v>2650</v>
      </c>
      <c r="CME14" s="113" t="s">
        <v>2651</v>
      </c>
      <c r="CMF14" s="113" t="s">
        <v>2652</v>
      </c>
      <c r="CMG14" s="113" t="s">
        <v>2653</v>
      </c>
      <c r="CMH14" s="113" t="s">
        <v>2654</v>
      </c>
      <c r="CMI14" s="113" t="s">
        <v>2655</v>
      </c>
      <c r="CMJ14" s="113" t="s">
        <v>2656</v>
      </c>
      <c r="CMK14" s="113" t="s">
        <v>2657</v>
      </c>
      <c r="CML14" s="113" t="s">
        <v>2658</v>
      </c>
      <c r="CMM14" s="113" t="s">
        <v>2659</v>
      </c>
      <c r="CMN14" s="113" t="s">
        <v>2660</v>
      </c>
      <c r="CMO14" s="113" t="s">
        <v>2661</v>
      </c>
      <c r="CMP14" s="113" t="s">
        <v>2662</v>
      </c>
      <c r="CMQ14" s="113" t="s">
        <v>2663</v>
      </c>
      <c r="CMR14" s="113" t="s">
        <v>2664</v>
      </c>
      <c r="CMS14" s="113" t="s">
        <v>2665</v>
      </c>
      <c r="CMT14" s="113" t="s">
        <v>2666</v>
      </c>
      <c r="CMU14" s="113" t="s">
        <v>2667</v>
      </c>
      <c r="CMV14" s="113" t="s">
        <v>2668</v>
      </c>
      <c r="CMW14" s="113" t="s">
        <v>2669</v>
      </c>
      <c r="CMX14" s="113" t="s">
        <v>2670</v>
      </c>
      <c r="CMY14" s="113" t="s">
        <v>2671</v>
      </c>
      <c r="CMZ14" s="113" t="s">
        <v>2672</v>
      </c>
      <c r="CNA14" s="113" t="s">
        <v>2673</v>
      </c>
      <c r="CNB14" s="113" t="s">
        <v>2674</v>
      </c>
      <c r="CNC14" s="113" t="s">
        <v>2675</v>
      </c>
      <c r="CND14" s="113" t="s">
        <v>2676</v>
      </c>
      <c r="CNE14" s="113" t="s">
        <v>2677</v>
      </c>
      <c r="CNF14" s="113" t="s">
        <v>2678</v>
      </c>
      <c r="CNG14" s="113" t="s">
        <v>2679</v>
      </c>
      <c r="CNH14" s="113" t="s">
        <v>2680</v>
      </c>
      <c r="CNI14" s="113" t="s">
        <v>2681</v>
      </c>
      <c r="CNJ14" s="113" t="s">
        <v>2682</v>
      </c>
      <c r="CNK14" s="113" t="s">
        <v>2683</v>
      </c>
      <c r="CNL14" s="113" t="s">
        <v>2684</v>
      </c>
      <c r="CNM14" s="113" t="s">
        <v>2685</v>
      </c>
      <c r="CNN14" s="113" t="s">
        <v>2686</v>
      </c>
      <c r="CNO14" s="113" t="s">
        <v>2687</v>
      </c>
      <c r="CNP14" s="113" t="s">
        <v>2688</v>
      </c>
      <c r="CNQ14" s="113" t="s">
        <v>2689</v>
      </c>
      <c r="CNR14" s="113" t="s">
        <v>2690</v>
      </c>
      <c r="CNS14" s="113" t="s">
        <v>2691</v>
      </c>
      <c r="CNT14" s="113" t="s">
        <v>2692</v>
      </c>
      <c r="CNU14" s="113" t="s">
        <v>2693</v>
      </c>
      <c r="CNV14" s="113" t="s">
        <v>2694</v>
      </c>
      <c r="CNW14" s="113" t="s">
        <v>2695</v>
      </c>
      <c r="CNX14" s="113" t="s">
        <v>2696</v>
      </c>
      <c r="CNY14" s="113" t="s">
        <v>2697</v>
      </c>
      <c r="CNZ14" s="113" t="s">
        <v>2698</v>
      </c>
      <c r="COA14" s="113" t="s">
        <v>2699</v>
      </c>
      <c r="COB14" s="113" t="s">
        <v>2700</v>
      </c>
      <c r="COC14" s="113" t="s">
        <v>2701</v>
      </c>
      <c r="COD14" s="113" t="s">
        <v>2702</v>
      </c>
      <c r="COE14" s="113" t="s">
        <v>2703</v>
      </c>
      <c r="COF14" s="113" t="s">
        <v>2704</v>
      </c>
      <c r="COG14" s="113" t="s">
        <v>2705</v>
      </c>
      <c r="COH14" s="113" t="s">
        <v>2706</v>
      </c>
      <c r="COI14" s="113" t="s">
        <v>2707</v>
      </c>
      <c r="COJ14" s="113" t="s">
        <v>2708</v>
      </c>
      <c r="COK14" s="113" t="s">
        <v>2709</v>
      </c>
      <c r="COL14" s="113" t="s">
        <v>2710</v>
      </c>
      <c r="COM14" s="113" t="s">
        <v>2711</v>
      </c>
      <c r="CON14" s="113" t="s">
        <v>2712</v>
      </c>
      <c r="COO14" s="113" t="s">
        <v>2713</v>
      </c>
      <c r="COP14" s="113" t="s">
        <v>2714</v>
      </c>
      <c r="COQ14" s="113" t="s">
        <v>2715</v>
      </c>
      <c r="COR14" s="113" t="s">
        <v>2716</v>
      </c>
      <c r="COS14" s="113" t="s">
        <v>2717</v>
      </c>
      <c r="COT14" s="113" t="s">
        <v>2718</v>
      </c>
      <c r="COU14" s="113" t="s">
        <v>2719</v>
      </c>
      <c r="COV14" s="113" t="s">
        <v>2720</v>
      </c>
      <c r="COW14" s="113" t="s">
        <v>2721</v>
      </c>
      <c r="COX14" s="113" t="s">
        <v>2722</v>
      </c>
      <c r="COY14" s="113" t="s">
        <v>2723</v>
      </c>
      <c r="COZ14" s="113" t="s">
        <v>2724</v>
      </c>
      <c r="CPA14" s="113" t="s">
        <v>2725</v>
      </c>
      <c r="CPB14" s="113" t="s">
        <v>2726</v>
      </c>
      <c r="CPC14" s="113" t="s">
        <v>2727</v>
      </c>
      <c r="CPD14" s="113" t="s">
        <v>2728</v>
      </c>
      <c r="CPE14" s="113" t="s">
        <v>2729</v>
      </c>
      <c r="CPF14" s="113" t="s">
        <v>2730</v>
      </c>
      <c r="CPG14" s="113" t="s">
        <v>2731</v>
      </c>
      <c r="CPH14" s="113" t="s">
        <v>2732</v>
      </c>
      <c r="CPI14" s="113" t="s">
        <v>2733</v>
      </c>
      <c r="CPJ14" s="113" t="s">
        <v>2734</v>
      </c>
      <c r="CPK14" s="113" t="s">
        <v>2735</v>
      </c>
      <c r="CPL14" s="113" t="s">
        <v>2736</v>
      </c>
      <c r="CPM14" s="113" t="s">
        <v>2737</v>
      </c>
      <c r="CPN14" s="113" t="s">
        <v>2738</v>
      </c>
      <c r="CPO14" s="113" t="s">
        <v>2739</v>
      </c>
      <c r="CPP14" s="113" t="s">
        <v>2740</v>
      </c>
      <c r="CPQ14" s="113" t="s">
        <v>2741</v>
      </c>
      <c r="CPR14" s="113" t="s">
        <v>2742</v>
      </c>
      <c r="CPS14" s="113" t="s">
        <v>2743</v>
      </c>
      <c r="CPT14" s="113" t="s">
        <v>2744</v>
      </c>
      <c r="CPU14" s="113" t="s">
        <v>2745</v>
      </c>
      <c r="CPV14" s="113" t="s">
        <v>2746</v>
      </c>
      <c r="CPW14" s="113" t="s">
        <v>2747</v>
      </c>
      <c r="CPX14" s="113" t="s">
        <v>2748</v>
      </c>
      <c r="CPY14" s="113" t="s">
        <v>2749</v>
      </c>
      <c r="CPZ14" s="113" t="s">
        <v>2750</v>
      </c>
      <c r="CQA14" s="113" t="s">
        <v>2751</v>
      </c>
      <c r="CQB14" s="113" t="s">
        <v>2752</v>
      </c>
      <c r="CQC14" s="113" t="s">
        <v>2753</v>
      </c>
      <c r="CQD14" s="113" t="s">
        <v>2754</v>
      </c>
      <c r="CQE14" s="113" t="s">
        <v>2755</v>
      </c>
      <c r="CQF14" s="113" t="s">
        <v>2756</v>
      </c>
      <c r="CQG14" s="113" t="s">
        <v>2757</v>
      </c>
      <c r="CQH14" s="113" t="s">
        <v>2758</v>
      </c>
      <c r="CQI14" s="113" t="s">
        <v>2759</v>
      </c>
      <c r="CQJ14" s="113" t="s">
        <v>2760</v>
      </c>
      <c r="CQK14" s="113" t="s">
        <v>2761</v>
      </c>
      <c r="CQL14" s="113" t="s">
        <v>2762</v>
      </c>
      <c r="CQM14" s="113" t="s">
        <v>2763</v>
      </c>
      <c r="CQN14" s="113" t="s">
        <v>2764</v>
      </c>
      <c r="CQO14" s="113" t="s">
        <v>2765</v>
      </c>
      <c r="CQP14" s="113" t="s">
        <v>2766</v>
      </c>
      <c r="CQQ14" s="113" t="s">
        <v>2767</v>
      </c>
      <c r="CQR14" s="113" t="s">
        <v>2768</v>
      </c>
      <c r="CQS14" s="113" t="s">
        <v>2769</v>
      </c>
      <c r="CQT14" s="113" t="s">
        <v>2770</v>
      </c>
      <c r="CQU14" s="113" t="s">
        <v>2771</v>
      </c>
      <c r="CQV14" s="113" t="s">
        <v>2772</v>
      </c>
      <c r="CQW14" s="113" t="s">
        <v>2773</v>
      </c>
      <c r="CQX14" s="113" t="s">
        <v>2774</v>
      </c>
      <c r="CQY14" s="113" t="s">
        <v>2775</v>
      </c>
      <c r="CQZ14" s="113" t="s">
        <v>2776</v>
      </c>
      <c r="CRA14" s="113" t="s">
        <v>2777</v>
      </c>
      <c r="CRB14" s="113" t="s">
        <v>2778</v>
      </c>
      <c r="CRC14" s="113" t="s">
        <v>2779</v>
      </c>
      <c r="CRD14" s="113" t="s">
        <v>2780</v>
      </c>
      <c r="CRE14" s="113" t="s">
        <v>2781</v>
      </c>
      <c r="CRF14" s="113" t="s">
        <v>2782</v>
      </c>
      <c r="CRG14" s="113" t="s">
        <v>2783</v>
      </c>
      <c r="CRH14" s="113" t="s">
        <v>2784</v>
      </c>
      <c r="CRI14" s="113" t="s">
        <v>2785</v>
      </c>
      <c r="CRJ14" s="113" t="s">
        <v>2786</v>
      </c>
      <c r="CRK14" s="113" t="s">
        <v>2787</v>
      </c>
      <c r="CRL14" s="113" t="s">
        <v>2788</v>
      </c>
      <c r="CRM14" s="113" t="s">
        <v>2789</v>
      </c>
      <c r="CRN14" s="113" t="s">
        <v>2790</v>
      </c>
      <c r="CRO14" s="113" t="s">
        <v>2791</v>
      </c>
      <c r="CRP14" s="113" t="s">
        <v>2792</v>
      </c>
      <c r="CRQ14" s="113" t="s">
        <v>2793</v>
      </c>
      <c r="CRR14" s="113" t="s">
        <v>2794</v>
      </c>
      <c r="CRS14" s="113" t="s">
        <v>2795</v>
      </c>
      <c r="CRT14" s="113" t="s">
        <v>2796</v>
      </c>
      <c r="CRU14" s="113" t="s">
        <v>2797</v>
      </c>
      <c r="CRV14" s="113" t="s">
        <v>2798</v>
      </c>
      <c r="CRW14" s="113" t="s">
        <v>2799</v>
      </c>
      <c r="CRX14" s="113" t="s">
        <v>2800</v>
      </c>
      <c r="CRY14" s="113" t="s">
        <v>2801</v>
      </c>
      <c r="CRZ14" s="113" t="s">
        <v>2802</v>
      </c>
      <c r="CSA14" s="113" t="s">
        <v>2803</v>
      </c>
      <c r="CSB14" s="113" t="s">
        <v>2804</v>
      </c>
      <c r="CSC14" s="113" t="s">
        <v>2805</v>
      </c>
      <c r="CSD14" s="113" t="s">
        <v>2806</v>
      </c>
      <c r="CSE14" s="113" t="s">
        <v>2807</v>
      </c>
      <c r="CSF14" s="113" t="s">
        <v>2808</v>
      </c>
      <c r="CSG14" s="113" t="s">
        <v>2809</v>
      </c>
      <c r="CSH14" s="113" t="s">
        <v>2810</v>
      </c>
      <c r="CSI14" s="113" t="s">
        <v>2811</v>
      </c>
      <c r="CSJ14" s="113" t="s">
        <v>2812</v>
      </c>
      <c r="CSK14" s="113" t="s">
        <v>2813</v>
      </c>
      <c r="CSL14" s="113" t="s">
        <v>2814</v>
      </c>
      <c r="CSM14" s="113" t="s">
        <v>2815</v>
      </c>
      <c r="CSN14" s="113" t="s">
        <v>2816</v>
      </c>
      <c r="CSO14" s="113" t="s">
        <v>2817</v>
      </c>
      <c r="CSP14" s="113" t="s">
        <v>2818</v>
      </c>
      <c r="CSQ14" s="113" t="s">
        <v>2819</v>
      </c>
      <c r="CSR14" s="113" t="s">
        <v>2820</v>
      </c>
      <c r="CSS14" s="113" t="s">
        <v>2821</v>
      </c>
      <c r="CST14" s="113" t="s">
        <v>2822</v>
      </c>
      <c r="CSU14" s="113" t="s">
        <v>2823</v>
      </c>
      <c r="CSV14" s="113" t="s">
        <v>2824</v>
      </c>
      <c r="CSW14" s="113" t="s">
        <v>2825</v>
      </c>
      <c r="CSX14" s="113" t="s">
        <v>2826</v>
      </c>
      <c r="CSY14" s="113" t="s">
        <v>2827</v>
      </c>
      <c r="CSZ14" s="113" t="s">
        <v>2828</v>
      </c>
      <c r="CTA14" s="113" t="s">
        <v>2829</v>
      </c>
      <c r="CTB14" s="113" t="s">
        <v>2830</v>
      </c>
      <c r="CTC14" s="113" t="s">
        <v>2831</v>
      </c>
      <c r="CTD14" s="113" t="s">
        <v>2832</v>
      </c>
      <c r="CTE14" s="113" t="s">
        <v>2833</v>
      </c>
      <c r="CTF14" s="113" t="s">
        <v>2834</v>
      </c>
      <c r="CTG14" s="113" t="s">
        <v>2835</v>
      </c>
      <c r="CTH14" s="113" t="s">
        <v>2836</v>
      </c>
      <c r="CTI14" s="113" t="s">
        <v>2837</v>
      </c>
      <c r="CTJ14" s="113" t="s">
        <v>2838</v>
      </c>
      <c r="CTK14" s="113" t="s">
        <v>2839</v>
      </c>
      <c r="CTL14" s="113" t="s">
        <v>2840</v>
      </c>
      <c r="CTM14" s="113" t="s">
        <v>2841</v>
      </c>
      <c r="CTN14" s="113" t="s">
        <v>2842</v>
      </c>
      <c r="CTO14" s="113" t="s">
        <v>2843</v>
      </c>
      <c r="CTP14" s="113" t="s">
        <v>2844</v>
      </c>
      <c r="CTQ14" s="113" t="s">
        <v>2845</v>
      </c>
      <c r="CTR14" s="113" t="s">
        <v>2846</v>
      </c>
      <c r="CTS14" s="113" t="s">
        <v>2847</v>
      </c>
      <c r="CTT14" s="113" t="s">
        <v>2848</v>
      </c>
      <c r="CTU14" s="113" t="s">
        <v>2849</v>
      </c>
      <c r="CTV14" s="113" t="s">
        <v>2850</v>
      </c>
      <c r="CTW14" s="113" t="s">
        <v>2851</v>
      </c>
      <c r="CTX14" s="113" t="s">
        <v>2852</v>
      </c>
      <c r="CTY14" s="113" t="s">
        <v>2853</v>
      </c>
      <c r="CTZ14" s="113" t="s">
        <v>2854</v>
      </c>
      <c r="CUA14" s="113" t="s">
        <v>2855</v>
      </c>
      <c r="CUB14" s="113" t="s">
        <v>2856</v>
      </c>
      <c r="CUC14" s="113" t="s">
        <v>2857</v>
      </c>
      <c r="CUD14" s="113" t="s">
        <v>2858</v>
      </c>
      <c r="CUE14" s="113" t="s">
        <v>2859</v>
      </c>
      <c r="CUF14" s="113" t="s">
        <v>2860</v>
      </c>
      <c r="CUG14" s="113" t="s">
        <v>2861</v>
      </c>
      <c r="CUH14" s="113" t="s">
        <v>2862</v>
      </c>
      <c r="CUI14" s="113" t="s">
        <v>2863</v>
      </c>
      <c r="CUJ14" s="113" t="s">
        <v>2864</v>
      </c>
      <c r="CUK14" s="113" t="s">
        <v>2865</v>
      </c>
      <c r="CUL14" s="113" t="s">
        <v>2866</v>
      </c>
      <c r="CUM14" s="113" t="s">
        <v>2867</v>
      </c>
      <c r="CUN14" s="113" t="s">
        <v>2868</v>
      </c>
      <c r="CUO14" s="113" t="s">
        <v>2869</v>
      </c>
      <c r="CUP14" s="113" t="s">
        <v>2870</v>
      </c>
      <c r="CUQ14" s="113" t="s">
        <v>2871</v>
      </c>
      <c r="CUR14" s="113" t="s">
        <v>2872</v>
      </c>
      <c r="CUS14" s="113" t="s">
        <v>2873</v>
      </c>
      <c r="CUT14" s="113" t="s">
        <v>2874</v>
      </c>
      <c r="CUU14" s="113" t="s">
        <v>2875</v>
      </c>
      <c r="CUV14" s="113" t="s">
        <v>2876</v>
      </c>
      <c r="CUW14" s="113" t="s">
        <v>2877</v>
      </c>
      <c r="CUX14" s="113" t="s">
        <v>2878</v>
      </c>
      <c r="CUY14" s="113" t="s">
        <v>2879</v>
      </c>
      <c r="CUZ14" s="113" t="s">
        <v>2880</v>
      </c>
      <c r="CVA14" s="113" t="s">
        <v>2881</v>
      </c>
      <c r="CVB14" s="113" t="s">
        <v>2882</v>
      </c>
      <c r="CVC14" s="113" t="s">
        <v>2883</v>
      </c>
      <c r="CVD14" s="113" t="s">
        <v>2884</v>
      </c>
      <c r="CVE14" s="113" t="s">
        <v>2885</v>
      </c>
      <c r="CVF14" s="113" t="s">
        <v>2886</v>
      </c>
      <c r="CVG14" s="113" t="s">
        <v>2887</v>
      </c>
      <c r="CVH14" s="113" t="s">
        <v>2888</v>
      </c>
      <c r="CVI14" s="113" t="s">
        <v>2889</v>
      </c>
      <c r="CVJ14" s="113" t="s">
        <v>2890</v>
      </c>
      <c r="CVK14" s="113" t="s">
        <v>2891</v>
      </c>
      <c r="CVL14" s="113" t="s">
        <v>2892</v>
      </c>
      <c r="CVM14" s="113" t="s">
        <v>2893</v>
      </c>
      <c r="CVN14" s="113" t="s">
        <v>2894</v>
      </c>
      <c r="CVO14" s="113" t="s">
        <v>2895</v>
      </c>
      <c r="CVP14" s="113" t="s">
        <v>2896</v>
      </c>
      <c r="CVQ14" s="113" t="s">
        <v>2897</v>
      </c>
      <c r="CVR14" s="113" t="s">
        <v>2898</v>
      </c>
      <c r="CVS14" s="113" t="s">
        <v>2899</v>
      </c>
      <c r="CVT14" s="113" t="s">
        <v>2900</v>
      </c>
      <c r="CVU14" s="113" t="s">
        <v>2901</v>
      </c>
      <c r="CVV14" s="113" t="s">
        <v>2902</v>
      </c>
      <c r="CVW14" s="113" t="s">
        <v>2903</v>
      </c>
      <c r="CVX14" s="113" t="s">
        <v>2904</v>
      </c>
      <c r="CVY14" s="113" t="s">
        <v>2905</v>
      </c>
      <c r="CVZ14" s="113" t="s">
        <v>2906</v>
      </c>
      <c r="CWA14" s="113" t="s">
        <v>2907</v>
      </c>
      <c r="CWB14" s="113" t="s">
        <v>2908</v>
      </c>
      <c r="CWC14" s="113" t="s">
        <v>2909</v>
      </c>
      <c r="CWD14" s="113" t="s">
        <v>2910</v>
      </c>
      <c r="CWE14" s="113" t="s">
        <v>2911</v>
      </c>
      <c r="CWF14" s="113" t="s">
        <v>2912</v>
      </c>
      <c r="CWG14" s="113" t="s">
        <v>2913</v>
      </c>
      <c r="CWH14" s="113" t="s">
        <v>2914</v>
      </c>
      <c r="CWI14" s="113" t="s">
        <v>2915</v>
      </c>
      <c r="CWJ14" s="113" t="s">
        <v>2916</v>
      </c>
      <c r="CWK14" s="113" t="s">
        <v>2917</v>
      </c>
      <c r="CWL14" s="113" t="s">
        <v>2918</v>
      </c>
      <c r="CWM14" s="113" t="s">
        <v>2919</v>
      </c>
      <c r="CWN14" s="113" t="s">
        <v>2920</v>
      </c>
      <c r="CWO14" s="113" t="s">
        <v>2921</v>
      </c>
      <c r="CWP14" s="113" t="s">
        <v>2922</v>
      </c>
      <c r="CWQ14" s="113" t="s">
        <v>2923</v>
      </c>
      <c r="CWR14" s="113" t="s">
        <v>2924</v>
      </c>
      <c r="CWS14" s="113" t="s">
        <v>2925</v>
      </c>
      <c r="CWT14" s="113" t="s">
        <v>2926</v>
      </c>
      <c r="CWU14" s="113" t="s">
        <v>2927</v>
      </c>
      <c r="CWV14" s="113" t="s">
        <v>2928</v>
      </c>
      <c r="CWW14" s="113" t="s">
        <v>2929</v>
      </c>
      <c r="CWX14" s="113" t="s">
        <v>2930</v>
      </c>
      <c r="CWY14" s="113" t="s">
        <v>2931</v>
      </c>
      <c r="CWZ14" s="113" t="s">
        <v>2932</v>
      </c>
      <c r="CXA14" s="113" t="s">
        <v>2933</v>
      </c>
      <c r="CXB14" s="113" t="s">
        <v>2934</v>
      </c>
      <c r="CXC14" s="113" t="s">
        <v>2935</v>
      </c>
      <c r="CXD14" s="113" t="s">
        <v>2936</v>
      </c>
      <c r="CXE14" s="113" t="s">
        <v>2937</v>
      </c>
      <c r="CXF14" s="113" t="s">
        <v>2938</v>
      </c>
      <c r="CXG14" s="113" t="s">
        <v>2939</v>
      </c>
      <c r="CXH14" s="113" t="s">
        <v>2940</v>
      </c>
      <c r="CXI14" s="113" t="s">
        <v>2941</v>
      </c>
      <c r="CXJ14" s="113" t="s">
        <v>2942</v>
      </c>
      <c r="CXK14" s="113" t="s">
        <v>2943</v>
      </c>
      <c r="CXL14" s="113" t="s">
        <v>2944</v>
      </c>
      <c r="CXM14" s="113" t="s">
        <v>2945</v>
      </c>
      <c r="CXN14" s="113" t="s">
        <v>2946</v>
      </c>
      <c r="CXO14" s="113" t="s">
        <v>2947</v>
      </c>
      <c r="CXP14" s="113" t="s">
        <v>2948</v>
      </c>
      <c r="CXQ14" s="113" t="s">
        <v>2949</v>
      </c>
      <c r="CXR14" s="113" t="s">
        <v>2950</v>
      </c>
      <c r="CXS14" s="113" t="s">
        <v>2951</v>
      </c>
      <c r="CXT14" s="113" t="s">
        <v>2952</v>
      </c>
      <c r="CXU14" s="113" t="s">
        <v>2953</v>
      </c>
      <c r="CXV14" s="113" t="s">
        <v>2954</v>
      </c>
      <c r="CXW14" s="113" t="s">
        <v>2955</v>
      </c>
      <c r="CXX14" s="113" t="s">
        <v>2956</v>
      </c>
      <c r="CXY14" s="113" t="s">
        <v>2957</v>
      </c>
      <c r="CXZ14" s="113" t="s">
        <v>2958</v>
      </c>
      <c r="CYA14" s="113" t="s">
        <v>2959</v>
      </c>
      <c r="CYB14" s="113" t="s">
        <v>2960</v>
      </c>
      <c r="CYC14" s="113" t="s">
        <v>2961</v>
      </c>
      <c r="CYD14" s="113" t="s">
        <v>2962</v>
      </c>
      <c r="CYE14" s="113" t="s">
        <v>2963</v>
      </c>
      <c r="CYF14" s="113" t="s">
        <v>2964</v>
      </c>
      <c r="CYG14" s="113" t="s">
        <v>2965</v>
      </c>
      <c r="CYH14" s="113" t="s">
        <v>2966</v>
      </c>
      <c r="CYI14" s="113" t="s">
        <v>2967</v>
      </c>
      <c r="CYJ14" s="113" t="s">
        <v>2968</v>
      </c>
      <c r="CYK14" s="113" t="s">
        <v>2969</v>
      </c>
      <c r="CYL14" s="113" t="s">
        <v>2970</v>
      </c>
      <c r="CYM14" s="113" t="s">
        <v>2971</v>
      </c>
      <c r="CYN14" s="113" t="s">
        <v>2972</v>
      </c>
      <c r="CYO14" s="113" t="s">
        <v>2973</v>
      </c>
      <c r="CYP14" s="113" t="s">
        <v>2974</v>
      </c>
      <c r="CYQ14" s="113" t="s">
        <v>2975</v>
      </c>
      <c r="CYR14" s="113" t="s">
        <v>2976</v>
      </c>
      <c r="CYS14" s="113" t="s">
        <v>2977</v>
      </c>
      <c r="CYT14" s="113" t="s">
        <v>2978</v>
      </c>
      <c r="CYU14" s="113" t="s">
        <v>2979</v>
      </c>
      <c r="CYV14" s="113" t="s">
        <v>2980</v>
      </c>
      <c r="CYW14" s="113" t="s">
        <v>2981</v>
      </c>
      <c r="CYX14" s="113" t="s">
        <v>2982</v>
      </c>
      <c r="CYY14" s="113" t="s">
        <v>2983</v>
      </c>
      <c r="CYZ14" s="113" t="s">
        <v>2984</v>
      </c>
      <c r="CZA14" s="113" t="s">
        <v>2985</v>
      </c>
      <c r="CZB14" s="113" t="s">
        <v>2986</v>
      </c>
      <c r="CZC14" s="113" t="s">
        <v>2987</v>
      </c>
      <c r="CZD14" s="113" t="s">
        <v>2988</v>
      </c>
      <c r="CZE14" s="113" t="s">
        <v>2989</v>
      </c>
      <c r="CZF14" s="113" t="s">
        <v>2990</v>
      </c>
      <c r="CZG14" s="113" t="s">
        <v>2991</v>
      </c>
      <c r="CZH14" s="113" t="s">
        <v>2992</v>
      </c>
      <c r="CZI14" s="113" t="s">
        <v>2993</v>
      </c>
      <c r="CZJ14" s="113" t="s">
        <v>2994</v>
      </c>
      <c r="CZK14" s="113" t="s">
        <v>2995</v>
      </c>
      <c r="CZL14" s="113" t="s">
        <v>2996</v>
      </c>
      <c r="CZM14" s="113" t="s">
        <v>2997</v>
      </c>
      <c r="CZN14" s="113" t="s">
        <v>2998</v>
      </c>
      <c r="CZO14" s="113" t="s">
        <v>2999</v>
      </c>
      <c r="CZP14" s="113" t="s">
        <v>3000</v>
      </c>
      <c r="CZQ14" s="113" t="s">
        <v>3001</v>
      </c>
      <c r="CZR14" s="113" t="s">
        <v>3002</v>
      </c>
      <c r="CZS14" s="113" t="s">
        <v>3003</v>
      </c>
      <c r="CZT14" s="113" t="s">
        <v>3004</v>
      </c>
      <c r="CZU14" s="113" t="s">
        <v>3005</v>
      </c>
      <c r="CZV14" s="113" t="s">
        <v>3006</v>
      </c>
      <c r="CZW14" s="113" t="s">
        <v>3007</v>
      </c>
      <c r="CZX14" s="113" t="s">
        <v>3008</v>
      </c>
      <c r="CZY14" s="113" t="s">
        <v>3009</v>
      </c>
      <c r="CZZ14" s="113" t="s">
        <v>3010</v>
      </c>
      <c r="DAA14" s="113" t="s">
        <v>3011</v>
      </c>
      <c r="DAB14" s="113" t="s">
        <v>3012</v>
      </c>
      <c r="DAC14" s="113" t="s">
        <v>3013</v>
      </c>
      <c r="DAD14" s="113" t="s">
        <v>3014</v>
      </c>
      <c r="DAE14" s="113" t="s">
        <v>3015</v>
      </c>
      <c r="DAF14" s="113" t="s">
        <v>3016</v>
      </c>
      <c r="DAG14" s="113" t="s">
        <v>3017</v>
      </c>
      <c r="DAH14" s="113" t="s">
        <v>3018</v>
      </c>
      <c r="DAI14" s="113" t="s">
        <v>3019</v>
      </c>
      <c r="DAJ14" s="113" t="s">
        <v>3020</v>
      </c>
      <c r="DAK14" s="113" t="s">
        <v>3021</v>
      </c>
      <c r="DAL14" s="113" t="s">
        <v>3022</v>
      </c>
      <c r="DAM14" s="113" t="s">
        <v>3023</v>
      </c>
      <c r="DAN14" s="113" t="s">
        <v>3024</v>
      </c>
      <c r="DAO14" s="113" t="s">
        <v>3025</v>
      </c>
      <c r="DAP14" s="113" t="s">
        <v>3026</v>
      </c>
      <c r="DAQ14" s="113" t="s">
        <v>3027</v>
      </c>
      <c r="DAR14" s="113" t="s">
        <v>3028</v>
      </c>
      <c r="DAS14" s="113" t="s">
        <v>3029</v>
      </c>
      <c r="DAT14" s="113" t="s">
        <v>3030</v>
      </c>
      <c r="DAU14" s="113" t="s">
        <v>3031</v>
      </c>
      <c r="DAV14" s="113" t="s">
        <v>3032</v>
      </c>
      <c r="DAW14" s="113" t="s">
        <v>3033</v>
      </c>
      <c r="DAX14" s="113" t="s">
        <v>3034</v>
      </c>
      <c r="DAY14" s="113" t="s">
        <v>3035</v>
      </c>
      <c r="DAZ14" s="113" t="s">
        <v>3036</v>
      </c>
      <c r="DBA14" s="113" t="s">
        <v>3037</v>
      </c>
      <c r="DBB14" s="113" t="s">
        <v>3038</v>
      </c>
      <c r="DBC14" s="113" t="s">
        <v>3039</v>
      </c>
      <c r="DBD14" s="113" t="s">
        <v>3040</v>
      </c>
      <c r="DBE14" s="113" t="s">
        <v>3041</v>
      </c>
      <c r="DBF14" s="113" t="s">
        <v>3042</v>
      </c>
      <c r="DBG14" s="113" t="s">
        <v>3043</v>
      </c>
      <c r="DBH14" s="113" t="s">
        <v>3044</v>
      </c>
      <c r="DBI14" s="113" t="s">
        <v>3045</v>
      </c>
      <c r="DBJ14" s="113" t="s">
        <v>3046</v>
      </c>
      <c r="DBK14" s="113" t="s">
        <v>3047</v>
      </c>
      <c r="DBL14" s="113" t="s">
        <v>3048</v>
      </c>
      <c r="DBM14" s="113" t="s">
        <v>3049</v>
      </c>
      <c r="DBN14" s="113" t="s">
        <v>3050</v>
      </c>
      <c r="DBO14" s="113" t="s">
        <v>3051</v>
      </c>
      <c r="DBP14" s="113" t="s">
        <v>3052</v>
      </c>
      <c r="DBQ14" s="113" t="s">
        <v>3053</v>
      </c>
      <c r="DBR14" s="113" t="s">
        <v>3054</v>
      </c>
      <c r="DBS14" s="113" t="s">
        <v>3055</v>
      </c>
      <c r="DBT14" s="113" t="s">
        <v>3056</v>
      </c>
      <c r="DBU14" s="113" t="s">
        <v>3057</v>
      </c>
      <c r="DBV14" s="113" t="s">
        <v>3058</v>
      </c>
      <c r="DBW14" s="113" t="s">
        <v>3059</v>
      </c>
      <c r="DBX14" s="113" t="s">
        <v>3060</v>
      </c>
      <c r="DBY14" s="113" t="s">
        <v>3061</v>
      </c>
      <c r="DBZ14" s="113" t="s">
        <v>3062</v>
      </c>
      <c r="DCA14" s="113" t="s">
        <v>3063</v>
      </c>
      <c r="DCB14" s="113" t="s">
        <v>3064</v>
      </c>
      <c r="DCC14" s="113" t="s">
        <v>3065</v>
      </c>
      <c r="DCD14" s="113" t="s">
        <v>3066</v>
      </c>
      <c r="DCE14" s="113" t="s">
        <v>3067</v>
      </c>
      <c r="DCF14" s="113" t="s">
        <v>3068</v>
      </c>
      <c r="DCG14" s="113" t="s">
        <v>3069</v>
      </c>
      <c r="DCH14" s="113" t="s">
        <v>3070</v>
      </c>
      <c r="DCI14" s="113" t="s">
        <v>3071</v>
      </c>
      <c r="DCJ14" s="113" t="s">
        <v>3072</v>
      </c>
      <c r="DCK14" s="113" t="s">
        <v>3073</v>
      </c>
      <c r="DCL14" s="113" t="s">
        <v>3074</v>
      </c>
      <c r="DCM14" s="113" t="s">
        <v>3075</v>
      </c>
      <c r="DCN14" s="113" t="s">
        <v>3076</v>
      </c>
      <c r="DCO14" s="113" t="s">
        <v>3077</v>
      </c>
      <c r="DCP14" s="113" t="s">
        <v>3078</v>
      </c>
      <c r="DCQ14" s="113" t="s">
        <v>3079</v>
      </c>
      <c r="DCR14" s="113" t="s">
        <v>3080</v>
      </c>
      <c r="DCS14" s="113" t="s">
        <v>3081</v>
      </c>
      <c r="DCT14" s="113" t="s">
        <v>3082</v>
      </c>
      <c r="DCU14" s="113" t="s">
        <v>3083</v>
      </c>
      <c r="DCV14" s="113" t="s">
        <v>3084</v>
      </c>
      <c r="DCW14" s="113" t="s">
        <v>3085</v>
      </c>
      <c r="DCX14" s="113" t="s">
        <v>3086</v>
      </c>
      <c r="DCY14" s="113" t="s">
        <v>3087</v>
      </c>
      <c r="DCZ14" s="113" t="s">
        <v>3088</v>
      </c>
      <c r="DDA14" s="113" t="s">
        <v>3089</v>
      </c>
      <c r="DDB14" s="113" t="s">
        <v>3090</v>
      </c>
      <c r="DDC14" s="113" t="s">
        <v>3091</v>
      </c>
      <c r="DDD14" s="113" t="s">
        <v>3092</v>
      </c>
      <c r="DDE14" s="113" t="s">
        <v>3093</v>
      </c>
      <c r="DDF14" s="113" t="s">
        <v>3094</v>
      </c>
      <c r="DDG14" s="113" t="s">
        <v>3095</v>
      </c>
      <c r="DDH14" s="113" t="s">
        <v>3096</v>
      </c>
      <c r="DDI14" s="113" t="s">
        <v>3097</v>
      </c>
      <c r="DDJ14" s="113" t="s">
        <v>3098</v>
      </c>
      <c r="DDK14" s="113" t="s">
        <v>3099</v>
      </c>
      <c r="DDL14" s="113" t="s">
        <v>3100</v>
      </c>
      <c r="DDM14" s="113" t="s">
        <v>3101</v>
      </c>
      <c r="DDN14" s="113" t="s">
        <v>3102</v>
      </c>
      <c r="DDO14" s="113" t="s">
        <v>3103</v>
      </c>
      <c r="DDP14" s="113" t="s">
        <v>3104</v>
      </c>
      <c r="DDQ14" s="113" t="s">
        <v>3105</v>
      </c>
      <c r="DDR14" s="113" t="s">
        <v>3106</v>
      </c>
      <c r="DDS14" s="113" t="s">
        <v>3107</v>
      </c>
      <c r="DDT14" s="113" t="s">
        <v>3108</v>
      </c>
      <c r="DDU14" s="113" t="s">
        <v>3109</v>
      </c>
      <c r="DDV14" s="113" t="s">
        <v>3110</v>
      </c>
      <c r="DDW14" s="113" t="s">
        <v>3111</v>
      </c>
      <c r="DDX14" s="113" t="s">
        <v>3112</v>
      </c>
      <c r="DDY14" s="113" t="s">
        <v>3113</v>
      </c>
      <c r="DDZ14" s="113" t="s">
        <v>3114</v>
      </c>
      <c r="DEA14" s="113" t="s">
        <v>3115</v>
      </c>
      <c r="DEB14" s="113" t="s">
        <v>3116</v>
      </c>
      <c r="DEC14" s="113" t="s">
        <v>3117</v>
      </c>
      <c r="DED14" s="113" t="s">
        <v>3118</v>
      </c>
      <c r="DEE14" s="113" t="s">
        <v>3119</v>
      </c>
      <c r="DEF14" s="113" t="s">
        <v>3120</v>
      </c>
      <c r="DEG14" s="113" t="s">
        <v>3121</v>
      </c>
      <c r="DEH14" s="113" t="s">
        <v>3122</v>
      </c>
      <c r="DEI14" s="113" t="s">
        <v>3123</v>
      </c>
      <c r="DEJ14" s="113" t="s">
        <v>3124</v>
      </c>
      <c r="DEK14" s="113" t="s">
        <v>3125</v>
      </c>
      <c r="DEL14" s="113" t="s">
        <v>3126</v>
      </c>
      <c r="DEM14" s="113" t="s">
        <v>3127</v>
      </c>
      <c r="DEN14" s="113" t="s">
        <v>3128</v>
      </c>
      <c r="DEO14" s="113" t="s">
        <v>3129</v>
      </c>
      <c r="DEP14" s="113" t="s">
        <v>3130</v>
      </c>
      <c r="DEQ14" s="113" t="s">
        <v>3131</v>
      </c>
      <c r="DER14" s="113" t="s">
        <v>3132</v>
      </c>
      <c r="DES14" s="113" t="s">
        <v>3133</v>
      </c>
      <c r="DET14" s="113" t="s">
        <v>3134</v>
      </c>
      <c r="DEU14" s="113" t="s">
        <v>3135</v>
      </c>
      <c r="DEV14" s="113" t="s">
        <v>3136</v>
      </c>
      <c r="DEW14" s="113" t="s">
        <v>3137</v>
      </c>
      <c r="DEX14" s="113" t="s">
        <v>3138</v>
      </c>
      <c r="DEY14" s="113" t="s">
        <v>3139</v>
      </c>
      <c r="DEZ14" s="113" t="s">
        <v>3140</v>
      </c>
      <c r="DFA14" s="113" t="s">
        <v>3141</v>
      </c>
      <c r="DFB14" s="113" t="s">
        <v>3142</v>
      </c>
      <c r="DFC14" s="113" t="s">
        <v>3143</v>
      </c>
      <c r="DFD14" s="113" t="s">
        <v>3144</v>
      </c>
      <c r="DFE14" s="113" t="s">
        <v>3145</v>
      </c>
      <c r="DFF14" s="113" t="s">
        <v>3146</v>
      </c>
      <c r="DFG14" s="113" t="s">
        <v>3147</v>
      </c>
      <c r="DFH14" s="113" t="s">
        <v>3148</v>
      </c>
      <c r="DFI14" s="113" t="s">
        <v>3149</v>
      </c>
      <c r="DFJ14" s="113" t="s">
        <v>3150</v>
      </c>
      <c r="DFK14" s="113" t="s">
        <v>3151</v>
      </c>
      <c r="DFL14" s="113" t="s">
        <v>3152</v>
      </c>
      <c r="DFM14" s="113" t="s">
        <v>3153</v>
      </c>
      <c r="DFN14" s="113" t="s">
        <v>3154</v>
      </c>
      <c r="DFO14" s="113" t="s">
        <v>3155</v>
      </c>
      <c r="DFP14" s="113" t="s">
        <v>3156</v>
      </c>
      <c r="DFQ14" s="113" t="s">
        <v>3157</v>
      </c>
      <c r="DFR14" s="113" t="s">
        <v>3158</v>
      </c>
      <c r="DFS14" s="113" t="s">
        <v>3159</v>
      </c>
      <c r="DFT14" s="113" t="s">
        <v>3160</v>
      </c>
      <c r="DFU14" s="113" t="s">
        <v>3161</v>
      </c>
      <c r="DFV14" s="113" t="s">
        <v>3162</v>
      </c>
      <c r="DFW14" s="113" t="s">
        <v>3163</v>
      </c>
      <c r="DFX14" s="113" t="s">
        <v>3164</v>
      </c>
      <c r="DFY14" s="113" t="s">
        <v>3165</v>
      </c>
      <c r="DFZ14" s="113" t="s">
        <v>3166</v>
      </c>
      <c r="DGA14" s="113" t="s">
        <v>3167</v>
      </c>
      <c r="DGB14" s="113" t="s">
        <v>3168</v>
      </c>
      <c r="DGC14" s="113" t="s">
        <v>3169</v>
      </c>
      <c r="DGD14" s="113" t="s">
        <v>3170</v>
      </c>
      <c r="DGE14" s="113" t="s">
        <v>3171</v>
      </c>
      <c r="DGF14" s="113" t="s">
        <v>3172</v>
      </c>
      <c r="DGG14" s="113" t="s">
        <v>3173</v>
      </c>
      <c r="DGH14" s="113" t="s">
        <v>3174</v>
      </c>
      <c r="DGI14" s="113" t="s">
        <v>3175</v>
      </c>
      <c r="DGJ14" s="113" t="s">
        <v>3176</v>
      </c>
      <c r="DGK14" s="113" t="s">
        <v>3177</v>
      </c>
      <c r="DGL14" s="113" t="s">
        <v>3178</v>
      </c>
      <c r="DGM14" s="113" t="s">
        <v>3179</v>
      </c>
      <c r="DGN14" s="113" t="s">
        <v>3180</v>
      </c>
      <c r="DGO14" s="113" t="s">
        <v>3181</v>
      </c>
      <c r="DGP14" s="113" t="s">
        <v>3182</v>
      </c>
      <c r="DGQ14" s="113" t="s">
        <v>3183</v>
      </c>
      <c r="DGR14" s="113" t="s">
        <v>3184</v>
      </c>
      <c r="DGS14" s="113" t="s">
        <v>3185</v>
      </c>
      <c r="DGT14" s="113" t="s">
        <v>3186</v>
      </c>
      <c r="DGU14" s="113" t="s">
        <v>3187</v>
      </c>
      <c r="DGV14" s="113" t="s">
        <v>3188</v>
      </c>
      <c r="DGW14" s="113" t="s">
        <v>3189</v>
      </c>
      <c r="DGX14" s="113" t="s">
        <v>3190</v>
      </c>
      <c r="DGY14" s="113" t="s">
        <v>3191</v>
      </c>
      <c r="DGZ14" s="113" t="s">
        <v>3192</v>
      </c>
      <c r="DHA14" s="113" t="s">
        <v>3193</v>
      </c>
      <c r="DHB14" s="113" t="s">
        <v>3194</v>
      </c>
      <c r="DHC14" s="113" t="s">
        <v>3195</v>
      </c>
      <c r="DHD14" s="113" t="s">
        <v>3196</v>
      </c>
      <c r="DHE14" s="113" t="s">
        <v>3197</v>
      </c>
      <c r="DHF14" s="113" t="s">
        <v>3198</v>
      </c>
      <c r="DHG14" s="113" t="s">
        <v>3199</v>
      </c>
      <c r="DHH14" s="113" t="s">
        <v>3200</v>
      </c>
      <c r="DHI14" s="113" t="s">
        <v>3201</v>
      </c>
      <c r="DHJ14" s="113" t="s">
        <v>3202</v>
      </c>
      <c r="DHK14" s="113" t="s">
        <v>3203</v>
      </c>
      <c r="DHL14" s="113" t="s">
        <v>3204</v>
      </c>
      <c r="DHM14" s="113" t="s">
        <v>3205</v>
      </c>
      <c r="DHN14" s="113" t="s">
        <v>3206</v>
      </c>
      <c r="DHO14" s="113" t="s">
        <v>3207</v>
      </c>
      <c r="DHP14" s="113" t="s">
        <v>3208</v>
      </c>
      <c r="DHQ14" s="113" t="s">
        <v>3209</v>
      </c>
      <c r="DHR14" s="113" t="s">
        <v>3210</v>
      </c>
      <c r="DHS14" s="113" t="s">
        <v>3211</v>
      </c>
      <c r="DHT14" s="113" t="s">
        <v>3212</v>
      </c>
      <c r="DHU14" s="113" t="s">
        <v>3213</v>
      </c>
      <c r="DHV14" s="113" t="s">
        <v>3214</v>
      </c>
      <c r="DHW14" s="113" t="s">
        <v>3215</v>
      </c>
      <c r="DHX14" s="113" t="s">
        <v>3216</v>
      </c>
      <c r="DHY14" s="113" t="s">
        <v>3217</v>
      </c>
      <c r="DHZ14" s="113" t="s">
        <v>3218</v>
      </c>
      <c r="DIA14" s="113" t="s">
        <v>3219</v>
      </c>
      <c r="DIB14" s="113" t="s">
        <v>3220</v>
      </c>
      <c r="DIC14" s="113" t="s">
        <v>3221</v>
      </c>
      <c r="DID14" s="113" t="s">
        <v>3222</v>
      </c>
      <c r="DIE14" s="113" t="s">
        <v>3223</v>
      </c>
      <c r="DIF14" s="113" t="s">
        <v>3224</v>
      </c>
      <c r="DIG14" s="113" t="s">
        <v>3225</v>
      </c>
      <c r="DIH14" s="113" t="s">
        <v>3226</v>
      </c>
      <c r="DII14" s="113" t="s">
        <v>3227</v>
      </c>
      <c r="DIJ14" s="113" t="s">
        <v>3228</v>
      </c>
      <c r="DIK14" s="113" t="s">
        <v>3229</v>
      </c>
      <c r="DIL14" s="113" t="s">
        <v>3230</v>
      </c>
      <c r="DIM14" s="113" t="s">
        <v>3231</v>
      </c>
      <c r="DIN14" s="113" t="s">
        <v>3232</v>
      </c>
      <c r="DIO14" s="113" t="s">
        <v>3233</v>
      </c>
      <c r="DIP14" s="113" t="s">
        <v>3234</v>
      </c>
      <c r="DIQ14" s="113" t="s">
        <v>3235</v>
      </c>
      <c r="DIR14" s="113" t="s">
        <v>3236</v>
      </c>
      <c r="DIS14" s="113" t="s">
        <v>3237</v>
      </c>
      <c r="DIT14" s="113" t="s">
        <v>3238</v>
      </c>
      <c r="DIU14" s="113" t="s">
        <v>3239</v>
      </c>
      <c r="DIV14" s="113" t="s">
        <v>3240</v>
      </c>
      <c r="DIW14" s="113" t="s">
        <v>3241</v>
      </c>
      <c r="DIX14" s="113" t="s">
        <v>3242</v>
      </c>
      <c r="DIY14" s="113" t="s">
        <v>3243</v>
      </c>
      <c r="DIZ14" s="113" t="s">
        <v>3244</v>
      </c>
      <c r="DJA14" s="113" t="s">
        <v>3245</v>
      </c>
      <c r="DJB14" s="113" t="s">
        <v>3246</v>
      </c>
      <c r="DJC14" s="113" t="s">
        <v>3247</v>
      </c>
      <c r="DJD14" s="113" t="s">
        <v>3248</v>
      </c>
      <c r="DJE14" s="113" t="s">
        <v>3249</v>
      </c>
      <c r="DJF14" s="113" t="s">
        <v>3250</v>
      </c>
      <c r="DJG14" s="113" t="s">
        <v>3251</v>
      </c>
      <c r="DJH14" s="113" t="s">
        <v>3252</v>
      </c>
      <c r="DJI14" s="113" t="s">
        <v>3253</v>
      </c>
      <c r="DJJ14" s="113" t="s">
        <v>3254</v>
      </c>
      <c r="DJK14" s="113" t="s">
        <v>3255</v>
      </c>
      <c r="DJL14" s="113" t="s">
        <v>3256</v>
      </c>
      <c r="DJM14" s="113" t="s">
        <v>3257</v>
      </c>
      <c r="DJN14" s="113" t="s">
        <v>3258</v>
      </c>
      <c r="DJO14" s="113" t="s">
        <v>3259</v>
      </c>
      <c r="DJP14" s="113" t="s">
        <v>3260</v>
      </c>
      <c r="DJQ14" s="113" t="s">
        <v>3261</v>
      </c>
      <c r="DJR14" s="113" t="s">
        <v>3262</v>
      </c>
      <c r="DJS14" s="113" t="s">
        <v>3263</v>
      </c>
      <c r="DJT14" s="113" t="s">
        <v>3264</v>
      </c>
      <c r="DJU14" s="113" t="s">
        <v>3265</v>
      </c>
      <c r="DJV14" s="113" t="s">
        <v>3266</v>
      </c>
      <c r="DJW14" s="113" t="s">
        <v>3267</v>
      </c>
      <c r="DJX14" s="113" t="s">
        <v>3268</v>
      </c>
      <c r="DJY14" s="113" t="s">
        <v>3269</v>
      </c>
      <c r="DJZ14" s="113" t="s">
        <v>3270</v>
      </c>
      <c r="DKA14" s="113" t="s">
        <v>3271</v>
      </c>
      <c r="DKB14" s="113" t="s">
        <v>3272</v>
      </c>
      <c r="DKC14" s="113" t="s">
        <v>3273</v>
      </c>
      <c r="DKD14" s="113" t="s">
        <v>3274</v>
      </c>
      <c r="DKE14" s="113" t="s">
        <v>3275</v>
      </c>
      <c r="DKF14" s="113" t="s">
        <v>3276</v>
      </c>
      <c r="DKG14" s="113" t="s">
        <v>3277</v>
      </c>
      <c r="DKH14" s="113" t="s">
        <v>3278</v>
      </c>
      <c r="DKI14" s="113" t="s">
        <v>3279</v>
      </c>
      <c r="DKJ14" s="113" t="s">
        <v>3280</v>
      </c>
      <c r="DKK14" s="113" t="s">
        <v>3281</v>
      </c>
      <c r="DKL14" s="113" t="s">
        <v>3282</v>
      </c>
      <c r="DKM14" s="113" t="s">
        <v>3283</v>
      </c>
      <c r="DKN14" s="113" t="s">
        <v>3284</v>
      </c>
      <c r="DKO14" s="113" t="s">
        <v>3285</v>
      </c>
      <c r="DKP14" s="113" t="s">
        <v>3286</v>
      </c>
      <c r="DKQ14" s="113" t="s">
        <v>3287</v>
      </c>
      <c r="DKR14" s="113" t="s">
        <v>3288</v>
      </c>
      <c r="DKS14" s="113" t="s">
        <v>3289</v>
      </c>
      <c r="DKT14" s="113" t="s">
        <v>3290</v>
      </c>
      <c r="DKU14" s="113" t="s">
        <v>3291</v>
      </c>
      <c r="DKV14" s="113" t="s">
        <v>3292</v>
      </c>
      <c r="DKW14" s="113" t="s">
        <v>3293</v>
      </c>
      <c r="DKX14" s="113" t="s">
        <v>3294</v>
      </c>
      <c r="DKY14" s="113" t="s">
        <v>3295</v>
      </c>
      <c r="DKZ14" s="113" t="s">
        <v>3296</v>
      </c>
      <c r="DLA14" s="113" t="s">
        <v>3297</v>
      </c>
      <c r="DLB14" s="113" t="s">
        <v>3298</v>
      </c>
      <c r="DLC14" s="113" t="s">
        <v>3299</v>
      </c>
      <c r="DLD14" s="113" t="s">
        <v>3300</v>
      </c>
      <c r="DLE14" s="113" t="s">
        <v>3301</v>
      </c>
      <c r="DLF14" s="113" t="s">
        <v>3302</v>
      </c>
      <c r="DLG14" s="113" t="s">
        <v>3303</v>
      </c>
      <c r="DLH14" s="113" t="s">
        <v>3304</v>
      </c>
      <c r="DLI14" s="113" t="s">
        <v>3305</v>
      </c>
      <c r="DLJ14" s="113" t="s">
        <v>3306</v>
      </c>
      <c r="DLK14" s="113" t="s">
        <v>3307</v>
      </c>
      <c r="DLL14" s="113" t="s">
        <v>3308</v>
      </c>
      <c r="DLM14" s="113" t="s">
        <v>3309</v>
      </c>
      <c r="DLN14" s="113" t="s">
        <v>3310</v>
      </c>
      <c r="DLO14" s="113" t="s">
        <v>3311</v>
      </c>
      <c r="DLP14" s="113" t="s">
        <v>3312</v>
      </c>
      <c r="DLQ14" s="113" t="s">
        <v>3313</v>
      </c>
      <c r="DLR14" s="113" t="s">
        <v>3314</v>
      </c>
      <c r="DLS14" s="113" t="s">
        <v>3315</v>
      </c>
      <c r="DLT14" s="113" t="s">
        <v>3316</v>
      </c>
      <c r="DLU14" s="113" t="s">
        <v>3317</v>
      </c>
      <c r="DLV14" s="113" t="s">
        <v>3318</v>
      </c>
      <c r="DLW14" s="113" t="s">
        <v>3319</v>
      </c>
      <c r="DLX14" s="113" t="s">
        <v>3320</v>
      </c>
      <c r="DLY14" s="113" t="s">
        <v>3321</v>
      </c>
      <c r="DLZ14" s="113" t="s">
        <v>3322</v>
      </c>
      <c r="DMA14" s="113" t="s">
        <v>3323</v>
      </c>
      <c r="DMB14" s="113" t="s">
        <v>3324</v>
      </c>
      <c r="DMC14" s="113" t="s">
        <v>3325</v>
      </c>
      <c r="DMD14" s="113" t="s">
        <v>3326</v>
      </c>
      <c r="DME14" s="113" t="s">
        <v>3327</v>
      </c>
      <c r="DMF14" s="113" t="s">
        <v>3328</v>
      </c>
      <c r="DMG14" s="113" t="s">
        <v>3329</v>
      </c>
      <c r="DMH14" s="113" t="s">
        <v>3330</v>
      </c>
      <c r="DMI14" s="113" t="s">
        <v>3331</v>
      </c>
      <c r="DMJ14" s="113" t="s">
        <v>3332</v>
      </c>
      <c r="DMK14" s="113" t="s">
        <v>3333</v>
      </c>
      <c r="DML14" s="113" t="s">
        <v>3334</v>
      </c>
      <c r="DMM14" s="113" t="s">
        <v>3335</v>
      </c>
      <c r="DMN14" s="113" t="s">
        <v>3336</v>
      </c>
      <c r="DMO14" s="113" t="s">
        <v>3337</v>
      </c>
      <c r="DMP14" s="113" t="s">
        <v>3338</v>
      </c>
      <c r="DMQ14" s="113" t="s">
        <v>3339</v>
      </c>
      <c r="DMR14" s="113" t="s">
        <v>3340</v>
      </c>
      <c r="DMS14" s="113" t="s">
        <v>3341</v>
      </c>
      <c r="DMT14" s="113" t="s">
        <v>3342</v>
      </c>
      <c r="DMU14" s="113" t="s">
        <v>3343</v>
      </c>
      <c r="DMV14" s="113" t="s">
        <v>3344</v>
      </c>
      <c r="DMW14" s="113" t="s">
        <v>3345</v>
      </c>
      <c r="DMX14" s="113" t="s">
        <v>3346</v>
      </c>
      <c r="DMY14" s="113" t="s">
        <v>3347</v>
      </c>
      <c r="DMZ14" s="113" t="s">
        <v>3348</v>
      </c>
      <c r="DNA14" s="113" t="s">
        <v>3349</v>
      </c>
      <c r="DNB14" s="113" t="s">
        <v>3350</v>
      </c>
      <c r="DNC14" s="113" t="s">
        <v>3351</v>
      </c>
      <c r="DND14" s="113" t="s">
        <v>3352</v>
      </c>
      <c r="DNE14" s="113" t="s">
        <v>3353</v>
      </c>
      <c r="DNF14" s="113" t="s">
        <v>3354</v>
      </c>
      <c r="DNG14" s="113" t="s">
        <v>3355</v>
      </c>
      <c r="DNH14" s="113" t="s">
        <v>3356</v>
      </c>
      <c r="DNI14" s="113" t="s">
        <v>3357</v>
      </c>
      <c r="DNJ14" s="113" t="s">
        <v>3358</v>
      </c>
      <c r="DNK14" s="113" t="s">
        <v>3359</v>
      </c>
      <c r="DNL14" s="113" t="s">
        <v>3360</v>
      </c>
      <c r="DNM14" s="113" t="s">
        <v>3361</v>
      </c>
      <c r="DNN14" s="113" t="s">
        <v>3362</v>
      </c>
      <c r="DNO14" s="113" t="s">
        <v>3363</v>
      </c>
      <c r="DNP14" s="113" t="s">
        <v>3364</v>
      </c>
      <c r="DNQ14" s="113" t="s">
        <v>3365</v>
      </c>
      <c r="DNR14" s="113" t="s">
        <v>3366</v>
      </c>
      <c r="DNS14" s="113" t="s">
        <v>3367</v>
      </c>
      <c r="DNT14" s="113" t="s">
        <v>3368</v>
      </c>
      <c r="DNU14" s="113" t="s">
        <v>3369</v>
      </c>
      <c r="DNV14" s="113" t="s">
        <v>3370</v>
      </c>
      <c r="DNW14" s="113" t="s">
        <v>3371</v>
      </c>
      <c r="DNX14" s="113" t="s">
        <v>3372</v>
      </c>
      <c r="DNY14" s="113" t="s">
        <v>3373</v>
      </c>
      <c r="DNZ14" s="113" t="s">
        <v>3374</v>
      </c>
      <c r="DOA14" s="113" t="s">
        <v>3375</v>
      </c>
      <c r="DOB14" s="113" t="s">
        <v>3376</v>
      </c>
      <c r="DOC14" s="113" t="s">
        <v>3377</v>
      </c>
      <c r="DOD14" s="113" t="s">
        <v>3378</v>
      </c>
      <c r="DOE14" s="113" t="s">
        <v>3379</v>
      </c>
      <c r="DOF14" s="113" t="s">
        <v>3380</v>
      </c>
      <c r="DOG14" s="113" t="s">
        <v>3381</v>
      </c>
      <c r="DOH14" s="113" t="s">
        <v>3382</v>
      </c>
      <c r="DOI14" s="113" t="s">
        <v>3383</v>
      </c>
      <c r="DOJ14" s="113" t="s">
        <v>3384</v>
      </c>
      <c r="DOK14" s="113" t="s">
        <v>3385</v>
      </c>
      <c r="DOL14" s="113" t="s">
        <v>3386</v>
      </c>
      <c r="DOM14" s="113" t="s">
        <v>3387</v>
      </c>
      <c r="DON14" s="113" t="s">
        <v>3388</v>
      </c>
      <c r="DOO14" s="113" t="s">
        <v>3389</v>
      </c>
      <c r="DOP14" s="113" t="s">
        <v>3390</v>
      </c>
      <c r="DOQ14" s="113" t="s">
        <v>3391</v>
      </c>
      <c r="DOR14" s="113" t="s">
        <v>3392</v>
      </c>
      <c r="DOS14" s="113" t="s">
        <v>3393</v>
      </c>
      <c r="DOT14" s="113" t="s">
        <v>3394</v>
      </c>
      <c r="DOU14" s="113" t="s">
        <v>3395</v>
      </c>
      <c r="DOV14" s="113" t="s">
        <v>3396</v>
      </c>
      <c r="DOW14" s="113" t="s">
        <v>3397</v>
      </c>
      <c r="DOX14" s="113" t="s">
        <v>3398</v>
      </c>
      <c r="DOY14" s="113" t="s">
        <v>3399</v>
      </c>
      <c r="DOZ14" s="113" t="s">
        <v>3400</v>
      </c>
      <c r="DPA14" s="113" t="s">
        <v>3401</v>
      </c>
      <c r="DPB14" s="113" t="s">
        <v>3402</v>
      </c>
      <c r="DPC14" s="113" t="s">
        <v>3403</v>
      </c>
      <c r="DPD14" s="113" t="s">
        <v>3404</v>
      </c>
      <c r="DPE14" s="113" t="s">
        <v>3405</v>
      </c>
      <c r="DPF14" s="113" t="s">
        <v>3406</v>
      </c>
      <c r="DPG14" s="113" t="s">
        <v>3407</v>
      </c>
      <c r="DPH14" s="113" t="s">
        <v>3408</v>
      </c>
      <c r="DPI14" s="113" t="s">
        <v>3409</v>
      </c>
      <c r="DPJ14" s="113" t="s">
        <v>3410</v>
      </c>
      <c r="DPK14" s="113" t="s">
        <v>3411</v>
      </c>
      <c r="DPL14" s="113" t="s">
        <v>3412</v>
      </c>
      <c r="DPM14" s="113" t="s">
        <v>3413</v>
      </c>
      <c r="DPN14" s="113" t="s">
        <v>3414</v>
      </c>
      <c r="DPO14" s="113" t="s">
        <v>3415</v>
      </c>
      <c r="DPP14" s="113" t="s">
        <v>3416</v>
      </c>
      <c r="DPQ14" s="113" t="s">
        <v>3417</v>
      </c>
      <c r="DPR14" s="113" t="s">
        <v>3418</v>
      </c>
      <c r="DPS14" s="113" t="s">
        <v>3419</v>
      </c>
      <c r="DPT14" s="113" t="s">
        <v>3420</v>
      </c>
      <c r="DPU14" s="113" t="s">
        <v>3421</v>
      </c>
      <c r="DPV14" s="113" t="s">
        <v>3422</v>
      </c>
      <c r="DPW14" s="113" t="s">
        <v>3423</v>
      </c>
      <c r="DPX14" s="113" t="s">
        <v>3424</v>
      </c>
      <c r="DPY14" s="113" t="s">
        <v>3425</v>
      </c>
      <c r="DPZ14" s="113" t="s">
        <v>3426</v>
      </c>
      <c r="DQA14" s="113" t="s">
        <v>3427</v>
      </c>
      <c r="DQB14" s="113" t="s">
        <v>3428</v>
      </c>
      <c r="DQC14" s="113" t="s">
        <v>3429</v>
      </c>
      <c r="DQD14" s="113" t="s">
        <v>3430</v>
      </c>
      <c r="DQE14" s="113" t="s">
        <v>3431</v>
      </c>
      <c r="DQF14" s="113" t="s">
        <v>3432</v>
      </c>
      <c r="DQG14" s="113" t="s">
        <v>3433</v>
      </c>
      <c r="DQH14" s="113" t="s">
        <v>3434</v>
      </c>
      <c r="DQI14" s="113" t="s">
        <v>3435</v>
      </c>
      <c r="DQJ14" s="113" t="s">
        <v>3436</v>
      </c>
      <c r="DQK14" s="113" t="s">
        <v>3437</v>
      </c>
      <c r="DQL14" s="113" t="s">
        <v>3438</v>
      </c>
      <c r="DQM14" s="113" t="s">
        <v>3439</v>
      </c>
      <c r="DQN14" s="113" t="s">
        <v>3440</v>
      </c>
      <c r="DQO14" s="113" t="s">
        <v>3441</v>
      </c>
      <c r="DQP14" s="113" t="s">
        <v>3442</v>
      </c>
      <c r="DQQ14" s="113" t="s">
        <v>3443</v>
      </c>
      <c r="DQR14" s="113" t="s">
        <v>3444</v>
      </c>
      <c r="DQS14" s="113" t="s">
        <v>3445</v>
      </c>
      <c r="DQT14" s="113" t="s">
        <v>3446</v>
      </c>
      <c r="DQU14" s="113" t="s">
        <v>3447</v>
      </c>
      <c r="DQV14" s="113" t="s">
        <v>3448</v>
      </c>
      <c r="DQW14" s="113" t="s">
        <v>3449</v>
      </c>
      <c r="DQX14" s="113" t="s">
        <v>3450</v>
      </c>
      <c r="DQY14" s="113" t="s">
        <v>3451</v>
      </c>
      <c r="DQZ14" s="113" t="s">
        <v>3452</v>
      </c>
      <c r="DRA14" s="113" t="s">
        <v>3453</v>
      </c>
      <c r="DRB14" s="113" t="s">
        <v>3454</v>
      </c>
      <c r="DRC14" s="113" t="s">
        <v>3455</v>
      </c>
      <c r="DRD14" s="113" t="s">
        <v>3456</v>
      </c>
      <c r="DRE14" s="113" t="s">
        <v>3457</v>
      </c>
      <c r="DRF14" s="113" t="s">
        <v>3458</v>
      </c>
      <c r="DRG14" s="113" t="s">
        <v>3459</v>
      </c>
      <c r="DRH14" s="113" t="s">
        <v>3460</v>
      </c>
      <c r="DRI14" s="113" t="s">
        <v>3461</v>
      </c>
      <c r="DRJ14" s="113" t="s">
        <v>3462</v>
      </c>
      <c r="DRK14" s="113" t="s">
        <v>3463</v>
      </c>
      <c r="DRL14" s="113" t="s">
        <v>3464</v>
      </c>
      <c r="DRM14" s="113" t="s">
        <v>3465</v>
      </c>
      <c r="DRN14" s="113" t="s">
        <v>3466</v>
      </c>
      <c r="DRO14" s="113" t="s">
        <v>3467</v>
      </c>
      <c r="DRP14" s="113" t="s">
        <v>3468</v>
      </c>
      <c r="DRQ14" s="113" t="s">
        <v>3469</v>
      </c>
      <c r="DRR14" s="113" t="s">
        <v>3470</v>
      </c>
      <c r="DRS14" s="113" t="s">
        <v>3471</v>
      </c>
      <c r="DRT14" s="113" t="s">
        <v>3472</v>
      </c>
      <c r="DRU14" s="113" t="s">
        <v>3473</v>
      </c>
      <c r="DRV14" s="113" t="s">
        <v>3474</v>
      </c>
      <c r="DRW14" s="113" t="s">
        <v>3475</v>
      </c>
      <c r="DRX14" s="113" t="s">
        <v>3476</v>
      </c>
      <c r="DRY14" s="113" t="s">
        <v>3477</v>
      </c>
      <c r="DRZ14" s="113" t="s">
        <v>3478</v>
      </c>
      <c r="DSA14" s="113" t="s">
        <v>3479</v>
      </c>
      <c r="DSB14" s="113" t="s">
        <v>3480</v>
      </c>
      <c r="DSC14" s="113" t="s">
        <v>3481</v>
      </c>
      <c r="DSD14" s="113" t="s">
        <v>3482</v>
      </c>
      <c r="DSE14" s="113" t="s">
        <v>3483</v>
      </c>
      <c r="DSF14" s="113" t="s">
        <v>3484</v>
      </c>
      <c r="DSG14" s="113" t="s">
        <v>3485</v>
      </c>
      <c r="DSH14" s="113" t="s">
        <v>3486</v>
      </c>
      <c r="DSI14" s="113" t="s">
        <v>3487</v>
      </c>
      <c r="DSJ14" s="113" t="s">
        <v>3488</v>
      </c>
      <c r="DSK14" s="113" t="s">
        <v>3489</v>
      </c>
      <c r="DSL14" s="113" t="s">
        <v>3490</v>
      </c>
      <c r="DSM14" s="113" t="s">
        <v>3491</v>
      </c>
      <c r="DSN14" s="113" t="s">
        <v>3492</v>
      </c>
      <c r="DSO14" s="113" t="s">
        <v>3493</v>
      </c>
      <c r="DSP14" s="113" t="s">
        <v>3494</v>
      </c>
      <c r="DSQ14" s="113" t="s">
        <v>3495</v>
      </c>
      <c r="DSR14" s="113" t="s">
        <v>3496</v>
      </c>
      <c r="DSS14" s="113" t="s">
        <v>3497</v>
      </c>
      <c r="DST14" s="113" t="s">
        <v>3498</v>
      </c>
      <c r="DSU14" s="113" t="s">
        <v>3499</v>
      </c>
      <c r="DSV14" s="113" t="s">
        <v>3500</v>
      </c>
      <c r="DSW14" s="113" t="s">
        <v>3501</v>
      </c>
      <c r="DSX14" s="113" t="s">
        <v>3502</v>
      </c>
      <c r="DSY14" s="113" t="s">
        <v>3503</v>
      </c>
      <c r="DSZ14" s="113" t="s">
        <v>3504</v>
      </c>
      <c r="DTA14" s="113" t="s">
        <v>3505</v>
      </c>
      <c r="DTB14" s="113" t="s">
        <v>3506</v>
      </c>
      <c r="DTC14" s="113" t="s">
        <v>3507</v>
      </c>
      <c r="DTD14" s="113" t="s">
        <v>3508</v>
      </c>
      <c r="DTE14" s="113" t="s">
        <v>3509</v>
      </c>
      <c r="DTF14" s="113" t="s">
        <v>3510</v>
      </c>
      <c r="DTG14" s="113" t="s">
        <v>3511</v>
      </c>
      <c r="DTH14" s="113" t="s">
        <v>3512</v>
      </c>
      <c r="DTI14" s="113" t="s">
        <v>3513</v>
      </c>
      <c r="DTJ14" s="113" t="s">
        <v>3514</v>
      </c>
      <c r="DTK14" s="113" t="s">
        <v>3515</v>
      </c>
      <c r="DTL14" s="113" t="s">
        <v>3516</v>
      </c>
      <c r="DTM14" s="113" t="s">
        <v>3517</v>
      </c>
      <c r="DTN14" s="113" t="s">
        <v>3518</v>
      </c>
      <c r="DTO14" s="113" t="s">
        <v>3519</v>
      </c>
      <c r="DTP14" s="113" t="s">
        <v>3520</v>
      </c>
      <c r="DTQ14" s="113" t="s">
        <v>3521</v>
      </c>
      <c r="DTR14" s="113" t="s">
        <v>3522</v>
      </c>
      <c r="DTS14" s="113" t="s">
        <v>3523</v>
      </c>
      <c r="DTT14" s="113" t="s">
        <v>3524</v>
      </c>
      <c r="DTU14" s="113" t="s">
        <v>3525</v>
      </c>
      <c r="DTV14" s="113" t="s">
        <v>3526</v>
      </c>
      <c r="DTW14" s="113" t="s">
        <v>3527</v>
      </c>
      <c r="DTX14" s="113" t="s">
        <v>3528</v>
      </c>
      <c r="DTY14" s="113" t="s">
        <v>3529</v>
      </c>
      <c r="DTZ14" s="113" t="s">
        <v>3530</v>
      </c>
      <c r="DUA14" s="113" t="s">
        <v>3531</v>
      </c>
      <c r="DUB14" s="113" t="s">
        <v>3532</v>
      </c>
      <c r="DUC14" s="113" t="s">
        <v>3533</v>
      </c>
      <c r="DUD14" s="113" t="s">
        <v>3534</v>
      </c>
      <c r="DUE14" s="113" t="s">
        <v>3535</v>
      </c>
      <c r="DUF14" s="113" t="s">
        <v>3536</v>
      </c>
      <c r="DUG14" s="113" t="s">
        <v>3537</v>
      </c>
      <c r="DUH14" s="113" t="s">
        <v>3538</v>
      </c>
      <c r="DUI14" s="113" t="s">
        <v>3539</v>
      </c>
      <c r="DUJ14" s="113" t="s">
        <v>3540</v>
      </c>
      <c r="DUK14" s="113" t="s">
        <v>3541</v>
      </c>
      <c r="DUL14" s="113" t="s">
        <v>3542</v>
      </c>
      <c r="DUM14" s="113" t="s">
        <v>3543</v>
      </c>
      <c r="DUN14" s="113" t="s">
        <v>3544</v>
      </c>
      <c r="DUO14" s="113" t="s">
        <v>3545</v>
      </c>
      <c r="DUP14" s="113" t="s">
        <v>3546</v>
      </c>
      <c r="DUQ14" s="113" t="s">
        <v>3547</v>
      </c>
      <c r="DUR14" s="113" t="s">
        <v>3548</v>
      </c>
      <c r="DUS14" s="113" t="s">
        <v>3549</v>
      </c>
      <c r="DUT14" s="113" t="s">
        <v>3550</v>
      </c>
      <c r="DUU14" s="113" t="s">
        <v>3551</v>
      </c>
      <c r="DUV14" s="113" t="s">
        <v>3552</v>
      </c>
      <c r="DUW14" s="113" t="s">
        <v>3553</v>
      </c>
      <c r="DUX14" s="113" t="s">
        <v>3554</v>
      </c>
      <c r="DUY14" s="113" t="s">
        <v>3555</v>
      </c>
      <c r="DUZ14" s="113" t="s">
        <v>3556</v>
      </c>
      <c r="DVA14" s="113" t="s">
        <v>3557</v>
      </c>
      <c r="DVB14" s="113" t="s">
        <v>3558</v>
      </c>
      <c r="DVC14" s="113" t="s">
        <v>3559</v>
      </c>
      <c r="DVD14" s="113" t="s">
        <v>3560</v>
      </c>
      <c r="DVE14" s="113" t="s">
        <v>3561</v>
      </c>
      <c r="DVF14" s="113" t="s">
        <v>3562</v>
      </c>
      <c r="DVG14" s="113" t="s">
        <v>3563</v>
      </c>
      <c r="DVH14" s="113" t="s">
        <v>3564</v>
      </c>
      <c r="DVI14" s="113" t="s">
        <v>3565</v>
      </c>
      <c r="DVJ14" s="113" t="s">
        <v>3566</v>
      </c>
      <c r="DVK14" s="113" t="s">
        <v>3567</v>
      </c>
      <c r="DVL14" s="113" t="s">
        <v>3568</v>
      </c>
      <c r="DVM14" s="113" t="s">
        <v>3569</v>
      </c>
      <c r="DVN14" s="113" t="s">
        <v>3570</v>
      </c>
      <c r="DVO14" s="113" t="s">
        <v>3571</v>
      </c>
      <c r="DVP14" s="113" t="s">
        <v>3572</v>
      </c>
      <c r="DVQ14" s="113" t="s">
        <v>3573</v>
      </c>
      <c r="DVR14" s="113" t="s">
        <v>3574</v>
      </c>
      <c r="DVS14" s="113" t="s">
        <v>3575</v>
      </c>
      <c r="DVT14" s="113" t="s">
        <v>3576</v>
      </c>
      <c r="DVU14" s="113" t="s">
        <v>3577</v>
      </c>
      <c r="DVV14" s="113" t="s">
        <v>3578</v>
      </c>
      <c r="DVW14" s="113" t="s">
        <v>3579</v>
      </c>
      <c r="DVX14" s="113" t="s">
        <v>3580</v>
      </c>
      <c r="DVY14" s="113" t="s">
        <v>3581</v>
      </c>
      <c r="DVZ14" s="113" t="s">
        <v>3582</v>
      </c>
      <c r="DWA14" s="113" t="s">
        <v>3583</v>
      </c>
      <c r="DWB14" s="113" t="s">
        <v>3584</v>
      </c>
      <c r="DWC14" s="113" t="s">
        <v>3585</v>
      </c>
      <c r="DWD14" s="113" t="s">
        <v>3586</v>
      </c>
      <c r="DWE14" s="113" t="s">
        <v>3587</v>
      </c>
      <c r="DWF14" s="113" t="s">
        <v>3588</v>
      </c>
      <c r="DWG14" s="113" t="s">
        <v>3589</v>
      </c>
      <c r="DWH14" s="113" t="s">
        <v>3590</v>
      </c>
      <c r="DWI14" s="113" t="s">
        <v>3591</v>
      </c>
      <c r="DWJ14" s="113" t="s">
        <v>3592</v>
      </c>
      <c r="DWK14" s="113" t="s">
        <v>3593</v>
      </c>
      <c r="DWL14" s="113" t="s">
        <v>3594</v>
      </c>
      <c r="DWM14" s="113" t="s">
        <v>3595</v>
      </c>
      <c r="DWN14" s="113" t="s">
        <v>3596</v>
      </c>
      <c r="DWO14" s="113" t="s">
        <v>3597</v>
      </c>
      <c r="DWP14" s="113" t="s">
        <v>3598</v>
      </c>
      <c r="DWQ14" s="113" t="s">
        <v>3599</v>
      </c>
      <c r="DWR14" s="113" t="s">
        <v>3600</v>
      </c>
      <c r="DWS14" s="113" t="s">
        <v>3601</v>
      </c>
      <c r="DWT14" s="113" t="s">
        <v>3602</v>
      </c>
      <c r="DWU14" s="113" t="s">
        <v>3603</v>
      </c>
      <c r="DWV14" s="113" t="s">
        <v>3604</v>
      </c>
      <c r="DWW14" s="113" t="s">
        <v>3605</v>
      </c>
      <c r="DWX14" s="113" t="s">
        <v>3606</v>
      </c>
      <c r="DWY14" s="113" t="s">
        <v>3607</v>
      </c>
      <c r="DWZ14" s="113" t="s">
        <v>3608</v>
      </c>
      <c r="DXA14" s="113" t="s">
        <v>3609</v>
      </c>
      <c r="DXB14" s="113" t="s">
        <v>3610</v>
      </c>
      <c r="DXC14" s="113" t="s">
        <v>3611</v>
      </c>
      <c r="DXD14" s="113" t="s">
        <v>3612</v>
      </c>
      <c r="DXE14" s="113" t="s">
        <v>3613</v>
      </c>
      <c r="DXF14" s="113" t="s">
        <v>3614</v>
      </c>
      <c r="DXG14" s="113" t="s">
        <v>3615</v>
      </c>
      <c r="DXH14" s="113" t="s">
        <v>3616</v>
      </c>
      <c r="DXI14" s="113" t="s">
        <v>3617</v>
      </c>
      <c r="DXJ14" s="113" t="s">
        <v>3618</v>
      </c>
      <c r="DXK14" s="113" t="s">
        <v>3619</v>
      </c>
      <c r="DXL14" s="113" t="s">
        <v>3620</v>
      </c>
      <c r="DXM14" s="113" t="s">
        <v>3621</v>
      </c>
      <c r="DXN14" s="113" t="s">
        <v>3622</v>
      </c>
      <c r="DXO14" s="113" t="s">
        <v>3623</v>
      </c>
      <c r="DXP14" s="113" t="s">
        <v>3624</v>
      </c>
      <c r="DXQ14" s="113" t="s">
        <v>3625</v>
      </c>
      <c r="DXR14" s="113" t="s">
        <v>3626</v>
      </c>
      <c r="DXS14" s="113" t="s">
        <v>3627</v>
      </c>
      <c r="DXT14" s="113" t="s">
        <v>3628</v>
      </c>
      <c r="DXU14" s="113" t="s">
        <v>3629</v>
      </c>
      <c r="DXV14" s="113" t="s">
        <v>3630</v>
      </c>
      <c r="DXW14" s="113" t="s">
        <v>3631</v>
      </c>
      <c r="DXX14" s="113" t="s">
        <v>3632</v>
      </c>
      <c r="DXY14" s="113" t="s">
        <v>3633</v>
      </c>
      <c r="DXZ14" s="113" t="s">
        <v>3634</v>
      </c>
      <c r="DYA14" s="113" t="s">
        <v>3635</v>
      </c>
      <c r="DYB14" s="113" t="s">
        <v>3636</v>
      </c>
      <c r="DYC14" s="113" t="s">
        <v>3637</v>
      </c>
      <c r="DYD14" s="113" t="s">
        <v>3638</v>
      </c>
      <c r="DYE14" s="113" t="s">
        <v>3639</v>
      </c>
      <c r="DYF14" s="113" t="s">
        <v>3640</v>
      </c>
      <c r="DYG14" s="113" t="s">
        <v>3641</v>
      </c>
      <c r="DYH14" s="113" t="s">
        <v>3642</v>
      </c>
      <c r="DYI14" s="113" t="s">
        <v>3643</v>
      </c>
      <c r="DYJ14" s="113" t="s">
        <v>3644</v>
      </c>
      <c r="DYK14" s="113" t="s">
        <v>3645</v>
      </c>
      <c r="DYL14" s="113" t="s">
        <v>3646</v>
      </c>
      <c r="DYM14" s="113" t="s">
        <v>3647</v>
      </c>
      <c r="DYN14" s="113" t="s">
        <v>3648</v>
      </c>
      <c r="DYO14" s="113" t="s">
        <v>3649</v>
      </c>
      <c r="DYP14" s="113" t="s">
        <v>3650</v>
      </c>
      <c r="DYQ14" s="113" t="s">
        <v>3651</v>
      </c>
      <c r="DYR14" s="113" t="s">
        <v>3652</v>
      </c>
      <c r="DYS14" s="113" t="s">
        <v>3653</v>
      </c>
      <c r="DYT14" s="113" t="s">
        <v>3654</v>
      </c>
      <c r="DYU14" s="113" t="s">
        <v>3655</v>
      </c>
      <c r="DYV14" s="113" t="s">
        <v>3656</v>
      </c>
      <c r="DYW14" s="113" t="s">
        <v>3657</v>
      </c>
      <c r="DYX14" s="113" t="s">
        <v>3658</v>
      </c>
      <c r="DYY14" s="113" t="s">
        <v>3659</v>
      </c>
      <c r="DYZ14" s="113" t="s">
        <v>3660</v>
      </c>
      <c r="DZA14" s="113" t="s">
        <v>3661</v>
      </c>
      <c r="DZB14" s="113" t="s">
        <v>3662</v>
      </c>
      <c r="DZC14" s="113" t="s">
        <v>3663</v>
      </c>
      <c r="DZD14" s="113" t="s">
        <v>3664</v>
      </c>
      <c r="DZE14" s="113" t="s">
        <v>3665</v>
      </c>
      <c r="DZF14" s="113" t="s">
        <v>3666</v>
      </c>
      <c r="DZG14" s="113" t="s">
        <v>3667</v>
      </c>
      <c r="DZH14" s="113" t="s">
        <v>3668</v>
      </c>
      <c r="DZI14" s="113" t="s">
        <v>3669</v>
      </c>
      <c r="DZJ14" s="113" t="s">
        <v>3670</v>
      </c>
      <c r="DZK14" s="113" t="s">
        <v>3671</v>
      </c>
      <c r="DZL14" s="113" t="s">
        <v>3672</v>
      </c>
      <c r="DZM14" s="113" t="s">
        <v>3673</v>
      </c>
      <c r="DZN14" s="113" t="s">
        <v>3674</v>
      </c>
      <c r="DZO14" s="113" t="s">
        <v>3675</v>
      </c>
      <c r="DZP14" s="113" t="s">
        <v>3676</v>
      </c>
      <c r="DZQ14" s="113" t="s">
        <v>3677</v>
      </c>
      <c r="DZR14" s="113" t="s">
        <v>3678</v>
      </c>
      <c r="DZS14" s="113" t="s">
        <v>3679</v>
      </c>
      <c r="DZT14" s="113" t="s">
        <v>3680</v>
      </c>
      <c r="DZU14" s="113" t="s">
        <v>3681</v>
      </c>
      <c r="DZV14" s="113" t="s">
        <v>3682</v>
      </c>
      <c r="DZW14" s="113" t="s">
        <v>3683</v>
      </c>
      <c r="DZX14" s="113" t="s">
        <v>3684</v>
      </c>
      <c r="DZY14" s="113" t="s">
        <v>3685</v>
      </c>
      <c r="DZZ14" s="113" t="s">
        <v>3686</v>
      </c>
      <c r="EAA14" s="113" t="s">
        <v>3687</v>
      </c>
      <c r="EAB14" s="113" t="s">
        <v>3688</v>
      </c>
      <c r="EAC14" s="113" t="s">
        <v>3689</v>
      </c>
      <c r="EAD14" s="113" t="s">
        <v>3690</v>
      </c>
      <c r="EAE14" s="113" t="s">
        <v>3691</v>
      </c>
      <c r="EAF14" s="113" t="s">
        <v>3692</v>
      </c>
      <c r="EAG14" s="113" t="s">
        <v>3693</v>
      </c>
      <c r="EAH14" s="113" t="s">
        <v>3694</v>
      </c>
      <c r="EAI14" s="113" t="s">
        <v>3695</v>
      </c>
      <c r="EAJ14" s="113" t="s">
        <v>3696</v>
      </c>
      <c r="EAK14" s="113" t="s">
        <v>3697</v>
      </c>
      <c r="EAL14" s="113" t="s">
        <v>3698</v>
      </c>
      <c r="EAM14" s="113" t="s">
        <v>3699</v>
      </c>
      <c r="EAN14" s="113" t="s">
        <v>3700</v>
      </c>
      <c r="EAO14" s="113" t="s">
        <v>3701</v>
      </c>
      <c r="EAP14" s="113" t="s">
        <v>3702</v>
      </c>
      <c r="EAQ14" s="113" t="s">
        <v>3703</v>
      </c>
      <c r="EAR14" s="113" t="s">
        <v>3704</v>
      </c>
      <c r="EAS14" s="113" t="s">
        <v>3705</v>
      </c>
      <c r="EAT14" s="113" t="s">
        <v>3706</v>
      </c>
      <c r="EAU14" s="113" t="s">
        <v>3707</v>
      </c>
      <c r="EAV14" s="113" t="s">
        <v>3708</v>
      </c>
      <c r="EAW14" s="113" t="s">
        <v>3709</v>
      </c>
      <c r="EAX14" s="113" t="s">
        <v>3710</v>
      </c>
      <c r="EAY14" s="113" t="s">
        <v>3711</v>
      </c>
      <c r="EAZ14" s="113" t="s">
        <v>3712</v>
      </c>
      <c r="EBA14" s="113" t="s">
        <v>3713</v>
      </c>
      <c r="EBB14" s="113" t="s">
        <v>3714</v>
      </c>
      <c r="EBC14" s="113" t="s">
        <v>3715</v>
      </c>
      <c r="EBD14" s="113" t="s">
        <v>3716</v>
      </c>
      <c r="EBE14" s="113" t="s">
        <v>3717</v>
      </c>
      <c r="EBF14" s="113" t="s">
        <v>3718</v>
      </c>
      <c r="EBG14" s="113" t="s">
        <v>3719</v>
      </c>
      <c r="EBH14" s="113" t="s">
        <v>3720</v>
      </c>
      <c r="EBI14" s="113" t="s">
        <v>3721</v>
      </c>
      <c r="EBJ14" s="113" t="s">
        <v>3722</v>
      </c>
      <c r="EBK14" s="113" t="s">
        <v>3723</v>
      </c>
      <c r="EBL14" s="113" t="s">
        <v>3724</v>
      </c>
      <c r="EBM14" s="113" t="s">
        <v>3725</v>
      </c>
      <c r="EBN14" s="113" t="s">
        <v>3726</v>
      </c>
      <c r="EBO14" s="113" t="s">
        <v>3727</v>
      </c>
      <c r="EBP14" s="113" t="s">
        <v>3728</v>
      </c>
      <c r="EBQ14" s="113" t="s">
        <v>3729</v>
      </c>
      <c r="EBR14" s="113" t="s">
        <v>3730</v>
      </c>
      <c r="EBS14" s="113" t="s">
        <v>3731</v>
      </c>
      <c r="EBT14" s="113" t="s">
        <v>3732</v>
      </c>
      <c r="EBU14" s="113" t="s">
        <v>3733</v>
      </c>
      <c r="EBV14" s="113" t="s">
        <v>3734</v>
      </c>
      <c r="EBW14" s="113" t="s">
        <v>3735</v>
      </c>
      <c r="EBX14" s="113" t="s">
        <v>3736</v>
      </c>
      <c r="EBY14" s="113" t="s">
        <v>3737</v>
      </c>
      <c r="EBZ14" s="113" t="s">
        <v>3738</v>
      </c>
      <c r="ECA14" s="113" t="s">
        <v>3739</v>
      </c>
      <c r="ECB14" s="113" t="s">
        <v>3740</v>
      </c>
      <c r="ECC14" s="113" t="s">
        <v>3741</v>
      </c>
      <c r="ECD14" s="113" t="s">
        <v>3742</v>
      </c>
      <c r="ECE14" s="113" t="s">
        <v>3743</v>
      </c>
      <c r="ECF14" s="113" t="s">
        <v>3744</v>
      </c>
      <c r="ECG14" s="113" t="s">
        <v>3745</v>
      </c>
      <c r="ECH14" s="113" t="s">
        <v>3746</v>
      </c>
      <c r="ECI14" s="113" t="s">
        <v>3747</v>
      </c>
      <c r="ECJ14" s="113" t="s">
        <v>3748</v>
      </c>
      <c r="ECK14" s="113" t="s">
        <v>3749</v>
      </c>
      <c r="ECL14" s="113" t="s">
        <v>3750</v>
      </c>
      <c r="ECM14" s="113" t="s">
        <v>3751</v>
      </c>
      <c r="ECN14" s="113" t="s">
        <v>3752</v>
      </c>
      <c r="ECO14" s="113" t="s">
        <v>3753</v>
      </c>
      <c r="ECP14" s="113" t="s">
        <v>3754</v>
      </c>
      <c r="ECQ14" s="113" t="s">
        <v>3755</v>
      </c>
      <c r="ECR14" s="113" t="s">
        <v>3756</v>
      </c>
      <c r="ECS14" s="113" t="s">
        <v>3757</v>
      </c>
      <c r="ECT14" s="113" t="s">
        <v>3758</v>
      </c>
      <c r="ECU14" s="113" t="s">
        <v>3759</v>
      </c>
      <c r="ECV14" s="113" t="s">
        <v>3760</v>
      </c>
      <c r="ECW14" s="113" t="s">
        <v>3761</v>
      </c>
      <c r="ECX14" s="113" t="s">
        <v>3762</v>
      </c>
      <c r="ECY14" s="113" t="s">
        <v>3763</v>
      </c>
      <c r="ECZ14" s="113" t="s">
        <v>3764</v>
      </c>
      <c r="EDA14" s="113" t="s">
        <v>3765</v>
      </c>
      <c r="EDB14" s="113" t="s">
        <v>3766</v>
      </c>
      <c r="EDC14" s="113" t="s">
        <v>3767</v>
      </c>
      <c r="EDD14" s="113" t="s">
        <v>3768</v>
      </c>
      <c r="EDE14" s="113" t="s">
        <v>3769</v>
      </c>
      <c r="EDF14" s="113" t="s">
        <v>3770</v>
      </c>
      <c r="EDG14" s="113" t="s">
        <v>3771</v>
      </c>
      <c r="EDH14" s="113" t="s">
        <v>3772</v>
      </c>
      <c r="EDI14" s="113" t="s">
        <v>3773</v>
      </c>
      <c r="EDJ14" s="113" t="s">
        <v>3774</v>
      </c>
      <c r="EDK14" s="113" t="s">
        <v>3775</v>
      </c>
      <c r="EDL14" s="113" t="s">
        <v>3776</v>
      </c>
      <c r="EDM14" s="113" t="s">
        <v>3777</v>
      </c>
      <c r="EDN14" s="113" t="s">
        <v>3778</v>
      </c>
      <c r="EDO14" s="113" t="s">
        <v>3779</v>
      </c>
      <c r="EDP14" s="113" t="s">
        <v>3780</v>
      </c>
      <c r="EDQ14" s="113" t="s">
        <v>3781</v>
      </c>
      <c r="EDR14" s="113" t="s">
        <v>3782</v>
      </c>
      <c r="EDS14" s="113" t="s">
        <v>3783</v>
      </c>
      <c r="EDT14" s="113" t="s">
        <v>3784</v>
      </c>
      <c r="EDU14" s="113" t="s">
        <v>3785</v>
      </c>
      <c r="EDV14" s="113" t="s">
        <v>3786</v>
      </c>
      <c r="EDW14" s="113" t="s">
        <v>3787</v>
      </c>
      <c r="EDX14" s="113" t="s">
        <v>3788</v>
      </c>
      <c r="EDY14" s="113" t="s">
        <v>3789</v>
      </c>
      <c r="EDZ14" s="113" t="s">
        <v>3790</v>
      </c>
      <c r="EEA14" s="113" t="s">
        <v>3791</v>
      </c>
      <c r="EEB14" s="113" t="s">
        <v>3792</v>
      </c>
      <c r="EEC14" s="113" t="s">
        <v>3793</v>
      </c>
      <c r="EED14" s="113" t="s">
        <v>3794</v>
      </c>
      <c r="EEE14" s="113" t="s">
        <v>3795</v>
      </c>
      <c r="EEF14" s="113" t="s">
        <v>3796</v>
      </c>
      <c r="EEG14" s="113" t="s">
        <v>3797</v>
      </c>
      <c r="EEH14" s="113" t="s">
        <v>3798</v>
      </c>
      <c r="EEI14" s="113" t="s">
        <v>3799</v>
      </c>
      <c r="EEJ14" s="113" t="s">
        <v>3800</v>
      </c>
      <c r="EEK14" s="113" t="s">
        <v>3801</v>
      </c>
      <c r="EEL14" s="113" t="s">
        <v>3802</v>
      </c>
      <c r="EEM14" s="113" t="s">
        <v>3803</v>
      </c>
      <c r="EEN14" s="113" t="s">
        <v>3804</v>
      </c>
      <c r="EEO14" s="113" t="s">
        <v>3805</v>
      </c>
      <c r="EEP14" s="113" t="s">
        <v>3806</v>
      </c>
      <c r="EEQ14" s="113" t="s">
        <v>3807</v>
      </c>
      <c r="EER14" s="113" t="s">
        <v>3808</v>
      </c>
      <c r="EES14" s="113" t="s">
        <v>3809</v>
      </c>
      <c r="EET14" s="113" t="s">
        <v>3810</v>
      </c>
      <c r="EEU14" s="113" t="s">
        <v>3811</v>
      </c>
      <c r="EEV14" s="113" t="s">
        <v>3812</v>
      </c>
      <c r="EEW14" s="113" t="s">
        <v>3813</v>
      </c>
      <c r="EEX14" s="113" t="s">
        <v>3814</v>
      </c>
      <c r="EEY14" s="113" t="s">
        <v>3815</v>
      </c>
      <c r="EEZ14" s="113" t="s">
        <v>3816</v>
      </c>
      <c r="EFA14" s="113" t="s">
        <v>3817</v>
      </c>
      <c r="EFB14" s="113" t="s">
        <v>3818</v>
      </c>
      <c r="EFC14" s="113" t="s">
        <v>3819</v>
      </c>
      <c r="EFD14" s="113" t="s">
        <v>3820</v>
      </c>
      <c r="EFE14" s="113" t="s">
        <v>3821</v>
      </c>
      <c r="EFF14" s="113" t="s">
        <v>3822</v>
      </c>
      <c r="EFG14" s="113" t="s">
        <v>3823</v>
      </c>
      <c r="EFH14" s="113" t="s">
        <v>3824</v>
      </c>
      <c r="EFI14" s="113" t="s">
        <v>3825</v>
      </c>
      <c r="EFJ14" s="113" t="s">
        <v>3826</v>
      </c>
      <c r="EFK14" s="113" t="s">
        <v>3827</v>
      </c>
      <c r="EFL14" s="113" t="s">
        <v>3828</v>
      </c>
      <c r="EFM14" s="113" t="s">
        <v>3829</v>
      </c>
      <c r="EFN14" s="113" t="s">
        <v>3830</v>
      </c>
      <c r="EFO14" s="113" t="s">
        <v>3831</v>
      </c>
      <c r="EFP14" s="113" t="s">
        <v>3832</v>
      </c>
      <c r="EFQ14" s="113" t="s">
        <v>3833</v>
      </c>
      <c r="EFR14" s="113" t="s">
        <v>3834</v>
      </c>
      <c r="EFS14" s="113" t="s">
        <v>3835</v>
      </c>
      <c r="EFT14" s="113" t="s">
        <v>3836</v>
      </c>
      <c r="EFU14" s="113" t="s">
        <v>3837</v>
      </c>
      <c r="EFV14" s="113" t="s">
        <v>3838</v>
      </c>
      <c r="EFW14" s="113" t="s">
        <v>3839</v>
      </c>
      <c r="EFX14" s="113" t="s">
        <v>3840</v>
      </c>
      <c r="EFY14" s="113" t="s">
        <v>3841</v>
      </c>
      <c r="EFZ14" s="113" t="s">
        <v>3842</v>
      </c>
      <c r="EGA14" s="113" t="s">
        <v>3843</v>
      </c>
      <c r="EGB14" s="113" t="s">
        <v>3844</v>
      </c>
      <c r="EGC14" s="113" t="s">
        <v>3845</v>
      </c>
      <c r="EGD14" s="113" t="s">
        <v>3846</v>
      </c>
      <c r="EGE14" s="113" t="s">
        <v>3847</v>
      </c>
      <c r="EGF14" s="113" t="s">
        <v>3848</v>
      </c>
      <c r="EGG14" s="113" t="s">
        <v>3849</v>
      </c>
      <c r="EGH14" s="113" t="s">
        <v>3850</v>
      </c>
      <c r="EGI14" s="113" t="s">
        <v>3851</v>
      </c>
      <c r="EGJ14" s="113" t="s">
        <v>3852</v>
      </c>
      <c r="EGK14" s="113" t="s">
        <v>3853</v>
      </c>
      <c r="EGL14" s="113" t="s">
        <v>3854</v>
      </c>
      <c r="EGM14" s="113" t="s">
        <v>3855</v>
      </c>
      <c r="EGN14" s="113" t="s">
        <v>3856</v>
      </c>
      <c r="EGO14" s="113" t="s">
        <v>3857</v>
      </c>
      <c r="EGP14" s="113" t="s">
        <v>3858</v>
      </c>
      <c r="EGQ14" s="113" t="s">
        <v>3859</v>
      </c>
      <c r="EGR14" s="113" t="s">
        <v>3860</v>
      </c>
      <c r="EGS14" s="113" t="s">
        <v>3861</v>
      </c>
      <c r="EGT14" s="113" t="s">
        <v>3862</v>
      </c>
      <c r="EGU14" s="113" t="s">
        <v>3863</v>
      </c>
      <c r="EGV14" s="113" t="s">
        <v>3864</v>
      </c>
      <c r="EGW14" s="113" t="s">
        <v>3865</v>
      </c>
      <c r="EGX14" s="113" t="s">
        <v>3866</v>
      </c>
      <c r="EGY14" s="113" t="s">
        <v>3867</v>
      </c>
      <c r="EGZ14" s="113" t="s">
        <v>3868</v>
      </c>
      <c r="EHA14" s="113" t="s">
        <v>3869</v>
      </c>
      <c r="EHB14" s="113" t="s">
        <v>3870</v>
      </c>
      <c r="EHC14" s="113" t="s">
        <v>3871</v>
      </c>
      <c r="EHD14" s="113" t="s">
        <v>3872</v>
      </c>
      <c r="EHE14" s="113" t="s">
        <v>3873</v>
      </c>
      <c r="EHF14" s="113" t="s">
        <v>3874</v>
      </c>
      <c r="EHG14" s="113" t="s">
        <v>3875</v>
      </c>
      <c r="EHH14" s="113" t="s">
        <v>3876</v>
      </c>
      <c r="EHI14" s="113" t="s">
        <v>3877</v>
      </c>
      <c r="EHJ14" s="113" t="s">
        <v>3878</v>
      </c>
      <c r="EHK14" s="113" t="s">
        <v>3879</v>
      </c>
      <c r="EHL14" s="113" t="s">
        <v>3880</v>
      </c>
      <c r="EHM14" s="113" t="s">
        <v>3881</v>
      </c>
      <c r="EHN14" s="113" t="s">
        <v>3882</v>
      </c>
      <c r="EHO14" s="113" t="s">
        <v>3883</v>
      </c>
      <c r="EHP14" s="113" t="s">
        <v>3884</v>
      </c>
      <c r="EHQ14" s="113" t="s">
        <v>3885</v>
      </c>
      <c r="EHR14" s="113" t="s">
        <v>3886</v>
      </c>
      <c r="EHS14" s="113" t="s">
        <v>3887</v>
      </c>
      <c r="EHT14" s="113" t="s">
        <v>3888</v>
      </c>
      <c r="EHU14" s="113" t="s">
        <v>3889</v>
      </c>
      <c r="EHV14" s="113" t="s">
        <v>3890</v>
      </c>
      <c r="EHW14" s="113" t="s">
        <v>3891</v>
      </c>
      <c r="EHX14" s="113" t="s">
        <v>3892</v>
      </c>
      <c r="EHY14" s="113" t="s">
        <v>3893</v>
      </c>
      <c r="EHZ14" s="113" t="s">
        <v>3894</v>
      </c>
      <c r="EIA14" s="113" t="s">
        <v>3895</v>
      </c>
      <c r="EIB14" s="113" t="s">
        <v>3896</v>
      </c>
      <c r="EIC14" s="113" t="s">
        <v>3897</v>
      </c>
      <c r="EID14" s="113" t="s">
        <v>3898</v>
      </c>
      <c r="EIE14" s="113" t="s">
        <v>3899</v>
      </c>
      <c r="EIF14" s="113" t="s">
        <v>3900</v>
      </c>
      <c r="EIG14" s="113" t="s">
        <v>3901</v>
      </c>
      <c r="EIH14" s="113" t="s">
        <v>3902</v>
      </c>
      <c r="EII14" s="113" t="s">
        <v>3903</v>
      </c>
      <c r="EIJ14" s="113" t="s">
        <v>3904</v>
      </c>
      <c r="EIK14" s="113" t="s">
        <v>3905</v>
      </c>
      <c r="EIL14" s="113" t="s">
        <v>3906</v>
      </c>
      <c r="EIM14" s="113" t="s">
        <v>3907</v>
      </c>
      <c r="EIN14" s="113" t="s">
        <v>3908</v>
      </c>
      <c r="EIO14" s="113" t="s">
        <v>3909</v>
      </c>
      <c r="EIP14" s="113" t="s">
        <v>3910</v>
      </c>
      <c r="EIQ14" s="113" t="s">
        <v>3911</v>
      </c>
      <c r="EIR14" s="113" t="s">
        <v>3912</v>
      </c>
      <c r="EIS14" s="113" t="s">
        <v>3913</v>
      </c>
      <c r="EIT14" s="113" t="s">
        <v>3914</v>
      </c>
      <c r="EIU14" s="113" t="s">
        <v>3915</v>
      </c>
      <c r="EIV14" s="113" t="s">
        <v>3916</v>
      </c>
      <c r="EIW14" s="113" t="s">
        <v>3917</v>
      </c>
      <c r="EIX14" s="113" t="s">
        <v>3918</v>
      </c>
      <c r="EIY14" s="113" t="s">
        <v>3919</v>
      </c>
      <c r="EIZ14" s="113" t="s">
        <v>3920</v>
      </c>
      <c r="EJA14" s="113" t="s">
        <v>3921</v>
      </c>
      <c r="EJB14" s="113" t="s">
        <v>3922</v>
      </c>
      <c r="EJC14" s="113" t="s">
        <v>3923</v>
      </c>
      <c r="EJD14" s="113" t="s">
        <v>3924</v>
      </c>
      <c r="EJE14" s="113" t="s">
        <v>3925</v>
      </c>
      <c r="EJF14" s="113" t="s">
        <v>3926</v>
      </c>
      <c r="EJG14" s="113" t="s">
        <v>3927</v>
      </c>
      <c r="EJH14" s="113" t="s">
        <v>3928</v>
      </c>
      <c r="EJI14" s="113" t="s">
        <v>3929</v>
      </c>
      <c r="EJJ14" s="113" t="s">
        <v>3930</v>
      </c>
      <c r="EJK14" s="113" t="s">
        <v>3931</v>
      </c>
      <c r="EJL14" s="113" t="s">
        <v>3932</v>
      </c>
      <c r="EJM14" s="113" t="s">
        <v>3933</v>
      </c>
      <c r="EJN14" s="113" t="s">
        <v>3934</v>
      </c>
      <c r="EJO14" s="113" t="s">
        <v>3935</v>
      </c>
      <c r="EJP14" s="113" t="s">
        <v>3936</v>
      </c>
      <c r="EJQ14" s="113" t="s">
        <v>3937</v>
      </c>
      <c r="EJR14" s="113" t="s">
        <v>3938</v>
      </c>
      <c r="EJS14" s="113" t="s">
        <v>3939</v>
      </c>
      <c r="EJT14" s="113" t="s">
        <v>3940</v>
      </c>
      <c r="EJU14" s="113" t="s">
        <v>3941</v>
      </c>
      <c r="EJV14" s="113" t="s">
        <v>3942</v>
      </c>
      <c r="EJW14" s="113" t="s">
        <v>3943</v>
      </c>
      <c r="EJX14" s="113" t="s">
        <v>3944</v>
      </c>
      <c r="EJY14" s="113" t="s">
        <v>3945</v>
      </c>
      <c r="EJZ14" s="113" t="s">
        <v>3946</v>
      </c>
      <c r="EKA14" s="113" t="s">
        <v>3947</v>
      </c>
      <c r="EKB14" s="113" t="s">
        <v>3948</v>
      </c>
      <c r="EKC14" s="113" t="s">
        <v>3949</v>
      </c>
      <c r="EKD14" s="113" t="s">
        <v>3950</v>
      </c>
      <c r="EKE14" s="113" t="s">
        <v>3951</v>
      </c>
      <c r="EKF14" s="113" t="s">
        <v>3952</v>
      </c>
      <c r="EKG14" s="113" t="s">
        <v>3953</v>
      </c>
      <c r="EKH14" s="113" t="s">
        <v>3954</v>
      </c>
      <c r="EKI14" s="113" t="s">
        <v>3955</v>
      </c>
      <c r="EKJ14" s="113" t="s">
        <v>3956</v>
      </c>
      <c r="EKK14" s="113" t="s">
        <v>3957</v>
      </c>
      <c r="EKL14" s="113" t="s">
        <v>3958</v>
      </c>
      <c r="EKM14" s="113" t="s">
        <v>3959</v>
      </c>
      <c r="EKN14" s="113" t="s">
        <v>3960</v>
      </c>
      <c r="EKO14" s="113" t="s">
        <v>3961</v>
      </c>
      <c r="EKP14" s="113" t="s">
        <v>3962</v>
      </c>
      <c r="EKQ14" s="113" t="s">
        <v>3963</v>
      </c>
      <c r="EKR14" s="113" t="s">
        <v>3964</v>
      </c>
      <c r="EKS14" s="113" t="s">
        <v>3965</v>
      </c>
      <c r="EKT14" s="113" t="s">
        <v>3966</v>
      </c>
      <c r="EKU14" s="113" t="s">
        <v>3967</v>
      </c>
      <c r="EKV14" s="113" t="s">
        <v>3968</v>
      </c>
      <c r="EKW14" s="113" t="s">
        <v>3969</v>
      </c>
      <c r="EKX14" s="113" t="s">
        <v>3970</v>
      </c>
      <c r="EKY14" s="113" t="s">
        <v>3971</v>
      </c>
      <c r="EKZ14" s="113" t="s">
        <v>3972</v>
      </c>
      <c r="ELA14" s="113" t="s">
        <v>3973</v>
      </c>
      <c r="ELB14" s="113" t="s">
        <v>3974</v>
      </c>
      <c r="ELC14" s="113" t="s">
        <v>3975</v>
      </c>
      <c r="ELD14" s="113" t="s">
        <v>3976</v>
      </c>
      <c r="ELE14" s="113" t="s">
        <v>3977</v>
      </c>
      <c r="ELF14" s="113" t="s">
        <v>3978</v>
      </c>
      <c r="ELG14" s="113" t="s">
        <v>3979</v>
      </c>
      <c r="ELH14" s="113" t="s">
        <v>3980</v>
      </c>
      <c r="ELI14" s="113" t="s">
        <v>3981</v>
      </c>
      <c r="ELJ14" s="113" t="s">
        <v>3982</v>
      </c>
      <c r="ELK14" s="113" t="s">
        <v>3983</v>
      </c>
      <c r="ELL14" s="113" t="s">
        <v>3984</v>
      </c>
      <c r="ELM14" s="113" t="s">
        <v>3985</v>
      </c>
      <c r="ELN14" s="113" t="s">
        <v>3986</v>
      </c>
      <c r="ELO14" s="113" t="s">
        <v>3987</v>
      </c>
      <c r="ELP14" s="113" t="s">
        <v>3988</v>
      </c>
      <c r="ELQ14" s="113" t="s">
        <v>3989</v>
      </c>
      <c r="ELR14" s="113" t="s">
        <v>3990</v>
      </c>
      <c r="ELS14" s="113" t="s">
        <v>3991</v>
      </c>
      <c r="ELT14" s="113" t="s">
        <v>3992</v>
      </c>
      <c r="ELU14" s="113" t="s">
        <v>3993</v>
      </c>
      <c r="ELV14" s="113" t="s">
        <v>3994</v>
      </c>
      <c r="ELW14" s="113" t="s">
        <v>3995</v>
      </c>
      <c r="ELX14" s="113" t="s">
        <v>3996</v>
      </c>
      <c r="ELY14" s="113" t="s">
        <v>3997</v>
      </c>
      <c r="ELZ14" s="113" t="s">
        <v>3998</v>
      </c>
      <c r="EMA14" s="113" t="s">
        <v>3999</v>
      </c>
      <c r="EMB14" s="113" t="s">
        <v>4000</v>
      </c>
      <c r="EMC14" s="113" t="s">
        <v>4001</v>
      </c>
      <c r="EMD14" s="113" t="s">
        <v>4002</v>
      </c>
      <c r="EME14" s="113" t="s">
        <v>4003</v>
      </c>
      <c r="EMF14" s="113" t="s">
        <v>4004</v>
      </c>
      <c r="EMG14" s="113" t="s">
        <v>4005</v>
      </c>
      <c r="EMH14" s="113" t="s">
        <v>4006</v>
      </c>
      <c r="EMI14" s="113" t="s">
        <v>4007</v>
      </c>
      <c r="EMJ14" s="113" t="s">
        <v>4008</v>
      </c>
      <c r="EMK14" s="113" t="s">
        <v>4009</v>
      </c>
      <c r="EML14" s="113" t="s">
        <v>4010</v>
      </c>
      <c r="EMM14" s="113" t="s">
        <v>4011</v>
      </c>
      <c r="EMN14" s="113" t="s">
        <v>4012</v>
      </c>
      <c r="EMO14" s="113" t="s">
        <v>4013</v>
      </c>
      <c r="EMP14" s="113" t="s">
        <v>4014</v>
      </c>
      <c r="EMQ14" s="113" t="s">
        <v>4015</v>
      </c>
      <c r="EMR14" s="113" t="s">
        <v>4016</v>
      </c>
      <c r="EMS14" s="113" t="s">
        <v>4017</v>
      </c>
      <c r="EMT14" s="113" t="s">
        <v>4018</v>
      </c>
      <c r="EMU14" s="113" t="s">
        <v>4019</v>
      </c>
      <c r="EMV14" s="113" t="s">
        <v>4020</v>
      </c>
      <c r="EMW14" s="113" t="s">
        <v>4021</v>
      </c>
      <c r="EMX14" s="113" t="s">
        <v>4022</v>
      </c>
      <c r="EMY14" s="113" t="s">
        <v>4023</v>
      </c>
      <c r="EMZ14" s="113" t="s">
        <v>4024</v>
      </c>
      <c r="ENA14" s="113" t="s">
        <v>4025</v>
      </c>
      <c r="ENB14" s="113" t="s">
        <v>4026</v>
      </c>
      <c r="ENC14" s="113" t="s">
        <v>4027</v>
      </c>
      <c r="END14" s="113" t="s">
        <v>4028</v>
      </c>
      <c r="ENE14" s="113" t="s">
        <v>4029</v>
      </c>
      <c r="ENF14" s="113" t="s">
        <v>4030</v>
      </c>
      <c r="ENG14" s="113" t="s">
        <v>4031</v>
      </c>
      <c r="ENH14" s="113" t="s">
        <v>4032</v>
      </c>
      <c r="ENI14" s="113" t="s">
        <v>4033</v>
      </c>
      <c r="ENJ14" s="113" t="s">
        <v>4034</v>
      </c>
      <c r="ENK14" s="113" t="s">
        <v>4035</v>
      </c>
      <c r="ENL14" s="113" t="s">
        <v>4036</v>
      </c>
      <c r="ENM14" s="113" t="s">
        <v>4037</v>
      </c>
      <c r="ENN14" s="113" t="s">
        <v>4038</v>
      </c>
      <c r="ENO14" s="113" t="s">
        <v>4039</v>
      </c>
      <c r="ENP14" s="113" t="s">
        <v>4040</v>
      </c>
      <c r="ENQ14" s="113" t="s">
        <v>4041</v>
      </c>
      <c r="ENR14" s="113" t="s">
        <v>4042</v>
      </c>
      <c r="ENS14" s="113" t="s">
        <v>4043</v>
      </c>
      <c r="ENT14" s="113" t="s">
        <v>4044</v>
      </c>
      <c r="ENU14" s="113" t="s">
        <v>4045</v>
      </c>
      <c r="ENV14" s="113" t="s">
        <v>4046</v>
      </c>
      <c r="ENW14" s="113" t="s">
        <v>4047</v>
      </c>
      <c r="ENX14" s="113" t="s">
        <v>4048</v>
      </c>
      <c r="ENY14" s="113" t="s">
        <v>4049</v>
      </c>
      <c r="ENZ14" s="113" t="s">
        <v>4050</v>
      </c>
      <c r="EOA14" s="113" t="s">
        <v>4051</v>
      </c>
      <c r="EOB14" s="113" t="s">
        <v>4052</v>
      </c>
      <c r="EOC14" s="113" t="s">
        <v>4053</v>
      </c>
      <c r="EOD14" s="113" t="s">
        <v>4054</v>
      </c>
      <c r="EOE14" s="113" t="s">
        <v>4055</v>
      </c>
      <c r="EOF14" s="113" t="s">
        <v>4056</v>
      </c>
      <c r="EOG14" s="113" t="s">
        <v>4057</v>
      </c>
      <c r="EOH14" s="113" t="s">
        <v>4058</v>
      </c>
      <c r="EOI14" s="113" t="s">
        <v>4059</v>
      </c>
      <c r="EOJ14" s="113" t="s">
        <v>4060</v>
      </c>
      <c r="EOK14" s="113" t="s">
        <v>4061</v>
      </c>
      <c r="EOL14" s="113" t="s">
        <v>4062</v>
      </c>
      <c r="EOM14" s="113" t="s">
        <v>4063</v>
      </c>
      <c r="EON14" s="113" t="s">
        <v>4064</v>
      </c>
      <c r="EOO14" s="113" t="s">
        <v>4065</v>
      </c>
      <c r="EOP14" s="113" t="s">
        <v>4066</v>
      </c>
      <c r="EOQ14" s="113" t="s">
        <v>4067</v>
      </c>
      <c r="EOR14" s="113" t="s">
        <v>4068</v>
      </c>
      <c r="EOS14" s="113" t="s">
        <v>4069</v>
      </c>
      <c r="EOT14" s="113" t="s">
        <v>4070</v>
      </c>
      <c r="EOU14" s="113" t="s">
        <v>4071</v>
      </c>
      <c r="EOV14" s="113" t="s">
        <v>4072</v>
      </c>
      <c r="EOW14" s="113" t="s">
        <v>4073</v>
      </c>
      <c r="EOX14" s="113" t="s">
        <v>4074</v>
      </c>
      <c r="EOY14" s="113" t="s">
        <v>4075</v>
      </c>
      <c r="EOZ14" s="113" t="s">
        <v>4076</v>
      </c>
      <c r="EPA14" s="113" t="s">
        <v>4077</v>
      </c>
      <c r="EPB14" s="113" t="s">
        <v>4078</v>
      </c>
      <c r="EPC14" s="113" t="s">
        <v>4079</v>
      </c>
      <c r="EPD14" s="113" t="s">
        <v>4080</v>
      </c>
      <c r="EPE14" s="113" t="s">
        <v>4081</v>
      </c>
      <c r="EPF14" s="113" t="s">
        <v>4082</v>
      </c>
      <c r="EPG14" s="113" t="s">
        <v>4083</v>
      </c>
      <c r="EPH14" s="113" t="s">
        <v>4084</v>
      </c>
      <c r="EPI14" s="113" t="s">
        <v>4085</v>
      </c>
      <c r="EPJ14" s="113" t="s">
        <v>4086</v>
      </c>
      <c r="EPK14" s="113" t="s">
        <v>4087</v>
      </c>
      <c r="EPL14" s="113" t="s">
        <v>4088</v>
      </c>
      <c r="EPM14" s="113" t="s">
        <v>4089</v>
      </c>
      <c r="EPN14" s="113" t="s">
        <v>4090</v>
      </c>
      <c r="EPO14" s="113" t="s">
        <v>4091</v>
      </c>
      <c r="EPP14" s="113" t="s">
        <v>4092</v>
      </c>
      <c r="EPQ14" s="113" t="s">
        <v>4093</v>
      </c>
      <c r="EPR14" s="113" t="s">
        <v>4094</v>
      </c>
      <c r="EPS14" s="113" t="s">
        <v>4095</v>
      </c>
      <c r="EPT14" s="113" t="s">
        <v>4096</v>
      </c>
      <c r="EPU14" s="113" t="s">
        <v>4097</v>
      </c>
      <c r="EPV14" s="113" t="s">
        <v>4098</v>
      </c>
      <c r="EPW14" s="113" t="s">
        <v>4099</v>
      </c>
      <c r="EPX14" s="113" t="s">
        <v>4100</v>
      </c>
      <c r="EPY14" s="113" t="s">
        <v>4101</v>
      </c>
      <c r="EPZ14" s="113" t="s">
        <v>4102</v>
      </c>
      <c r="EQA14" s="113" t="s">
        <v>4103</v>
      </c>
      <c r="EQB14" s="113" t="s">
        <v>4104</v>
      </c>
      <c r="EQC14" s="113" t="s">
        <v>4105</v>
      </c>
      <c r="EQD14" s="113" t="s">
        <v>4106</v>
      </c>
      <c r="EQE14" s="113" t="s">
        <v>4107</v>
      </c>
      <c r="EQF14" s="113" t="s">
        <v>4108</v>
      </c>
      <c r="EQG14" s="113" t="s">
        <v>4109</v>
      </c>
      <c r="EQH14" s="113" t="s">
        <v>4110</v>
      </c>
      <c r="EQI14" s="113" t="s">
        <v>4111</v>
      </c>
      <c r="EQJ14" s="113" t="s">
        <v>4112</v>
      </c>
      <c r="EQK14" s="113" t="s">
        <v>4113</v>
      </c>
      <c r="EQL14" s="113" t="s">
        <v>4114</v>
      </c>
      <c r="EQM14" s="113" t="s">
        <v>4115</v>
      </c>
      <c r="EQN14" s="113" t="s">
        <v>4116</v>
      </c>
      <c r="EQO14" s="113" t="s">
        <v>4117</v>
      </c>
      <c r="EQP14" s="113" t="s">
        <v>4118</v>
      </c>
      <c r="EQQ14" s="113" t="s">
        <v>4119</v>
      </c>
      <c r="EQR14" s="113" t="s">
        <v>4120</v>
      </c>
      <c r="EQS14" s="113" t="s">
        <v>4121</v>
      </c>
      <c r="EQT14" s="113" t="s">
        <v>4122</v>
      </c>
      <c r="EQU14" s="113" t="s">
        <v>4123</v>
      </c>
      <c r="EQV14" s="113" t="s">
        <v>4124</v>
      </c>
      <c r="EQW14" s="113" t="s">
        <v>4125</v>
      </c>
      <c r="EQX14" s="113" t="s">
        <v>4126</v>
      </c>
      <c r="EQY14" s="113" t="s">
        <v>4127</v>
      </c>
      <c r="EQZ14" s="113" t="s">
        <v>4128</v>
      </c>
      <c r="ERA14" s="113" t="s">
        <v>4129</v>
      </c>
      <c r="ERB14" s="113" t="s">
        <v>4130</v>
      </c>
      <c r="ERC14" s="113" t="s">
        <v>4131</v>
      </c>
      <c r="ERD14" s="113" t="s">
        <v>4132</v>
      </c>
      <c r="ERE14" s="113" t="s">
        <v>4133</v>
      </c>
      <c r="ERF14" s="113" t="s">
        <v>4134</v>
      </c>
      <c r="ERG14" s="113" t="s">
        <v>4135</v>
      </c>
      <c r="ERH14" s="113" t="s">
        <v>4136</v>
      </c>
      <c r="ERI14" s="113" t="s">
        <v>4137</v>
      </c>
      <c r="ERJ14" s="113" t="s">
        <v>4138</v>
      </c>
      <c r="ERK14" s="113" t="s">
        <v>4139</v>
      </c>
      <c r="ERL14" s="113" t="s">
        <v>4140</v>
      </c>
      <c r="ERM14" s="113" t="s">
        <v>4141</v>
      </c>
      <c r="ERN14" s="113" t="s">
        <v>4142</v>
      </c>
      <c r="ERO14" s="113" t="s">
        <v>4143</v>
      </c>
      <c r="ERP14" s="113" t="s">
        <v>4144</v>
      </c>
      <c r="ERQ14" s="113" t="s">
        <v>4145</v>
      </c>
      <c r="ERR14" s="113" t="s">
        <v>4146</v>
      </c>
      <c r="ERS14" s="113" t="s">
        <v>4147</v>
      </c>
      <c r="ERT14" s="113" t="s">
        <v>4148</v>
      </c>
      <c r="ERU14" s="113" t="s">
        <v>4149</v>
      </c>
      <c r="ERV14" s="113" t="s">
        <v>4150</v>
      </c>
      <c r="ERW14" s="113" t="s">
        <v>4151</v>
      </c>
      <c r="ERX14" s="113" t="s">
        <v>4152</v>
      </c>
      <c r="ERY14" s="113" t="s">
        <v>4153</v>
      </c>
      <c r="ERZ14" s="113" t="s">
        <v>4154</v>
      </c>
      <c r="ESA14" s="113" t="s">
        <v>4155</v>
      </c>
      <c r="ESB14" s="113" t="s">
        <v>4156</v>
      </c>
      <c r="ESC14" s="113" t="s">
        <v>4157</v>
      </c>
      <c r="ESD14" s="113" t="s">
        <v>4158</v>
      </c>
      <c r="ESE14" s="113" t="s">
        <v>4159</v>
      </c>
      <c r="ESF14" s="113" t="s">
        <v>4160</v>
      </c>
      <c r="ESG14" s="113" t="s">
        <v>4161</v>
      </c>
      <c r="ESH14" s="113" t="s">
        <v>4162</v>
      </c>
      <c r="ESI14" s="113" t="s">
        <v>4163</v>
      </c>
      <c r="ESJ14" s="113" t="s">
        <v>4164</v>
      </c>
      <c r="ESK14" s="113" t="s">
        <v>4165</v>
      </c>
      <c r="ESL14" s="113" t="s">
        <v>4166</v>
      </c>
      <c r="ESM14" s="113" t="s">
        <v>4167</v>
      </c>
      <c r="ESN14" s="113" t="s">
        <v>4168</v>
      </c>
      <c r="ESO14" s="113" t="s">
        <v>4169</v>
      </c>
      <c r="ESP14" s="113" t="s">
        <v>4170</v>
      </c>
      <c r="ESQ14" s="113" t="s">
        <v>4171</v>
      </c>
      <c r="ESR14" s="113" t="s">
        <v>4172</v>
      </c>
      <c r="ESS14" s="113" t="s">
        <v>4173</v>
      </c>
      <c r="EST14" s="113" t="s">
        <v>4174</v>
      </c>
      <c r="ESU14" s="113" t="s">
        <v>4175</v>
      </c>
      <c r="ESV14" s="113" t="s">
        <v>4176</v>
      </c>
      <c r="ESW14" s="113" t="s">
        <v>4177</v>
      </c>
      <c r="ESX14" s="113" t="s">
        <v>4178</v>
      </c>
      <c r="ESY14" s="113" t="s">
        <v>4179</v>
      </c>
      <c r="ESZ14" s="113" t="s">
        <v>4180</v>
      </c>
      <c r="ETA14" s="113" t="s">
        <v>4181</v>
      </c>
      <c r="ETB14" s="113" t="s">
        <v>4182</v>
      </c>
      <c r="ETC14" s="113" t="s">
        <v>4183</v>
      </c>
      <c r="ETD14" s="113" t="s">
        <v>4184</v>
      </c>
      <c r="ETE14" s="113" t="s">
        <v>4185</v>
      </c>
      <c r="ETF14" s="113" t="s">
        <v>4186</v>
      </c>
      <c r="ETG14" s="113" t="s">
        <v>4187</v>
      </c>
      <c r="ETH14" s="113" t="s">
        <v>4188</v>
      </c>
      <c r="ETI14" s="113" t="s">
        <v>4189</v>
      </c>
      <c r="ETJ14" s="113" t="s">
        <v>4190</v>
      </c>
      <c r="ETK14" s="113" t="s">
        <v>4191</v>
      </c>
      <c r="ETL14" s="113" t="s">
        <v>4192</v>
      </c>
      <c r="ETM14" s="113" t="s">
        <v>4193</v>
      </c>
      <c r="ETN14" s="113" t="s">
        <v>4194</v>
      </c>
      <c r="ETO14" s="113" t="s">
        <v>4195</v>
      </c>
      <c r="ETP14" s="113" t="s">
        <v>4196</v>
      </c>
      <c r="ETQ14" s="113" t="s">
        <v>4197</v>
      </c>
      <c r="ETR14" s="113" t="s">
        <v>4198</v>
      </c>
      <c r="ETS14" s="113" t="s">
        <v>4199</v>
      </c>
      <c r="ETT14" s="113" t="s">
        <v>4200</v>
      </c>
      <c r="ETU14" s="113" t="s">
        <v>4201</v>
      </c>
      <c r="ETV14" s="113" t="s">
        <v>4202</v>
      </c>
      <c r="ETW14" s="113" t="s">
        <v>4203</v>
      </c>
      <c r="ETX14" s="113" t="s">
        <v>4204</v>
      </c>
      <c r="ETY14" s="113" t="s">
        <v>4205</v>
      </c>
      <c r="ETZ14" s="113" t="s">
        <v>4206</v>
      </c>
      <c r="EUA14" s="113" t="s">
        <v>4207</v>
      </c>
      <c r="EUB14" s="113" t="s">
        <v>4208</v>
      </c>
      <c r="EUC14" s="113" t="s">
        <v>4209</v>
      </c>
      <c r="EUD14" s="113" t="s">
        <v>4210</v>
      </c>
      <c r="EUE14" s="113" t="s">
        <v>4211</v>
      </c>
      <c r="EUF14" s="113" t="s">
        <v>4212</v>
      </c>
      <c r="EUG14" s="113" t="s">
        <v>4213</v>
      </c>
      <c r="EUH14" s="113" t="s">
        <v>4214</v>
      </c>
      <c r="EUI14" s="113" t="s">
        <v>4215</v>
      </c>
      <c r="EUJ14" s="113" t="s">
        <v>4216</v>
      </c>
      <c r="EUK14" s="113" t="s">
        <v>4217</v>
      </c>
      <c r="EUL14" s="113" t="s">
        <v>4218</v>
      </c>
      <c r="EUM14" s="113" t="s">
        <v>4219</v>
      </c>
      <c r="EUN14" s="113" t="s">
        <v>4220</v>
      </c>
      <c r="EUO14" s="113" t="s">
        <v>4221</v>
      </c>
      <c r="EUP14" s="113" t="s">
        <v>4222</v>
      </c>
      <c r="EUQ14" s="113" t="s">
        <v>4223</v>
      </c>
      <c r="EUR14" s="113" t="s">
        <v>4224</v>
      </c>
      <c r="EUS14" s="113" t="s">
        <v>4225</v>
      </c>
      <c r="EUT14" s="113" t="s">
        <v>4226</v>
      </c>
      <c r="EUU14" s="113" t="s">
        <v>4227</v>
      </c>
      <c r="EUV14" s="113" t="s">
        <v>4228</v>
      </c>
      <c r="EUW14" s="113" t="s">
        <v>4229</v>
      </c>
      <c r="EUX14" s="113" t="s">
        <v>4230</v>
      </c>
      <c r="EUY14" s="113" t="s">
        <v>4231</v>
      </c>
      <c r="EUZ14" s="113" t="s">
        <v>4232</v>
      </c>
      <c r="EVA14" s="113" t="s">
        <v>4233</v>
      </c>
      <c r="EVB14" s="113" t="s">
        <v>4234</v>
      </c>
      <c r="EVC14" s="113" t="s">
        <v>4235</v>
      </c>
      <c r="EVD14" s="113" t="s">
        <v>4236</v>
      </c>
      <c r="EVE14" s="113" t="s">
        <v>4237</v>
      </c>
      <c r="EVF14" s="113" t="s">
        <v>4238</v>
      </c>
      <c r="EVG14" s="113" t="s">
        <v>4239</v>
      </c>
      <c r="EVH14" s="113" t="s">
        <v>4240</v>
      </c>
      <c r="EVI14" s="113" t="s">
        <v>4241</v>
      </c>
      <c r="EVJ14" s="113" t="s">
        <v>4242</v>
      </c>
      <c r="EVK14" s="113" t="s">
        <v>4243</v>
      </c>
      <c r="EVL14" s="113" t="s">
        <v>4244</v>
      </c>
      <c r="EVM14" s="113" t="s">
        <v>4245</v>
      </c>
      <c r="EVN14" s="113" t="s">
        <v>4246</v>
      </c>
      <c r="EVO14" s="113" t="s">
        <v>4247</v>
      </c>
      <c r="EVP14" s="113" t="s">
        <v>4248</v>
      </c>
      <c r="EVQ14" s="113" t="s">
        <v>4249</v>
      </c>
      <c r="EVR14" s="113" t="s">
        <v>4250</v>
      </c>
      <c r="EVS14" s="113" t="s">
        <v>4251</v>
      </c>
      <c r="EVT14" s="113" t="s">
        <v>4252</v>
      </c>
      <c r="EVU14" s="113" t="s">
        <v>4253</v>
      </c>
      <c r="EVV14" s="113" t="s">
        <v>4254</v>
      </c>
      <c r="EVW14" s="113" t="s">
        <v>4255</v>
      </c>
      <c r="EVX14" s="113" t="s">
        <v>4256</v>
      </c>
      <c r="EVY14" s="113" t="s">
        <v>4257</v>
      </c>
      <c r="EVZ14" s="113" t="s">
        <v>4258</v>
      </c>
      <c r="EWA14" s="113" t="s">
        <v>4259</v>
      </c>
      <c r="EWB14" s="113" t="s">
        <v>4260</v>
      </c>
      <c r="EWC14" s="113" t="s">
        <v>4261</v>
      </c>
      <c r="EWD14" s="113" t="s">
        <v>4262</v>
      </c>
      <c r="EWE14" s="113" t="s">
        <v>4263</v>
      </c>
      <c r="EWF14" s="113" t="s">
        <v>4264</v>
      </c>
      <c r="EWG14" s="113" t="s">
        <v>4265</v>
      </c>
      <c r="EWH14" s="113" t="s">
        <v>4266</v>
      </c>
      <c r="EWI14" s="113" t="s">
        <v>4267</v>
      </c>
      <c r="EWJ14" s="113" t="s">
        <v>4268</v>
      </c>
      <c r="EWK14" s="113" t="s">
        <v>4269</v>
      </c>
      <c r="EWL14" s="113" t="s">
        <v>4270</v>
      </c>
      <c r="EWM14" s="113" t="s">
        <v>4271</v>
      </c>
      <c r="EWN14" s="113" t="s">
        <v>4272</v>
      </c>
      <c r="EWO14" s="113" t="s">
        <v>4273</v>
      </c>
      <c r="EWP14" s="113" t="s">
        <v>4274</v>
      </c>
      <c r="EWQ14" s="113" t="s">
        <v>4275</v>
      </c>
      <c r="EWR14" s="113" t="s">
        <v>4276</v>
      </c>
      <c r="EWS14" s="113" t="s">
        <v>4277</v>
      </c>
      <c r="EWT14" s="113" t="s">
        <v>4278</v>
      </c>
      <c r="EWU14" s="113" t="s">
        <v>4279</v>
      </c>
      <c r="EWV14" s="113" t="s">
        <v>4280</v>
      </c>
      <c r="EWW14" s="113" t="s">
        <v>4281</v>
      </c>
      <c r="EWX14" s="113" t="s">
        <v>4282</v>
      </c>
      <c r="EWY14" s="113" t="s">
        <v>4283</v>
      </c>
      <c r="EWZ14" s="113" t="s">
        <v>4284</v>
      </c>
      <c r="EXA14" s="113" t="s">
        <v>4285</v>
      </c>
      <c r="EXB14" s="113" t="s">
        <v>4286</v>
      </c>
      <c r="EXC14" s="113" t="s">
        <v>4287</v>
      </c>
      <c r="EXD14" s="113" t="s">
        <v>4288</v>
      </c>
      <c r="EXE14" s="113" t="s">
        <v>4289</v>
      </c>
      <c r="EXF14" s="113" t="s">
        <v>4290</v>
      </c>
      <c r="EXG14" s="113" t="s">
        <v>4291</v>
      </c>
      <c r="EXH14" s="113" t="s">
        <v>4292</v>
      </c>
      <c r="EXI14" s="113" t="s">
        <v>4293</v>
      </c>
      <c r="EXJ14" s="113" t="s">
        <v>4294</v>
      </c>
      <c r="EXK14" s="113" t="s">
        <v>4295</v>
      </c>
      <c r="EXL14" s="113" t="s">
        <v>4296</v>
      </c>
      <c r="EXM14" s="113" t="s">
        <v>4297</v>
      </c>
      <c r="EXN14" s="113" t="s">
        <v>4298</v>
      </c>
      <c r="EXO14" s="113" t="s">
        <v>4299</v>
      </c>
      <c r="EXP14" s="113" t="s">
        <v>4300</v>
      </c>
      <c r="EXQ14" s="113" t="s">
        <v>4301</v>
      </c>
      <c r="EXR14" s="113" t="s">
        <v>4302</v>
      </c>
      <c r="EXS14" s="113" t="s">
        <v>4303</v>
      </c>
      <c r="EXT14" s="113" t="s">
        <v>4304</v>
      </c>
      <c r="EXU14" s="113" t="s">
        <v>4305</v>
      </c>
      <c r="EXV14" s="113" t="s">
        <v>4306</v>
      </c>
      <c r="EXW14" s="113" t="s">
        <v>4307</v>
      </c>
      <c r="EXX14" s="113" t="s">
        <v>4308</v>
      </c>
      <c r="EXY14" s="113" t="s">
        <v>4309</v>
      </c>
      <c r="EXZ14" s="113" t="s">
        <v>4310</v>
      </c>
      <c r="EYA14" s="113" t="s">
        <v>4311</v>
      </c>
      <c r="EYB14" s="113" t="s">
        <v>4312</v>
      </c>
      <c r="EYC14" s="113" t="s">
        <v>4313</v>
      </c>
      <c r="EYD14" s="113" t="s">
        <v>4314</v>
      </c>
      <c r="EYE14" s="113" t="s">
        <v>4315</v>
      </c>
      <c r="EYF14" s="113" t="s">
        <v>4316</v>
      </c>
      <c r="EYG14" s="113" t="s">
        <v>4317</v>
      </c>
      <c r="EYH14" s="113" t="s">
        <v>4318</v>
      </c>
      <c r="EYI14" s="113" t="s">
        <v>4319</v>
      </c>
      <c r="EYJ14" s="113" t="s">
        <v>4320</v>
      </c>
      <c r="EYK14" s="113" t="s">
        <v>4321</v>
      </c>
      <c r="EYL14" s="113" t="s">
        <v>4322</v>
      </c>
      <c r="EYM14" s="113" t="s">
        <v>4323</v>
      </c>
      <c r="EYN14" s="113" t="s">
        <v>4324</v>
      </c>
      <c r="EYO14" s="113" t="s">
        <v>4325</v>
      </c>
      <c r="EYP14" s="113" t="s">
        <v>4326</v>
      </c>
      <c r="EYQ14" s="113" t="s">
        <v>4327</v>
      </c>
      <c r="EYR14" s="113" t="s">
        <v>4328</v>
      </c>
      <c r="EYS14" s="113" t="s">
        <v>4329</v>
      </c>
      <c r="EYT14" s="113" t="s">
        <v>4330</v>
      </c>
      <c r="EYU14" s="113" t="s">
        <v>4331</v>
      </c>
      <c r="EYV14" s="113" t="s">
        <v>4332</v>
      </c>
      <c r="EYW14" s="113" t="s">
        <v>4333</v>
      </c>
      <c r="EYX14" s="113" t="s">
        <v>4334</v>
      </c>
      <c r="EYY14" s="113" t="s">
        <v>4335</v>
      </c>
      <c r="EYZ14" s="113" t="s">
        <v>4336</v>
      </c>
      <c r="EZA14" s="113" t="s">
        <v>4337</v>
      </c>
      <c r="EZB14" s="113" t="s">
        <v>4338</v>
      </c>
      <c r="EZC14" s="113" t="s">
        <v>4339</v>
      </c>
      <c r="EZD14" s="113" t="s">
        <v>4340</v>
      </c>
      <c r="EZE14" s="113" t="s">
        <v>4341</v>
      </c>
      <c r="EZF14" s="113" t="s">
        <v>4342</v>
      </c>
      <c r="EZG14" s="113" t="s">
        <v>4343</v>
      </c>
      <c r="EZH14" s="113" t="s">
        <v>4344</v>
      </c>
      <c r="EZI14" s="113" t="s">
        <v>4345</v>
      </c>
      <c r="EZJ14" s="113" t="s">
        <v>4346</v>
      </c>
      <c r="EZK14" s="113" t="s">
        <v>4347</v>
      </c>
      <c r="EZL14" s="113" t="s">
        <v>4348</v>
      </c>
      <c r="EZM14" s="113" t="s">
        <v>4349</v>
      </c>
      <c r="EZN14" s="113" t="s">
        <v>4350</v>
      </c>
      <c r="EZO14" s="113" t="s">
        <v>4351</v>
      </c>
      <c r="EZP14" s="113" t="s">
        <v>4352</v>
      </c>
      <c r="EZQ14" s="113" t="s">
        <v>4353</v>
      </c>
      <c r="EZR14" s="113" t="s">
        <v>4354</v>
      </c>
      <c r="EZS14" s="113" t="s">
        <v>4355</v>
      </c>
      <c r="EZT14" s="113" t="s">
        <v>4356</v>
      </c>
      <c r="EZU14" s="113" t="s">
        <v>4357</v>
      </c>
      <c r="EZV14" s="113" t="s">
        <v>4358</v>
      </c>
      <c r="EZW14" s="113" t="s">
        <v>4359</v>
      </c>
      <c r="EZX14" s="113" t="s">
        <v>4360</v>
      </c>
      <c r="EZY14" s="113" t="s">
        <v>4361</v>
      </c>
      <c r="EZZ14" s="113" t="s">
        <v>4362</v>
      </c>
      <c r="FAA14" s="113" t="s">
        <v>4363</v>
      </c>
      <c r="FAB14" s="113" t="s">
        <v>4364</v>
      </c>
      <c r="FAC14" s="113" t="s">
        <v>4365</v>
      </c>
      <c r="FAD14" s="113" t="s">
        <v>4366</v>
      </c>
      <c r="FAE14" s="113" t="s">
        <v>4367</v>
      </c>
      <c r="FAF14" s="113" t="s">
        <v>4368</v>
      </c>
      <c r="FAG14" s="113" t="s">
        <v>4369</v>
      </c>
      <c r="FAH14" s="113" t="s">
        <v>4370</v>
      </c>
      <c r="FAI14" s="113" t="s">
        <v>4371</v>
      </c>
      <c r="FAJ14" s="113" t="s">
        <v>4372</v>
      </c>
      <c r="FAK14" s="113" t="s">
        <v>4373</v>
      </c>
      <c r="FAL14" s="113" t="s">
        <v>4374</v>
      </c>
      <c r="FAM14" s="113" t="s">
        <v>4375</v>
      </c>
      <c r="FAN14" s="113" t="s">
        <v>4376</v>
      </c>
      <c r="FAO14" s="113" t="s">
        <v>4377</v>
      </c>
      <c r="FAP14" s="113" t="s">
        <v>4378</v>
      </c>
      <c r="FAQ14" s="113" t="s">
        <v>4379</v>
      </c>
      <c r="FAR14" s="113" t="s">
        <v>4380</v>
      </c>
      <c r="FAS14" s="113" t="s">
        <v>4381</v>
      </c>
      <c r="FAT14" s="113" t="s">
        <v>4382</v>
      </c>
      <c r="FAU14" s="113" t="s">
        <v>4383</v>
      </c>
      <c r="FAV14" s="113" t="s">
        <v>4384</v>
      </c>
      <c r="FAW14" s="113" t="s">
        <v>4385</v>
      </c>
      <c r="FAX14" s="113" t="s">
        <v>4386</v>
      </c>
      <c r="FAY14" s="113" t="s">
        <v>4387</v>
      </c>
      <c r="FAZ14" s="113" t="s">
        <v>4388</v>
      </c>
      <c r="FBA14" s="113" t="s">
        <v>4389</v>
      </c>
      <c r="FBB14" s="113" t="s">
        <v>4390</v>
      </c>
      <c r="FBC14" s="113" t="s">
        <v>4391</v>
      </c>
      <c r="FBD14" s="113" t="s">
        <v>4392</v>
      </c>
      <c r="FBE14" s="113" t="s">
        <v>4393</v>
      </c>
      <c r="FBF14" s="113" t="s">
        <v>4394</v>
      </c>
      <c r="FBG14" s="113" t="s">
        <v>4395</v>
      </c>
      <c r="FBH14" s="113" t="s">
        <v>4396</v>
      </c>
      <c r="FBI14" s="113" t="s">
        <v>4397</v>
      </c>
      <c r="FBJ14" s="113" t="s">
        <v>4398</v>
      </c>
      <c r="FBK14" s="113" t="s">
        <v>4399</v>
      </c>
      <c r="FBL14" s="113" t="s">
        <v>4400</v>
      </c>
      <c r="FBM14" s="113" t="s">
        <v>4401</v>
      </c>
      <c r="FBN14" s="113" t="s">
        <v>4402</v>
      </c>
      <c r="FBO14" s="113" t="s">
        <v>4403</v>
      </c>
      <c r="FBP14" s="113" t="s">
        <v>4404</v>
      </c>
      <c r="FBQ14" s="113" t="s">
        <v>4405</v>
      </c>
      <c r="FBR14" s="113" t="s">
        <v>4406</v>
      </c>
      <c r="FBS14" s="113" t="s">
        <v>4407</v>
      </c>
      <c r="FBT14" s="113" t="s">
        <v>4408</v>
      </c>
      <c r="FBU14" s="113" t="s">
        <v>4409</v>
      </c>
      <c r="FBV14" s="113" t="s">
        <v>4410</v>
      </c>
      <c r="FBW14" s="113" t="s">
        <v>4411</v>
      </c>
      <c r="FBX14" s="113" t="s">
        <v>4412</v>
      </c>
      <c r="FBY14" s="113" t="s">
        <v>4413</v>
      </c>
      <c r="FBZ14" s="113" t="s">
        <v>4414</v>
      </c>
      <c r="FCA14" s="113" t="s">
        <v>4415</v>
      </c>
      <c r="FCB14" s="113" t="s">
        <v>4416</v>
      </c>
      <c r="FCC14" s="113" t="s">
        <v>4417</v>
      </c>
      <c r="FCD14" s="113" t="s">
        <v>4418</v>
      </c>
      <c r="FCE14" s="113" t="s">
        <v>4419</v>
      </c>
      <c r="FCF14" s="113" t="s">
        <v>4420</v>
      </c>
      <c r="FCG14" s="113" t="s">
        <v>4421</v>
      </c>
      <c r="FCH14" s="113" t="s">
        <v>4422</v>
      </c>
      <c r="FCI14" s="113" t="s">
        <v>4423</v>
      </c>
      <c r="FCJ14" s="113" t="s">
        <v>4424</v>
      </c>
      <c r="FCK14" s="113" t="s">
        <v>4425</v>
      </c>
      <c r="FCL14" s="113" t="s">
        <v>4426</v>
      </c>
      <c r="FCM14" s="113" t="s">
        <v>4427</v>
      </c>
      <c r="FCN14" s="113" t="s">
        <v>4428</v>
      </c>
      <c r="FCO14" s="113" t="s">
        <v>4429</v>
      </c>
      <c r="FCP14" s="113" t="s">
        <v>4430</v>
      </c>
      <c r="FCQ14" s="113" t="s">
        <v>4431</v>
      </c>
      <c r="FCR14" s="113" t="s">
        <v>4432</v>
      </c>
      <c r="FCS14" s="113" t="s">
        <v>4433</v>
      </c>
      <c r="FCT14" s="113" t="s">
        <v>4434</v>
      </c>
      <c r="FCU14" s="113" t="s">
        <v>4435</v>
      </c>
      <c r="FCV14" s="113" t="s">
        <v>4436</v>
      </c>
      <c r="FCW14" s="113" t="s">
        <v>4437</v>
      </c>
      <c r="FCX14" s="113" t="s">
        <v>4438</v>
      </c>
      <c r="FCY14" s="113" t="s">
        <v>4439</v>
      </c>
      <c r="FCZ14" s="113" t="s">
        <v>4440</v>
      </c>
      <c r="FDA14" s="113" t="s">
        <v>4441</v>
      </c>
      <c r="FDB14" s="113" t="s">
        <v>4442</v>
      </c>
      <c r="FDC14" s="113" t="s">
        <v>4443</v>
      </c>
      <c r="FDD14" s="113" t="s">
        <v>4444</v>
      </c>
      <c r="FDE14" s="113" t="s">
        <v>4445</v>
      </c>
      <c r="FDF14" s="113" t="s">
        <v>4446</v>
      </c>
      <c r="FDG14" s="113" t="s">
        <v>4447</v>
      </c>
      <c r="FDH14" s="113" t="s">
        <v>4448</v>
      </c>
      <c r="FDI14" s="113" t="s">
        <v>4449</v>
      </c>
      <c r="FDJ14" s="113" t="s">
        <v>4450</v>
      </c>
      <c r="FDK14" s="113" t="s">
        <v>4451</v>
      </c>
      <c r="FDL14" s="113" t="s">
        <v>4452</v>
      </c>
      <c r="FDM14" s="113" t="s">
        <v>4453</v>
      </c>
      <c r="FDN14" s="113" t="s">
        <v>4454</v>
      </c>
      <c r="FDO14" s="113" t="s">
        <v>4455</v>
      </c>
      <c r="FDP14" s="113" t="s">
        <v>4456</v>
      </c>
      <c r="FDQ14" s="113" t="s">
        <v>4457</v>
      </c>
      <c r="FDR14" s="113" t="s">
        <v>4458</v>
      </c>
      <c r="FDS14" s="113" t="s">
        <v>4459</v>
      </c>
      <c r="FDT14" s="113" t="s">
        <v>4460</v>
      </c>
      <c r="FDU14" s="113" t="s">
        <v>4461</v>
      </c>
      <c r="FDV14" s="113" t="s">
        <v>4462</v>
      </c>
      <c r="FDW14" s="113" t="s">
        <v>4463</v>
      </c>
      <c r="FDX14" s="113" t="s">
        <v>4464</v>
      </c>
      <c r="FDY14" s="113" t="s">
        <v>4465</v>
      </c>
      <c r="FDZ14" s="113" t="s">
        <v>4466</v>
      </c>
      <c r="FEA14" s="113" t="s">
        <v>4467</v>
      </c>
      <c r="FEB14" s="113" t="s">
        <v>4468</v>
      </c>
      <c r="FEC14" s="113" t="s">
        <v>4469</v>
      </c>
      <c r="FED14" s="113" t="s">
        <v>4470</v>
      </c>
      <c r="FEE14" s="113" t="s">
        <v>4471</v>
      </c>
      <c r="FEF14" s="113" t="s">
        <v>4472</v>
      </c>
      <c r="FEG14" s="113" t="s">
        <v>4473</v>
      </c>
      <c r="FEH14" s="113" t="s">
        <v>4474</v>
      </c>
      <c r="FEI14" s="113" t="s">
        <v>4475</v>
      </c>
      <c r="FEJ14" s="113" t="s">
        <v>4476</v>
      </c>
      <c r="FEK14" s="113" t="s">
        <v>4477</v>
      </c>
      <c r="FEL14" s="113" t="s">
        <v>4478</v>
      </c>
      <c r="FEM14" s="113" t="s">
        <v>4479</v>
      </c>
      <c r="FEN14" s="113" t="s">
        <v>4480</v>
      </c>
      <c r="FEO14" s="113" t="s">
        <v>4481</v>
      </c>
      <c r="FEP14" s="113" t="s">
        <v>4482</v>
      </c>
      <c r="FEQ14" s="113" t="s">
        <v>4483</v>
      </c>
      <c r="FER14" s="113" t="s">
        <v>4484</v>
      </c>
      <c r="FES14" s="113" t="s">
        <v>4485</v>
      </c>
      <c r="FET14" s="113" t="s">
        <v>4486</v>
      </c>
      <c r="FEU14" s="113" t="s">
        <v>4487</v>
      </c>
      <c r="FEV14" s="113" t="s">
        <v>4488</v>
      </c>
      <c r="FEW14" s="113" t="s">
        <v>4489</v>
      </c>
      <c r="FEX14" s="113" t="s">
        <v>4490</v>
      </c>
      <c r="FEY14" s="113" t="s">
        <v>4491</v>
      </c>
      <c r="FEZ14" s="113" t="s">
        <v>4492</v>
      </c>
      <c r="FFA14" s="113" t="s">
        <v>4493</v>
      </c>
      <c r="FFB14" s="113" t="s">
        <v>4494</v>
      </c>
      <c r="FFC14" s="113" t="s">
        <v>4495</v>
      </c>
      <c r="FFD14" s="113" t="s">
        <v>4496</v>
      </c>
      <c r="FFE14" s="113" t="s">
        <v>4497</v>
      </c>
      <c r="FFF14" s="113" t="s">
        <v>4498</v>
      </c>
      <c r="FFG14" s="113" t="s">
        <v>4499</v>
      </c>
      <c r="FFH14" s="113" t="s">
        <v>4500</v>
      </c>
      <c r="FFI14" s="113" t="s">
        <v>4501</v>
      </c>
      <c r="FFJ14" s="113" t="s">
        <v>4502</v>
      </c>
      <c r="FFK14" s="113" t="s">
        <v>4503</v>
      </c>
      <c r="FFL14" s="113" t="s">
        <v>4504</v>
      </c>
      <c r="FFM14" s="113" t="s">
        <v>4505</v>
      </c>
      <c r="FFN14" s="113" t="s">
        <v>4506</v>
      </c>
      <c r="FFO14" s="113" t="s">
        <v>4507</v>
      </c>
      <c r="FFP14" s="113" t="s">
        <v>4508</v>
      </c>
      <c r="FFQ14" s="113" t="s">
        <v>4509</v>
      </c>
      <c r="FFR14" s="113" t="s">
        <v>4510</v>
      </c>
      <c r="FFS14" s="113" t="s">
        <v>4511</v>
      </c>
      <c r="FFT14" s="113" t="s">
        <v>4512</v>
      </c>
      <c r="FFU14" s="113" t="s">
        <v>4513</v>
      </c>
      <c r="FFV14" s="113" t="s">
        <v>4514</v>
      </c>
      <c r="FFW14" s="113" t="s">
        <v>4515</v>
      </c>
      <c r="FFX14" s="113" t="s">
        <v>4516</v>
      </c>
      <c r="FFY14" s="113" t="s">
        <v>4517</v>
      </c>
      <c r="FFZ14" s="113" t="s">
        <v>4518</v>
      </c>
      <c r="FGA14" s="113" t="s">
        <v>4519</v>
      </c>
      <c r="FGB14" s="113" t="s">
        <v>4520</v>
      </c>
      <c r="FGC14" s="113" t="s">
        <v>4521</v>
      </c>
      <c r="FGD14" s="113" t="s">
        <v>4522</v>
      </c>
      <c r="FGE14" s="113" t="s">
        <v>4523</v>
      </c>
      <c r="FGF14" s="113" t="s">
        <v>4524</v>
      </c>
      <c r="FGG14" s="113" t="s">
        <v>4525</v>
      </c>
      <c r="FGH14" s="113" t="s">
        <v>4526</v>
      </c>
      <c r="FGI14" s="113" t="s">
        <v>4527</v>
      </c>
      <c r="FGJ14" s="113" t="s">
        <v>4528</v>
      </c>
      <c r="FGK14" s="113" t="s">
        <v>4529</v>
      </c>
      <c r="FGL14" s="113" t="s">
        <v>4530</v>
      </c>
      <c r="FGM14" s="113" t="s">
        <v>4531</v>
      </c>
      <c r="FGN14" s="113" t="s">
        <v>4532</v>
      </c>
      <c r="FGO14" s="113" t="s">
        <v>4533</v>
      </c>
      <c r="FGP14" s="113" t="s">
        <v>4534</v>
      </c>
      <c r="FGQ14" s="113" t="s">
        <v>4535</v>
      </c>
      <c r="FGR14" s="113" t="s">
        <v>4536</v>
      </c>
      <c r="FGS14" s="113" t="s">
        <v>4537</v>
      </c>
      <c r="FGT14" s="113" t="s">
        <v>4538</v>
      </c>
      <c r="FGU14" s="113" t="s">
        <v>4539</v>
      </c>
      <c r="FGV14" s="113" t="s">
        <v>4540</v>
      </c>
      <c r="FGW14" s="113" t="s">
        <v>4541</v>
      </c>
      <c r="FGX14" s="113" t="s">
        <v>4542</v>
      </c>
      <c r="FGY14" s="113" t="s">
        <v>4543</v>
      </c>
      <c r="FGZ14" s="113" t="s">
        <v>4544</v>
      </c>
      <c r="FHA14" s="113" t="s">
        <v>4545</v>
      </c>
      <c r="FHB14" s="113" t="s">
        <v>4546</v>
      </c>
      <c r="FHC14" s="113" t="s">
        <v>4547</v>
      </c>
      <c r="FHD14" s="113" t="s">
        <v>4548</v>
      </c>
      <c r="FHE14" s="113" t="s">
        <v>4549</v>
      </c>
      <c r="FHF14" s="113" t="s">
        <v>4550</v>
      </c>
      <c r="FHG14" s="113" t="s">
        <v>4551</v>
      </c>
      <c r="FHH14" s="113" t="s">
        <v>4552</v>
      </c>
      <c r="FHI14" s="113" t="s">
        <v>4553</v>
      </c>
      <c r="FHJ14" s="113" t="s">
        <v>4554</v>
      </c>
      <c r="FHK14" s="113" t="s">
        <v>4555</v>
      </c>
      <c r="FHL14" s="113" t="s">
        <v>4556</v>
      </c>
      <c r="FHM14" s="113" t="s">
        <v>4557</v>
      </c>
      <c r="FHN14" s="113" t="s">
        <v>4558</v>
      </c>
      <c r="FHO14" s="113" t="s">
        <v>4559</v>
      </c>
      <c r="FHP14" s="113" t="s">
        <v>4560</v>
      </c>
      <c r="FHQ14" s="113" t="s">
        <v>4561</v>
      </c>
      <c r="FHR14" s="113" t="s">
        <v>4562</v>
      </c>
      <c r="FHS14" s="113" t="s">
        <v>4563</v>
      </c>
      <c r="FHT14" s="113" t="s">
        <v>4564</v>
      </c>
      <c r="FHU14" s="113" t="s">
        <v>4565</v>
      </c>
      <c r="FHV14" s="113" t="s">
        <v>4566</v>
      </c>
      <c r="FHW14" s="113" t="s">
        <v>4567</v>
      </c>
      <c r="FHX14" s="113" t="s">
        <v>4568</v>
      </c>
      <c r="FHY14" s="113" t="s">
        <v>4569</v>
      </c>
      <c r="FHZ14" s="113" t="s">
        <v>4570</v>
      </c>
      <c r="FIA14" s="113" t="s">
        <v>4571</v>
      </c>
      <c r="FIB14" s="113" t="s">
        <v>4572</v>
      </c>
      <c r="FIC14" s="113" t="s">
        <v>4573</v>
      </c>
      <c r="FID14" s="113" t="s">
        <v>4574</v>
      </c>
      <c r="FIE14" s="113" t="s">
        <v>4575</v>
      </c>
      <c r="FIF14" s="113" t="s">
        <v>4576</v>
      </c>
      <c r="FIG14" s="113" t="s">
        <v>4577</v>
      </c>
      <c r="FIH14" s="113" t="s">
        <v>4578</v>
      </c>
      <c r="FII14" s="113" t="s">
        <v>4579</v>
      </c>
      <c r="FIJ14" s="113" t="s">
        <v>4580</v>
      </c>
      <c r="FIK14" s="113" t="s">
        <v>4581</v>
      </c>
      <c r="FIL14" s="113" t="s">
        <v>4582</v>
      </c>
      <c r="FIM14" s="113" t="s">
        <v>4583</v>
      </c>
      <c r="FIN14" s="113" t="s">
        <v>4584</v>
      </c>
      <c r="FIO14" s="113" t="s">
        <v>4585</v>
      </c>
      <c r="FIP14" s="113" t="s">
        <v>4586</v>
      </c>
      <c r="FIQ14" s="113" t="s">
        <v>4587</v>
      </c>
      <c r="FIR14" s="113" t="s">
        <v>4588</v>
      </c>
      <c r="FIS14" s="113" t="s">
        <v>4589</v>
      </c>
      <c r="FIT14" s="113" t="s">
        <v>4590</v>
      </c>
      <c r="FIU14" s="113" t="s">
        <v>4591</v>
      </c>
      <c r="FIV14" s="113" t="s">
        <v>4592</v>
      </c>
      <c r="FIW14" s="113" t="s">
        <v>4593</v>
      </c>
      <c r="FIX14" s="113" t="s">
        <v>4594</v>
      </c>
      <c r="FIY14" s="113" t="s">
        <v>4595</v>
      </c>
      <c r="FIZ14" s="113" t="s">
        <v>4596</v>
      </c>
      <c r="FJA14" s="113" t="s">
        <v>4597</v>
      </c>
      <c r="FJB14" s="113" t="s">
        <v>4598</v>
      </c>
      <c r="FJC14" s="113" t="s">
        <v>4599</v>
      </c>
      <c r="FJD14" s="113" t="s">
        <v>4600</v>
      </c>
      <c r="FJE14" s="113" t="s">
        <v>4601</v>
      </c>
      <c r="FJF14" s="113" t="s">
        <v>4602</v>
      </c>
      <c r="FJG14" s="113" t="s">
        <v>4603</v>
      </c>
      <c r="FJH14" s="113" t="s">
        <v>4604</v>
      </c>
      <c r="FJI14" s="113" t="s">
        <v>4605</v>
      </c>
      <c r="FJJ14" s="113" t="s">
        <v>4606</v>
      </c>
      <c r="FJK14" s="113" t="s">
        <v>4607</v>
      </c>
      <c r="FJL14" s="113" t="s">
        <v>4608</v>
      </c>
      <c r="FJM14" s="113" t="s">
        <v>4609</v>
      </c>
      <c r="FJN14" s="113" t="s">
        <v>4610</v>
      </c>
      <c r="FJO14" s="113" t="s">
        <v>4611</v>
      </c>
      <c r="FJP14" s="113" t="s">
        <v>4612</v>
      </c>
      <c r="FJQ14" s="113" t="s">
        <v>4613</v>
      </c>
      <c r="FJR14" s="113" t="s">
        <v>4614</v>
      </c>
      <c r="FJS14" s="113" t="s">
        <v>4615</v>
      </c>
      <c r="FJT14" s="113" t="s">
        <v>4616</v>
      </c>
      <c r="FJU14" s="113" t="s">
        <v>4617</v>
      </c>
      <c r="FJV14" s="113" t="s">
        <v>4618</v>
      </c>
      <c r="FJW14" s="113" t="s">
        <v>4619</v>
      </c>
      <c r="FJX14" s="113" t="s">
        <v>4620</v>
      </c>
      <c r="FJY14" s="113" t="s">
        <v>4621</v>
      </c>
      <c r="FJZ14" s="113" t="s">
        <v>4622</v>
      </c>
      <c r="FKA14" s="113" t="s">
        <v>4623</v>
      </c>
      <c r="FKB14" s="113" t="s">
        <v>4624</v>
      </c>
      <c r="FKC14" s="113" t="s">
        <v>4625</v>
      </c>
      <c r="FKD14" s="113" t="s">
        <v>4626</v>
      </c>
      <c r="FKE14" s="113" t="s">
        <v>4627</v>
      </c>
      <c r="FKF14" s="113" t="s">
        <v>4628</v>
      </c>
      <c r="FKG14" s="113" t="s">
        <v>4629</v>
      </c>
      <c r="FKH14" s="113" t="s">
        <v>4630</v>
      </c>
      <c r="FKI14" s="113" t="s">
        <v>4631</v>
      </c>
      <c r="FKJ14" s="113" t="s">
        <v>4632</v>
      </c>
      <c r="FKK14" s="113" t="s">
        <v>4633</v>
      </c>
      <c r="FKL14" s="113" t="s">
        <v>4634</v>
      </c>
      <c r="FKM14" s="113" t="s">
        <v>4635</v>
      </c>
      <c r="FKN14" s="113" t="s">
        <v>4636</v>
      </c>
      <c r="FKO14" s="113" t="s">
        <v>4637</v>
      </c>
      <c r="FKP14" s="113" t="s">
        <v>4638</v>
      </c>
      <c r="FKQ14" s="113" t="s">
        <v>4639</v>
      </c>
      <c r="FKR14" s="113" t="s">
        <v>4640</v>
      </c>
      <c r="FKS14" s="113" t="s">
        <v>4641</v>
      </c>
      <c r="FKT14" s="113" t="s">
        <v>4642</v>
      </c>
      <c r="FKU14" s="113" t="s">
        <v>4643</v>
      </c>
      <c r="FKV14" s="113" t="s">
        <v>4644</v>
      </c>
      <c r="FKW14" s="113" t="s">
        <v>4645</v>
      </c>
      <c r="FKX14" s="113" t="s">
        <v>4646</v>
      </c>
      <c r="FKY14" s="113" t="s">
        <v>4647</v>
      </c>
      <c r="FKZ14" s="113" t="s">
        <v>4648</v>
      </c>
      <c r="FLA14" s="113" t="s">
        <v>4649</v>
      </c>
      <c r="FLB14" s="113" t="s">
        <v>4650</v>
      </c>
      <c r="FLC14" s="113" t="s">
        <v>4651</v>
      </c>
      <c r="FLD14" s="113" t="s">
        <v>4652</v>
      </c>
      <c r="FLE14" s="113" t="s">
        <v>4653</v>
      </c>
      <c r="FLF14" s="113" t="s">
        <v>4654</v>
      </c>
      <c r="FLG14" s="113" t="s">
        <v>4655</v>
      </c>
      <c r="FLH14" s="113" t="s">
        <v>4656</v>
      </c>
      <c r="FLI14" s="113" t="s">
        <v>4657</v>
      </c>
      <c r="FLJ14" s="113" t="s">
        <v>4658</v>
      </c>
      <c r="FLK14" s="113" t="s">
        <v>4659</v>
      </c>
      <c r="FLL14" s="113" t="s">
        <v>4660</v>
      </c>
      <c r="FLM14" s="113" t="s">
        <v>4661</v>
      </c>
      <c r="FLN14" s="113" t="s">
        <v>4662</v>
      </c>
      <c r="FLO14" s="113" t="s">
        <v>4663</v>
      </c>
      <c r="FLP14" s="113" t="s">
        <v>4664</v>
      </c>
      <c r="FLQ14" s="113" t="s">
        <v>4665</v>
      </c>
      <c r="FLR14" s="113" t="s">
        <v>4666</v>
      </c>
      <c r="FLS14" s="113" t="s">
        <v>4667</v>
      </c>
      <c r="FLT14" s="113" t="s">
        <v>4668</v>
      </c>
      <c r="FLU14" s="113" t="s">
        <v>4669</v>
      </c>
      <c r="FLV14" s="113" t="s">
        <v>4670</v>
      </c>
      <c r="FLW14" s="113" t="s">
        <v>4671</v>
      </c>
      <c r="FLX14" s="113" t="s">
        <v>4672</v>
      </c>
      <c r="FLY14" s="113" t="s">
        <v>4673</v>
      </c>
      <c r="FLZ14" s="113" t="s">
        <v>4674</v>
      </c>
      <c r="FMA14" s="113" t="s">
        <v>4675</v>
      </c>
      <c r="FMB14" s="113" t="s">
        <v>4676</v>
      </c>
      <c r="FMC14" s="113" t="s">
        <v>4677</v>
      </c>
      <c r="FMD14" s="113" t="s">
        <v>4678</v>
      </c>
      <c r="FME14" s="113" t="s">
        <v>4679</v>
      </c>
      <c r="FMF14" s="113" t="s">
        <v>4680</v>
      </c>
      <c r="FMG14" s="113" t="s">
        <v>4681</v>
      </c>
      <c r="FMH14" s="113" t="s">
        <v>4682</v>
      </c>
      <c r="FMI14" s="113" t="s">
        <v>4683</v>
      </c>
      <c r="FMJ14" s="113" t="s">
        <v>4684</v>
      </c>
      <c r="FMK14" s="113" t="s">
        <v>4685</v>
      </c>
      <c r="FML14" s="113" t="s">
        <v>4686</v>
      </c>
      <c r="FMM14" s="113" t="s">
        <v>4687</v>
      </c>
      <c r="FMN14" s="113" t="s">
        <v>4688</v>
      </c>
      <c r="FMO14" s="113" t="s">
        <v>4689</v>
      </c>
      <c r="FMP14" s="113" t="s">
        <v>4690</v>
      </c>
      <c r="FMQ14" s="113" t="s">
        <v>4691</v>
      </c>
      <c r="FMR14" s="113" t="s">
        <v>4692</v>
      </c>
      <c r="FMS14" s="113" t="s">
        <v>4693</v>
      </c>
      <c r="FMT14" s="113" t="s">
        <v>4694</v>
      </c>
      <c r="FMU14" s="113" t="s">
        <v>4695</v>
      </c>
      <c r="FMV14" s="113" t="s">
        <v>4696</v>
      </c>
      <c r="FMW14" s="113" t="s">
        <v>4697</v>
      </c>
      <c r="FMX14" s="113" t="s">
        <v>4698</v>
      </c>
      <c r="FMY14" s="113" t="s">
        <v>4699</v>
      </c>
      <c r="FMZ14" s="113" t="s">
        <v>4700</v>
      </c>
      <c r="FNA14" s="113" t="s">
        <v>4701</v>
      </c>
      <c r="FNB14" s="113" t="s">
        <v>4702</v>
      </c>
      <c r="FNC14" s="113" t="s">
        <v>4703</v>
      </c>
      <c r="FND14" s="113" t="s">
        <v>4704</v>
      </c>
      <c r="FNE14" s="113" t="s">
        <v>4705</v>
      </c>
      <c r="FNF14" s="113" t="s">
        <v>4706</v>
      </c>
      <c r="FNG14" s="113" t="s">
        <v>4707</v>
      </c>
      <c r="FNH14" s="113" t="s">
        <v>4708</v>
      </c>
      <c r="FNI14" s="113" t="s">
        <v>4709</v>
      </c>
      <c r="FNJ14" s="113" t="s">
        <v>4710</v>
      </c>
      <c r="FNK14" s="113" t="s">
        <v>4711</v>
      </c>
      <c r="FNL14" s="113" t="s">
        <v>4712</v>
      </c>
      <c r="FNM14" s="113" t="s">
        <v>4713</v>
      </c>
      <c r="FNN14" s="113" t="s">
        <v>4714</v>
      </c>
      <c r="FNO14" s="113" t="s">
        <v>4715</v>
      </c>
      <c r="FNP14" s="113" t="s">
        <v>4716</v>
      </c>
      <c r="FNQ14" s="113" t="s">
        <v>4717</v>
      </c>
      <c r="FNR14" s="113" t="s">
        <v>4718</v>
      </c>
      <c r="FNS14" s="113" t="s">
        <v>4719</v>
      </c>
      <c r="FNT14" s="113" t="s">
        <v>4720</v>
      </c>
      <c r="FNU14" s="113" t="s">
        <v>4721</v>
      </c>
      <c r="FNV14" s="113" t="s">
        <v>4722</v>
      </c>
      <c r="FNW14" s="113" t="s">
        <v>4723</v>
      </c>
      <c r="FNX14" s="113" t="s">
        <v>4724</v>
      </c>
      <c r="FNY14" s="113" t="s">
        <v>4725</v>
      </c>
      <c r="FNZ14" s="113" t="s">
        <v>4726</v>
      </c>
      <c r="FOA14" s="113" t="s">
        <v>4727</v>
      </c>
      <c r="FOB14" s="113" t="s">
        <v>4728</v>
      </c>
      <c r="FOC14" s="113" t="s">
        <v>4729</v>
      </c>
      <c r="FOD14" s="113" t="s">
        <v>4730</v>
      </c>
      <c r="FOE14" s="113" t="s">
        <v>4731</v>
      </c>
      <c r="FOF14" s="113" t="s">
        <v>4732</v>
      </c>
      <c r="FOG14" s="113" t="s">
        <v>4733</v>
      </c>
      <c r="FOH14" s="113" t="s">
        <v>4734</v>
      </c>
      <c r="FOI14" s="113" t="s">
        <v>4735</v>
      </c>
      <c r="FOJ14" s="113" t="s">
        <v>4736</v>
      </c>
      <c r="FOK14" s="113" t="s">
        <v>4737</v>
      </c>
      <c r="FOL14" s="113" t="s">
        <v>4738</v>
      </c>
      <c r="FOM14" s="113" t="s">
        <v>4739</v>
      </c>
      <c r="FON14" s="113" t="s">
        <v>4740</v>
      </c>
      <c r="FOO14" s="113" t="s">
        <v>4741</v>
      </c>
      <c r="FOP14" s="113" t="s">
        <v>4742</v>
      </c>
      <c r="FOQ14" s="113" t="s">
        <v>4743</v>
      </c>
      <c r="FOR14" s="113" t="s">
        <v>4744</v>
      </c>
      <c r="FOS14" s="113" t="s">
        <v>4745</v>
      </c>
      <c r="FOT14" s="113" t="s">
        <v>4746</v>
      </c>
      <c r="FOU14" s="113" t="s">
        <v>4747</v>
      </c>
      <c r="FOV14" s="113" t="s">
        <v>4748</v>
      </c>
      <c r="FOW14" s="113" t="s">
        <v>4749</v>
      </c>
      <c r="FOX14" s="113" t="s">
        <v>4750</v>
      </c>
      <c r="FOY14" s="113" t="s">
        <v>4751</v>
      </c>
      <c r="FOZ14" s="113" t="s">
        <v>4752</v>
      </c>
      <c r="FPA14" s="113" t="s">
        <v>4753</v>
      </c>
      <c r="FPB14" s="113" t="s">
        <v>4754</v>
      </c>
      <c r="FPC14" s="113" t="s">
        <v>4755</v>
      </c>
      <c r="FPD14" s="113" t="s">
        <v>4756</v>
      </c>
      <c r="FPE14" s="113" t="s">
        <v>4757</v>
      </c>
      <c r="FPF14" s="113" t="s">
        <v>4758</v>
      </c>
      <c r="FPG14" s="113" t="s">
        <v>4759</v>
      </c>
      <c r="FPH14" s="113" t="s">
        <v>4760</v>
      </c>
      <c r="FPI14" s="113" t="s">
        <v>4761</v>
      </c>
      <c r="FPJ14" s="113" t="s">
        <v>4762</v>
      </c>
      <c r="FPK14" s="113" t="s">
        <v>4763</v>
      </c>
      <c r="FPL14" s="113" t="s">
        <v>4764</v>
      </c>
      <c r="FPM14" s="113" t="s">
        <v>4765</v>
      </c>
      <c r="FPN14" s="113" t="s">
        <v>4766</v>
      </c>
      <c r="FPO14" s="113" t="s">
        <v>4767</v>
      </c>
      <c r="FPP14" s="113" t="s">
        <v>4768</v>
      </c>
      <c r="FPQ14" s="113" t="s">
        <v>4769</v>
      </c>
      <c r="FPR14" s="113" t="s">
        <v>4770</v>
      </c>
      <c r="FPS14" s="113" t="s">
        <v>4771</v>
      </c>
      <c r="FPT14" s="113" t="s">
        <v>4772</v>
      </c>
      <c r="FPU14" s="113" t="s">
        <v>4773</v>
      </c>
      <c r="FPV14" s="113" t="s">
        <v>4774</v>
      </c>
      <c r="FPW14" s="113" t="s">
        <v>4775</v>
      </c>
      <c r="FPX14" s="113" t="s">
        <v>4776</v>
      </c>
      <c r="FPY14" s="113" t="s">
        <v>4777</v>
      </c>
      <c r="FPZ14" s="113" t="s">
        <v>4778</v>
      </c>
      <c r="FQA14" s="113" t="s">
        <v>4779</v>
      </c>
      <c r="FQB14" s="113" t="s">
        <v>4780</v>
      </c>
      <c r="FQC14" s="113" t="s">
        <v>4781</v>
      </c>
      <c r="FQD14" s="113" t="s">
        <v>4782</v>
      </c>
      <c r="FQE14" s="113" t="s">
        <v>4783</v>
      </c>
      <c r="FQF14" s="113" t="s">
        <v>4784</v>
      </c>
      <c r="FQG14" s="113" t="s">
        <v>4785</v>
      </c>
      <c r="FQH14" s="113" t="s">
        <v>4786</v>
      </c>
      <c r="FQI14" s="113" t="s">
        <v>4787</v>
      </c>
      <c r="FQJ14" s="113" t="s">
        <v>4788</v>
      </c>
      <c r="FQK14" s="113" t="s">
        <v>4789</v>
      </c>
      <c r="FQL14" s="113" t="s">
        <v>4790</v>
      </c>
      <c r="FQM14" s="113" t="s">
        <v>4791</v>
      </c>
      <c r="FQN14" s="113" t="s">
        <v>4792</v>
      </c>
      <c r="FQO14" s="113" t="s">
        <v>4793</v>
      </c>
      <c r="FQP14" s="113" t="s">
        <v>4794</v>
      </c>
      <c r="FQQ14" s="113" t="s">
        <v>4795</v>
      </c>
      <c r="FQR14" s="113" t="s">
        <v>4796</v>
      </c>
      <c r="FQS14" s="113" t="s">
        <v>4797</v>
      </c>
      <c r="FQT14" s="113" t="s">
        <v>4798</v>
      </c>
      <c r="FQU14" s="113" t="s">
        <v>4799</v>
      </c>
      <c r="FQV14" s="113" t="s">
        <v>4800</v>
      </c>
      <c r="FQW14" s="113" t="s">
        <v>4801</v>
      </c>
      <c r="FQX14" s="113" t="s">
        <v>4802</v>
      </c>
      <c r="FQY14" s="113" t="s">
        <v>4803</v>
      </c>
      <c r="FQZ14" s="113" t="s">
        <v>4804</v>
      </c>
      <c r="FRA14" s="113" t="s">
        <v>4805</v>
      </c>
      <c r="FRB14" s="113" t="s">
        <v>4806</v>
      </c>
      <c r="FRC14" s="113" t="s">
        <v>4807</v>
      </c>
      <c r="FRD14" s="113" t="s">
        <v>4808</v>
      </c>
      <c r="FRE14" s="113" t="s">
        <v>4809</v>
      </c>
      <c r="FRF14" s="113" t="s">
        <v>4810</v>
      </c>
      <c r="FRG14" s="113" t="s">
        <v>4811</v>
      </c>
      <c r="FRH14" s="113" t="s">
        <v>4812</v>
      </c>
      <c r="FRI14" s="113" t="s">
        <v>4813</v>
      </c>
      <c r="FRJ14" s="113" t="s">
        <v>4814</v>
      </c>
      <c r="FRK14" s="113" t="s">
        <v>4815</v>
      </c>
      <c r="FRL14" s="113" t="s">
        <v>4816</v>
      </c>
      <c r="FRM14" s="113" t="s">
        <v>4817</v>
      </c>
      <c r="FRN14" s="113" t="s">
        <v>4818</v>
      </c>
      <c r="FRO14" s="113" t="s">
        <v>4819</v>
      </c>
      <c r="FRP14" s="113" t="s">
        <v>4820</v>
      </c>
      <c r="FRQ14" s="113" t="s">
        <v>4821</v>
      </c>
      <c r="FRR14" s="113" t="s">
        <v>4822</v>
      </c>
      <c r="FRS14" s="113" t="s">
        <v>4823</v>
      </c>
      <c r="FRT14" s="113" t="s">
        <v>4824</v>
      </c>
      <c r="FRU14" s="113" t="s">
        <v>4825</v>
      </c>
      <c r="FRV14" s="113" t="s">
        <v>4826</v>
      </c>
      <c r="FRW14" s="113" t="s">
        <v>4827</v>
      </c>
      <c r="FRX14" s="113" t="s">
        <v>4828</v>
      </c>
      <c r="FRY14" s="113" t="s">
        <v>4829</v>
      </c>
      <c r="FRZ14" s="113" t="s">
        <v>4830</v>
      </c>
      <c r="FSA14" s="113" t="s">
        <v>4831</v>
      </c>
      <c r="FSB14" s="113" t="s">
        <v>4832</v>
      </c>
      <c r="FSC14" s="113" t="s">
        <v>4833</v>
      </c>
      <c r="FSD14" s="113" t="s">
        <v>4834</v>
      </c>
      <c r="FSE14" s="113" t="s">
        <v>4835</v>
      </c>
      <c r="FSF14" s="113" t="s">
        <v>4836</v>
      </c>
      <c r="FSG14" s="113" t="s">
        <v>4837</v>
      </c>
      <c r="FSH14" s="113" t="s">
        <v>4838</v>
      </c>
      <c r="FSI14" s="113" t="s">
        <v>4839</v>
      </c>
      <c r="FSJ14" s="113" t="s">
        <v>4840</v>
      </c>
      <c r="FSK14" s="113" t="s">
        <v>4841</v>
      </c>
      <c r="FSL14" s="113" t="s">
        <v>4842</v>
      </c>
      <c r="FSM14" s="113" t="s">
        <v>4843</v>
      </c>
      <c r="FSN14" s="113" t="s">
        <v>4844</v>
      </c>
      <c r="FSO14" s="113" t="s">
        <v>4845</v>
      </c>
      <c r="FSP14" s="113" t="s">
        <v>4846</v>
      </c>
      <c r="FSQ14" s="113" t="s">
        <v>4847</v>
      </c>
      <c r="FSR14" s="113" t="s">
        <v>4848</v>
      </c>
      <c r="FSS14" s="113" t="s">
        <v>4849</v>
      </c>
      <c r="FST14" s="113" t="s">
        <v>4850</v>
      </c>
      <c r="FSU14" s="113" t="s">
        <v>4851</v>
      </c>
      <c r="FSV14" s="113" t="s">
        <v>4852</v>
      </c>
      <c r="FSW14" s="113" t="s">
        <v>4853</v>
      </c>
      <c r="FSX14" s="113" t="s">
        <v>4854</v>
      </c>
      <c r="FSY14" s="113" t="s">
        <v>4855</v>
      </c>
      <c r="FSZ14" s="113" t="s">
        <v>4856</v>
      </c>
      <c r="FTA14" s="113" t="s">
        <v>4857</v>
      </c>
      <c r="FTB14" s="113" t="s">
        <v>4858</v>
      </c>
      <c r="FTC14" s="113" t="s">
        <v>4859</v>
      </c>
      <c r="FTD14" s="113" t="s">
        <v>4860</v>
      </c>
      <c r="FTE14" s="113" t="s">
        <v>4861</v>
      </c>
      <c r="FTF14" s="113" t="s">
        <v>4862</v>
      </c>
      <c r="FTG14" s="113" t="s">
        <v>4863</v>
      </c>
      <c r="FTH14" s="113" t="s">
        <v>4864</v>
      </c>
      <c r="FTI14" s="113" t="s">
        <v>4865</v>
      </c>
      <c r="FTJ14" s="113" t="s">
        <v>4866</v>
      </c>
      <c r="FTK14" s="113" t="s">
        <v>4867</v>
      </c>
      <c r="FTL14" s="113" t="s">
        <v>4868</v>
      </c>
      <c r="FTM14" s="113" t="s">
        <v>4869</v>
      </c>
      <c r="FTN14" s="113" t="s">
        <v>4870</v>
      </c>
      <c r="FTO14" s="113" t="s">
        <v>4871</v>
      </c>
      <c r="FTP14" s="113" t="s">
        <v>4872</v>
      </c>
      <c r="FTQ14" s="113" t="s">
        <v>4873</v>
      </c>
      <c r="FTR14" s="113" t="s">
        <v>4874</v>
      </c>
      <c r="FTS14" s="113" t="s">
        <v>4875</v>
      </c>
      <c r="FTT14" s="113" t="s">
        <v>4876</v>
      </c>
      <c r="FTU14" s="113" t="s">
        <v>4877</v>
      </c>
      <c r="FTV14" s="113" t="s">
        <v>4878</v>
      </c>
      <c r="FTW14" s="113" t="s">
        <v>4879</v>
      </c>
      <c r="FTX14" s="113" t="s">
        <v>4880</v>
      </c>
      <c r="FTY14" s="113" t="s">
        <v>4881</v>
      </c>
      <c r="FTZ14" s="113" t="s">
        <v>4882</v>
      </c>
      <c r="FUA14" s="113" t="s">
        <v>4883</v>
      </c>
      <c r="FUB14" s="113" t="s">
        <v>4884</v>
      </c>
      <c r="FUC14" s="113" t="s">
        <v>4885</v>
      </c>
      <c r="FUD14" s="113" t="s">
        <v>4886</v>
      </c>
      <c r="FUE14" s="113" t="s">
        <v>4887</v>
      </c>
      <c r="FUF14" s="113" t="s">
        <v>4888</v>
      </c>
      <c r="FUG14" s="113" t="s">
        <v>4889</v>
      </c>
      <c r="FUH14" s="113" t="s">
        <v>4890</v>
      </c>
      <c r="FUI14" s="113" t="s">
        <v>4891</v>
      </c>
      <c r="FUJ14" s="113" t="s">
        <v>4892</v>
      </c>
      <c r="FUK14" s="113" t="s">
        <v>4893</v>
      </c>
      <c r="FUL14" s="113" t="s">
        <v>4894</v>
      </c>
      <c r="FUM14" s="113" t="s">
        <v>4895</v>
      </c>
      <c r="FUN14" s="113" t="s">
        <v>4896</v>
      </c>
      <c r="FUO14" s="113" t="s">
        <v>4897</v>
      </c>
      <c r="FUP14" s="113" t="s">
        <v>4898</v>
      </c>
      <c r="FUQ14" s="113" t="s">
        <v>4899</v>
      </c>
      <c r="FUR14" s="113" t="s">
        <v>4900</v>
      </c>
      <c r="FUS14" s="113" t="s">
        <v>4901</v>
      </c>
      <c r="FUT14" s="113" t="s">
        <v>4902</v>
      </c>
      <c r="FUU14" s="113" t="s">
        <v>4903</v>
      </c>
      <c r="FUV14" s="113" t="s">
        <v>4904</v>
      </c>
      <c r="FUW14" s="113" t="s">
        <v>4905</v>
      </c>
      <c r="FUX14" s="113" t="s">
        <v>4906</v>
      </c>
      <c r="FUY14" s="113" t="s">
        <v>4907</v>
      </c>
      <c r="FUZ14" s="113" t="s">
        <v>4908</v>
      </c>
      <c r="FVA14" s="113" t="s">
        <v>4909</v>
      </c>
      <c r="FVB14" s="113" t="s">
        <v>4910</v>
      </c>
      <c r="FVC14" s="113" t="s">
        <v>4911</v>
      </c>
      <c r="FVD14" s="113" t="s">
        <v>4912</v>
      </c>
      <c r="FVE14" s="113" t="s">
        <v>4913</v>
      </c>
      <c r="FVF14" s="113" t="s">
        <v>4914</v>
      </c>
      <c r="FVG14" s="113" t="s">
        <v>4915</v>
      </c>
      <c r="FVH14" s="113" t="s">
        <v>4916</v>
      </c>
      <c r="FVI14" s="113" t="s">
        <v>4917</v>
      </c>
      <c r="FVJ14" s="113" t="s">
        <v>4918</v>
      </c>
      <c r="FVK14" s="113" t="s">
        <v>4919</v>
      </c>
      <c r="FVL14" s="113" t="s">
        <v>4920</v>
      </c>
      <c r="FVM14" s="113" t="s">
        <v>4921</v>
      </c>
      <c r="FVN14" s="113" t="s">
        <v>4922</v>
      </c>
      <c r="FVO14" s="113" t="s">
        <v>4923</v>
      </c>
      <c r="FVP14" s="113" t="s">
        <v>4924</v>
      </c>
      <c r="FVQ14" s="113" t="s">
        <v>4925</v>
      </c>
      <c r="FVR14" s="113" t="s">
        <v>4926</v>
      </c>
      <c r="FVS14" s="113" t="s">
        <v>4927</v>
      </c>
      <c r="FVT14" s="113" t="s">
        <v>4928</v>
      </c>
      <c r="FVU14" s="113" t="s">
        <v>4929</v>
      </c>
      <c r="FVV14" s="113" t="s">
        <v>4930</v>
      </c>
      <c r="FVW14" s="113" t="s">
        <v>4931</v>
      </c>
      <c r="FVX14" s="113" t="s">
        <v>4932</v>
      </c>
      <c r="FVY14" s="113" t="s">
        <v>4933</v>
      </c>
      <c r="FVZ14" s="113" t="s">
        <v>4934</v>
      </c>
      <c r="FWA14" s="113" t="s">
        <v>4935</v>
      </c>
      <c r="FWB14" s="113" t="s">
        <v>4936</v>
      </c>
      <c r="FWC14" s="113" t="s">
        <v>4937</v>
      </c>
      <c r="FWD14" s="113" t="s">
        <v>4938</v>
      </c>
      <c r="FWE14" s="113" t="s">
        <v>4939</v>
      </c>
      <c r="FWF14" s="113" t="s">
        <v>4940</v>
      </c>
      <c r="FWG14" s="113" t="s">
        <v>4941</v>
      </c>
      <c r="FWH14" s="113" t="s">
        <v>4942</v>
      </c>
      <c r="FWI14" s="113" t="s">
        <v>4943</v>
      </c>
      <c r="FWJ14" s="113" t="s">
        <v>4944</v>
      </c>
      <c r="FWK14" s="113" t="s">
        <v>4945</v>
      </c>
      <c r="FWL14" s="113" t="s">
        <v>4946</v>
      </c>
      <c r="FWM14" s="113" t="s">
        <v>4947</v>
      </c>
      <c r="FWN14" s="113" t="s">
        <v>4948</v>
      </c>
      <c r="FWO14" s="113" t="s">
        <v>4949</v>
      </c>
      <c r="FWP14" s="113" t="s">
        <v>4950</v>
      </c>
      <c r="FWQ14" s="113" t="s">
        <v>4951</v>
      </c>
      <c r="FWR14" s="113" t="s">
        <v>4952</v>
      </c>
      <c r="FWS14" s="113" t="s">
        <v>4953</v>
      </c>
      <c r="FWT14" s="113" t="s">
        <v>4954</v>
      </c>
      <c r="FWU14" s="113" t="s">
        <v>4955</v>
      </c>
      <c r="FWV14" s="113" t="s">
        <v>4956</v>
      </c>
      <c r="FWW14" s="113" t="s">
        <v>4957</v>
      </c>
      <c r="FWX14" s="113" t="s">
        <v>4958</v>
      </c>
      <c r="FWY14" s="113" t="s">
        <v>4959</v>
      </c>
      <c r="FWZ14" s="113" t="s">
        <v>4960</v>
      </c>
      <c r="FXA14" s="113" t="s">
        <v>4961</v>
      </c>
      <c r="FXB14" s="113" t="s">
        <v>4962</v>
      </c>
      <c r="FXC14" s="113" t="s">
        <v>4963</v>
      </c>
      <c r="FXD14" s="113" t="s">
        <v>4964</v>
      </c>
      <c r="FXE14" s="113" t="s">
        <v>4965</v>
      </c>
      <c r="FXF14" s="113" t="s">
        <v>4966</v>
      </c>
      <c r="FXG14" s="113" t="s">
        <v>4967</v>
      </c>
      <c r="FXH14" s="113" t="s">
        <v>4968</v>
      </c>
      <c r="FXI14" s="113" t="s">
        <v>4969</v>
      </c>
      <c r="FXJ14" s="113" t="s">
        <v>4970</v>
      </c>
      <c r="FXK14" s="113" t="s">
        <v>4971</v>
      </c>
      <c r="FXL14" s="113" t="s">
        <v>4972</v>
      </c>
      <c r="FXM14" s="113" t="s">
        <v>4973</v>
      </c>
      <c r="FXN14" s="113" t="s">
        <v>4974</v>
      </c>
      <c r="FXO14" s="113" t="s">
        <v>4975</v>
      </c>
      <c r="FXP14" s="113" t="s">
        <v>4976</v>
      </c>
      <c r="FXQ14" s="113" t="s">
        <v>4977</v>
      </c>
      <c r="FXR14" s="113" t="s">
        <v>4978</v>
      </c>
      <c r="FXS14" s="113" t="s">
        <v>4979</v>
      </c>
      <c r="FXT14" s="113" t="s">
        <v>4980</v>
      </c>
      <c r="FXU14" s="113" t="s">
        <v>4981</v>
      </c>
      <c r="FXV14" s="113" t="s">
        <v>4982</v>
      </c>
      <c r="FXW14" s="113" t="s">
        <v>4983</v>
      </c>
      <c r="FXX14" s="113" t="s">
        <v>4984</v>
      </c>
      <c r="FXY14" s="113" t="s">
        <v>4985</v>
      </c>
      <c r="FXZ14" s="113" t="s">
        <v>4986</v>
      </c>
      <c r="FYA14" s="113" t="s">
        <v>4987</v>
      </c>
      <c r="FYB14" s="113" t="s">
        <v>4988</v>
      </c>
      <c r="FYC14" s="113" t="s">
        <v>4989</v>
      </c>
      <c r="FYD14" s="113" t="s">
        <v>4990</v>
      </c>
      <c r="FYE14" s="113" t="s">
        <v>4991</v>
      </c>
      <c r="FYF14" s="113" t="s">
        <v>4992</v>
      </c>
      <c r="FYG14" s="113" t="s">
        <v>4993</v>
      </c>
      <c r="FYH14" s="113" t="s">
        <v>4994</v>
      </c>
      <c r="FYI14" s="113" t="s">
        <v>4995</v>
      </c>
      <c r="FYJ14" s="113" t="s">
        <v>4996</v>
      </c>
      <c r="FYK14" s="113" t="s">
        <v>4997</v>
      </c>
      <c r="FYL14" s="113" t="s">
        <v>4998</v>
      </c>
      <c r="FYM14" s="113" t="s">
        <v>4999</v>
      </c>
      <c r="FYN14" s="113" t="s">
        <v>5000</v>
      </c>
      <c r="FYO14" s="113" t="s">
        <v>5001</v>
      </c>
      <c r="FYP14" s="113" t="s">
        <v>5002</v>
      </c>
      <c r="FYQ14" s="113" t="s">
        <v>5003</v>
      </c>
      <c r="FYR14" s="113" t="s">
        <v>5004</v>
      </c>
      <c r="FYS14" s="113" t="s">
        <v>5005</v>
      </c>
      <c r="FYT14" s="113" t="s">
        <v>5006</v>
      </c>
      <c r="FYU14" s="113" t="s">
        <v>5007</v>
      </c>
      <c r="FYV14" s="113" t="s">
        <v>5008</v>
      </c>
      <c r="FYW14" s="113" t="s">
        <v>5009</v>
      </c>
      <c r="FYX14" s="113" t="s">
        <v>5010</v>
      </c>
      <c r="FYY14" s="113" t="s">
        <v>5011</v>
      </c>
      <c r="FYZ14" s="113" t="s">
        <v>5012</v>
      </c>
      <c r="FZA14" s="113" t="s">
        <v>5013</v>
      </c>
      <c r="FZB14" s="113" t="s">
        <v>5014</v>
      </c>
      <c r="FZC14" s="113" t="s">
        <v>5015</v>
      </c>
      <c r="FZD14" s="113" t="s">
        <v>5016</v>
      </c>
      <c r="FZE14" s="113" t="s">
        <v>5017</v>
      </c>
      <c r="FZF14" s="113" t="s">
        <v>5018</v>
      </c>
      <c r="FZG14" s="113" t="s">
        <v>5019</v>
      </c>
      <c r="FZH14" s="113" t="s">
        <v>5020</v>
      </c>
      <c r="FZI14" s="113" t="s">
        <v>5021</v>
      </c>
      <c r="FZJ14" s="113" t="s">
        <v>5022</v>
      </c>
      <c r="FZK14" s="113" t="s">
        <v>5023</v>
      </c>
      <c r="FZL14" s="113" t="s">
        <v>5024</v>
      </c>
      <c r="FZM14" s="113" t="s">
        <v>5025</v>
      </c>
      <c r="FZN14" s="113" t="s">
        <v>5026</v>
      </c>
      <c r="FZO14" s="113" t="s">
        <v>5027</v>
      </c>
      <c r="FZP14" s="113" t="s">
        <v>5028</v>
      </c>
      <c r="FZQ14" s="113" t="s">
        <v>5029</v>
      </c>
      <c r="FZR14" s="113" t="s">
        <v>5030</v>
      </c>
      <c r="FZS14" s="113" t="s">
        <v>5031</v>
      </c>
      <c r="FZT14" s="113" t="s">
        <v>5032</v>
      </c>
      <c r="FZU14" s="113" t="s">
        <v>5033</v>
      </c>
      <c r="FZV14" s="113" t="s">
        <v>5034</v>
      </c>
      <c r="FZW14" s="113" t="s">
        <v>5035</v>
      </c>
      <c r="FZX14" s="113" t="s">
        <v>5036</v>
      </c>
      <c r="FZY14" s="113" t="s">
        <v>5037</v>
      </c>
      <c r="FZZ14" s="113" t="s">
        <v>5038</v>
      </c>
      <c r="GAA14" s="113" t="s">
        <v>5039</v>
      </c>
      <c r="GAB14" s="113" t="s">
        <v>5040</v>
      </c>
      <c r="GAC14" s="113" t="s">
        <v>5041</v>
      </c>
      <c r="GAD14" s="113" t="s">
        <v>5042</v>
      </c>
      <c r="GAE14" s="113" t="s">
        <v>5043</v>
      </c>
      <c r="GAF14" s="113" t="s">
        <v>5044</v>
      </c>
      <c r="GAG14" s="113" t="s">
        <v>5045</v>
      </c>
      <c r="GAH14" s="113" t="s">
        <v>5046</v>
      </c>
      <c r="GAI14" s="113" t="s">
        <v>5047</v>
      </c>
      <c r="GAJ14" s="113" t="s">
        <v>5048</v>
      </c>
      <c r="GAK14" s="113" t="s">
        <v>5049</v>
      </c>
      <c r="GAL14" s="113" t="s">
        <v>5050</v>
      </c>
      <c r="GAM14" s="113" t="s">
        <v>5051</v>
      </c>
      <c r="GAN14" s="113" t="s">
        <v>5052</v>
      </c>
      <c r="GAO14" s="113" t="s">
        <v>5053</v>
      </c>
      <c r="GAP14" s="113" t="s">
        <v>5054</v>
      </c>
      <c r="GAQ14" s="113" t="s">
        <v>5055</v>
      </c>
      <c r="GAR14" s="113" t="s">
        <v>5056</v>
      </c>
      <c r="GAS14" s="113" t="s">
        <v>5057</v>
      </c>
      <c r="GAT14" s="113" t="s">
        <v>5058</v>
      </c>
      <c r="GAU14" s="113" t="s">
        <v>5059</v>
      </c>
      <c r="GAV14" s="113" t="s">
        <v>5060</v>
      </c>
      <c r="GAW14" s="113" t="s">
        <v>5061</v>
      </c>
      <c r="GAX14" s="113" t="s">
        <v>5062</v>
      </c>
      <c r="GAY14" s="113" t="s">
        <v>5063</v>
      </c>
      <c r="GAZ14" s="113" t="s">
        <v>5064</v>
      </c>
      <c r="GBA14" s="113" t="s">
        <v>5065</v>
      </c>
      <c r="GBB14" s="113" t="s">
        <v>5066</v>
      </c>
      <c r="GBC14" s="113" t="s">
        <v>5067</v>
      </c>
      <c r="GBD14" s="113" t="s">
        <v>5068</v>
      </c>
      <c r="GBE14" s="113" t="s">
        <v>5069</v>
      </c>
      <c r="GBF14" s="113" t="s">
        <v>5070</v>
      </c>
      <c r="GBG14" s="113" t="s">
        <v>5071</v>
      </c>
      <c r="GBH14" s="113" t="s">
        <v>5072</v>
      </c>
      <c r="GBI14" s="113" t="s">
        <v>5073</v>
      </c>
      <c r="GBJ14" s="113" t="s">
        <v>5074</v>
      </c>
      <c r="GBK14" s="113" t="s">
        <v>5075</v>
      </c>
      <c r="GBL14" s="113" t="s">
        <v>5076</v>
      </c>
      <c r="GBM14" s="113" t="s">
        <v>5077</v>
      </c>
      <c r="GBN14" s="113" t="s">
        <v>5078</v>
      </c>
      <c r="GBO14" s="113" t="s">
        <v>5079</v>
      </c>
      <c r="GBP14" s="113" t="s">
        <v>5080</v>
      </c>
      <c r="GBQ14" s="113" t="s">
        <v>5081</v>
      </c>
      <c r="GBR14" s="113" t="s">
        <v>5082</v>
      </c>
      <c r="GBS14" s="113" t="s">
        <v>5083</v>
      </c>
      <c r="GBT14" s="113" t="s">
        <v>5084</v>
      </c>
      <c r="GBU14" s="113" t="s">
        <v>5085</v>
      </c>
      <c r="GBV14" s="113" t="s">
        <v>5086</v>
      </c>
      <c r="GBW14" s="113" t="s">
        <v>5087</v>
      </c>
      <c r="GBX14" s="113" t="s">
        <v>5088</v>
      </c>
      <c r="GBY14" s="113" t="s">
        <v>5089</v>
      </c>
      <c r="GBZ14" s="113" t="s">
        <v>5090</v>
      </c>
      <c r="GCA14" s="113" t="s">
        <v>5091</v>
      </c>
      <c r="GCB14" s="113" t="s">
        <v>5092</v>
      </c>
      <c r="GCC14" s="113" t="s">
        <v>5093</v>
      </c>
      <c r="GCD14" s="113" t="s">
        <v>5094</v>
      </c>
      <c r="GCE14" s="113" t="s">
        <v>5095</v>
      </c>
      <c r="GCF14" s="113" t="s">
        <v>5096</v>
      </c>
      <c r="GCG14" s="113" t="s">
        <v>5097</v>
      </c>
      <c r="GCH14" s="113" t="s">
        <v>5098</v>
      </c>
      <c r="GCI14" s="113" t="s">
        <v>5099</v>
      </c>
      <c r="GCJ14" s="113" t="s">
        <v>5100</v>
      </c>
      <c r="GCK14" s="113" t="s">
        <v>5101</v>
      </c>
      <c r="GCL14" s="113" t="s">
        <v>5102</v>
      </c>
      <c r="GCM14" s="113" t="s">
        <v>5103</v>
      </c>
      <c r="GCN14" s="113" t="s">
        <v>5104</v>
      </c>
      <c r="GCO14" s="113" t="s">
        <v>5105</v>
      </c>
      <c r="GCP14" s="113" t="s">
        <v>5106</v>
      </c>
      <c r="GCQ14" s="113" t="s">
        <v>5107</v>
      </c>
      <c r="GCR14" s="113" t="s">
        <v>5108</v>
      </c>
      <c r="GCS14" s="113" t="s">
        <v>5109</v>
      </c>
      <c r="GCT14" s="113" t="s">
        <v>5110</v>
      </c>
      <c r="GCU14" s="113" t="s">
        <v>5111</v>
      </c>
      <c r="GCV14" s="113" t="s">
        <v>5112</v>
      </c>
      <c r="GCW14" s="113" t="s">
        <v>5113</v>
      </c>
      <c r="GCX14" s="113" t="s">
        <v>5114</v>
      </c>
      <c r="GCY14" s="113" t="s">
        <v>5115</v>
      </c>
      <c r="GCZ14" s="113" t="s">
        <v>5116</v>
      </c>
      <c r="GDA14" s="113" t="s">
        <v>5117</v>
      </c>
      <c r="GDB14" s="113" t="s">
        <v>5118</v>
      </c>
      <c r="GDC14" s="113" t="s">
        <v>5119</v>
      </c>
      <c r="GDD14" s="113" t="s">
        <v>5120</v>
      </c>
      <c r="GDE14" s="113" t="s">
        <v>5121</v>
      </c>
      <c r="GDF14" s="113" t="s">
        <v>5122</v>
      </c>
      <c r="GDG14" s="113" t="s">
        <v>5123</v>
      </c>
      <c r="GDH14" s="113" t="s">
        <v>5124</v>
      </c>
      <c r="GDI14" s="113" t="s">
        <v>5125</v>
      </c>
      <c r="GDJ14" s="113" t="s">
        <v>5126</v>
      </c>
      <c r="GDK14" s="113" t="s">
        <v>5127</v>
      </c>
      <c r="GDL14" s="113" t="s">
        <v>5128</v>
      </c>
      <c r="GDM14" s="113" t="s">
        <v>5129</v>
      </c>
      <c r="GDN14" s="113" t="s">
        <v>5130</v>
      </c>
      <c r="GDO14" s="113" t="s">
        <v>5131</v>
      </c>
      <c r="GDP14" s="113" t="s">
        <v>5132</v>
      </c>
      <c r="GDQ14" s="113" t="s">
        <v>5133</v>
      </c>
      <c r="GDR14" s="113" t="s">
        <v>5134</v>
      </c>
      <c r="GDS14" s="113" t="s">
        <v>5135</v>
      </c>
      <c r="GDT14" s="113" t="s">
        <v>5136</v>
      </c>
      <c r="GDU14" s="113" t="s">
        <v>5137</v>
      </c>
      <c r="GDV14" s="113" t="s">
        <v>5138</v>
      </c>
      <c r="GDW14" s="113" t="s">
        <v>5139</v>
      </c>
      <c r="GDX14" s="113" t="s">
        <v>5140</v>
      </c>
      <c r="GDY14" s="113" t="s">
        <v>5141</v>
      </c>
      <c r="GDZ14" s="113" t="s">
        <v>5142</v>
      </c>
      <c r="GEA14" s="113" t="s">
        <v>5143</v>
      </c>
      <c r="GEB14" s="113" t="s">
        <v>5144</v>
      </c>
      <c r="GEC14" s="113" t="s">
        <v>5145</v>
      </c>
      <c r="GED14" s="113" t="s">
        <v>5146</v>
      </c>
      <c r="GEE14" s="113" t="s">
        <v>5147</v>
      </c>
      <c r="GEF14" s="113" t="s">
        <v>5148</v>
      </c>
      <c r="GEG14" s="113" t="s">
        <v>5149</v>
      </c>
      <c r="GEH14" s="113" t="s">
        <v>5150</v>
      </c>
      <c r="GEI14" s="113" t="s">
        <v>5151</v>
      </c>
      <c r="GEJ14" s="113" t="s">
        <v>5152</v>
      </c>
      <c r="GEK14" s="113" t="s">
        <v>5153</v>
      </c>
      <c r="GEL14" s="113" t="s">
        <v>5154</v>
      </c>
      <c r="GEM14" s="113" t="s">
        <v>5155</v>
      </c>
      <c r="GEN14" s="113" t="s">
        <v>5156</v>
      </c>
      <c r="GEO14" s="113" t="s">
        <v>5157</v>
      </c>
      <c r="GEP14" s="113" t="s">
        <v>5158</v>
      </c>
      <c r="GEQ14" s="113" t="s">
        <v>5159</v>
      </c>
      <c r="GER14" s="113" t="s">
        <v>5160</v>
      </c>
      <c r="GES14" s="113" t="s">
        <v>5161</v>
      </c>
      <c r="GET14" s="113" t="s">
        <v>5162</v>
      </c>
      <c r="GEU14" s="113" t="s">
        <v>5163</v>
      </c>
      <c r="GEV14" s="113" t="s">
        <v>5164</v>
      </c>
      <c r="GEW14" s="113" t="s">
        <v>5165</v>
      </c>
      <c r="GEX14" s="113" t="s">
        <v>5166</v>
      </c>
      <c r="GEY14" s="113" t="s">
        <v>5167</v>
      </c>
      <c r="GEZ14" s="113" t="s">
        <v>5168</v>
      </c>
      <c r="GFA14" s="113" t="s">
        <v>5169</v>
      </c>
      <c r="GFB14" s="113" t="s">
        <v>5170</v>
      </c>
      <c r="GFC14" s="113" t="s">
        <v>5171</v>
      </c>
      <c r="GFD14" s="113" t="s">
        <v>5172</v>
      </c>
      <c r="GFE14" s="113" t="s">
        <v>5173</v>
      </c>
      <c r="GFF14" s="113" t="s">
        <v>5174</v>
      </c>
      <c r="GFG14" s="113" t="s">
        <v>5175</v>
      </c>
      <c r="GFH14" s="113" t="s">
        <v>5176</v>
      </c>
      <c r="GFI14" s="113" t="s">
        <v>5177</v>
      </c>
      <c r="GFJ14" s="113" t="s">
        <v>5178</v>
      </c>
      <c r="GFK14" s="113" t="s">
        <v>5179</v>
      </c>
      <c r="GFL14" s="113" t="s">
        <v>5180</v>
      </c>
      <c r="GFM14" s="113" t="s">
        <v>5181</v>
      </c>
      <c r="GFN14" s="113" t="s">
        <v>5182</v>
      </c>
      <c r="GFO14" s="113" t="s">
        <v>5183</v>
      </c>
      <c r="GFP14" s="113" t="s">
        <v>5184</v>
      </c>
      <c r="GFQ14" s="113" t="s">
        <v>5185</v>
      </c>
      <c r="GFR14" s="113" t="s">
        <v>5186</v>
      </c>
      <c r="GFS14" s="113" t="s">
        <v>5187</v>
      </c>
      <c r="GFT14" s="113" t="s">
        <v>5188</v>
      </c>
      <c r="GFU14" s="113" t="s">
        <v>5189</v>
      </c>
      <c r="GFV14" s="113" t="s">
        <v>5190</v>
      </c>
      <c r="GFW14" s="113" t="s">
        <v>5191</v>
      </c>
      <c r="GFX14" s="113" t="s">
        <v>5192</v>
      </c>
      <c r="GFY14" s="113" t="s">
        <v>5193</v>
      </c>
      <c r="GFZ14" s="113" t="s">
        <v>5194</v>
      </c>
      <c r="GGA14" s="113" t="s">
        <v>5195</v>
      </c>
      <c r="GGB14" s="113" t="s">
        <v>5196</v>
      </c>
      <c r="GGC14" s="113" t="s">
        <v>5197</v>
      </c>
      <c r="GGD14" s="113" t="s">
        <v>5198</v>
      </c>
      <c r="GGE14" s="113" t="s">
        <v>5199</v>
      </c>
      <c r="GGF14" s="113" t="s">
        <v>5200</v>
      </c>
      <c r="GGG14" s="113" t="s">
        <v>5201</v>
      </c>
      <c r="GGH14" s="113" t="s">
        <v>5202</v>
      </c>
      <c r="GGI14" s="113" t="s">
        <v>5203</v>
      </c>
      <c r="GGJ14" s="113" t="s">
        <v>5204</v>
      </c>
      <c r="GGK14" s="113" t="s">
        <v>5205</v>
      </c>
      <c r="GGL14" s="113" t="s">
        <v>5206</v>
      </c>
      <c r="GGM14" s="113" t="s">
        <v>5207</v>
      </c>
      <c r="GGN14" s="113" t="s">
        <v>5208</v>
      </c>
      <c r="GGO14" s="113" t="s">
        <v>5209</v>
      </c>
      <c r="GGP14" s="113" t="s">
        <v>5210</v>
      </c>
      <c r="GGQ14" s="113" t="s">
        <v>5211</v>
      </c>
      <c r="GGR14" s="113" t="s">
        <v>5212</v>
      </c>
      <c r="GGS14" s="113" t="s">
        <v>5213</v>
      </c>
      <c r="GGT14" s="113" t="s">
        <v>5214</v>
      </c>
      <c r="GGU14" s="113" t="s">
        <v>5215</v>
      </c>
      <c r="GGV14" s="113" t="s">
        <v>5216</v>
      </c>
      <c r="GGW14" s="113" t="s">
        <v>5217</v>
      </c>
      <c r="GGX14" s="113" t="s">
        <v>5218</v>
      </c>
      <c r="GGY14" s="113" t="s">
        <v>5219</v>
      </c>
      <c r="GGZ14" s="113" t="s">
        <v>5220</v>
      </c>
      <c r="GHA14" s="113" t="s">
        <v>5221</v>
      </c>
      <c r="GHB14" s="113" t="s">
        <v>5222</v>
      </c>
      <c r="GHC14" s="113" t="s">
        <v>5223</v>
      </c>
      <c r="GHD14" s="113" t="s">
        <v>5224</v>
      </c>
      <c r="GHE14" s="113" t="s">
        <v>5225</v>
      </c>
      <c r="GHF14" s="113" t="s">
        <v>5226</v>
      </c>
      <c r="GHG14" s="113" t="s">
        <v>5227</v>
      </c>
      <c r="GHH14" s="113" t="s">
        <v>5228</v>
      </c>
      <c r="GHI14" s="113" t="s">
        <v>5229</v>
      </c>
      <c r="GHJ14" s="113" t="s">
        <v>5230</v>
      </c>
      <c r="GHK14" s="113" t="s">
        <v>5231</v>
      </c>
      <c r="GHL14" s="113" t="s">
        <v>5232</v>
      </c>
      <c r="GHM14" s="113" t="s">
        <v>5233</v>
      </c>
      <c r="GHN14" s="113" t="s">
        <v>5234</v>
      </c>
      <c r="GHO14" s="113" t="s">
        <v>5235</v>
      </c>
      <c r="GHP14" s="113" t="s">
        <v>5236</v>
      </c>
      <c r="GHQ14" s="113" t="s">
        <v>5237</v>
      </c>
      <c r="GHR14" s="113" t="s">
        <v>5238</v>
      </c>
      <c r="GHS14" s="113" t="s">
        <v>5239</v>
      </c>
      <c r="GHT14" s="113" t="s">
        <v>5240</v>
      </c>
      <c r="GHU14" s="113" t="s">
        <v>5241</v>
      </c>
      <c r="GHV14" s="113" t="s">
        <v>5242</v>
      </c>
      <c r="GHW14" s="113" t="s">
        <v>5243</v>
      </c>
      <c r="GHX14" s="113" t="s">
        <v>5244</v>
      </c>
      <c r="GHY14" s="113" t="s">
        <v>5245</v>
      </c>
      <c r="GHZ14" s="113" t="s">
        <v>5246</v>
      </c>
      <c r="GIA14" s="113" t="s">
        <v>5247</v>
      </c>
      <c r="GIB14" s="113" t="s">
        <v>5248</v>
      </c>
      <c r="GIC14" s="113" t="s">
        <v>5249</v>
      </c>
      <c r="GID14" s="113" t="s">
        <v>5250</v>
      </c>
      <c r="GIE14" s="113" t="s">
        <v>5251</v>
      </c>
      <c r="GIF14" s="113" t="s">
        <v>5252</v>
      </c>
      <c r="GIG14" s="113" t="s">
        <v>5253</v>
      </c>
      <c r="GIH14" s="113" t="s">
        <v>5254</v>
      </c>
      <c r="GII14" s="113" t="s">
        <v>5255</v>
      </c>
      <c r="GIJ14" s="113" t="s">
        <v>5256</v>
      </c>
      <c r="GIK14" s="113" t="s">
        <v>5257</v>
      </c>
      <c r="GIL14" s="113" t="s">
        <v>5258</v>
      </c>
      <c r="GIM14" s="113" t="s">
        <v>5259</v>
      </c>
      <c r="GIN14" s="113" t="s">
        <v>5260</v>
      </c>
      <c r="GIO14" s="113" t="s">
        <v>5261</v>
      </c>
      <c r="GIP14" s="113" t="s">
        <v>5262</v>
      </c>
      <c r="GIQ14" s="113" t="s">
        <v>5263</v>
      </c>
      <c r="GIR14" s="113" t="s">
        <v>5264</v>
      </c>
      <c r="GIS14" s="113" t="s">
        <v>5265</v>
      </c>
      <c r="GIT14" s="113" t="s">
        <v>5266</v>
      </c>
      <c r="GIU14" s="113" t="s">
        <v>5267</v>
      </c>
      <c r="GIV14" s="113" t="s">
        <v>5268</v>
      </c>
      <c r="GIW14" s="113" t="s">
        <v>5269</v>
      </c>
      <c r="GIX14" s="113" t="s">
        <v>5270</v>
      </c>
      <c r="GIY14" s="113" t="s">
        <v>5271</v>
      </c>
      <c r="GIZ14" s="113" t="s">
        <v>5272</v>
      </c>
      <c r="GJA14" s="113" t="s">
        <v>5273</v>
      </c>
      <c r="GJB14" s="113" t="s">
        <v>5274</v>
      </c>
      <c r="GJC14" s="113" t="s">
        <v>5275</v>
      </c>
      <c r="GJD14" s="113" t="s">
        <v>5276</v>
      </c>
      <c r="GJE14" s="113" t="s">
        <v>5277</v>
      </c>
      <c r="GJF14" s="113" t="s">
        <v>5278</v>
      </c>
      <c r="GJG14" s="113" t="s">
        <v>5279</v>
      </c>
      <c r="GJH14" s="113" t="s">
        <v>5280</v>
      </c>
      <c r="GJI14" s="113" t="s">
        <v>5281</v>
      </c>
      <c r="GJJ14" s="113" t="s">
        <v>5282</v>
      </c>
      <c r="GJK14" s="113" t="s">
        <v>5283</v>
      </c>
      <c r="GJL14" s="113" t="s">
        <v>5284</v>
      </c>
      <c r="GJM14" s="113" t="s">
        <v>5285</v>
      </c>
      <c r="GJN14" s="113" t="s">
        <v>5286</v>
      </c>
      <c r="GJO14" s="113" t="s">
        <v>5287</v>
      </c>
      <c r="GJP14" s="113" t="s">
        <v>5288</v>
      </c>
      <c r="GJQ14" s="113" t="s">
        <v>5289</v>
      </c>
      <c r="GJR14" s="113" t="s">
        <v>5290</v>
      </c>
      <c r="GJS14" s="113" t="s">
        <v>5291</v>
      </c>
      <c r="GJT14" s="113" t="s">
        <v>5292</v>
      </c>
      <c r="GJU14" s="113" t="s">
        <v>5293</v>
      </c>
      <c r="GJV14" s="113" t="s">
        <v>5294</v>
      </c>
      <c r="GJW14" s="113" t="s">
        <v>5295</v>
      </c>
      <c r="GJX14" s="113" t="s">
        <v>5296</v>
      </c>
      <c r="GJY14" s="113" t="s">
        <v>5297</v>
      </c>
      <c r="GJZ14" s="113" t="s">
        <v>5298</v>
      </c>
      <c r="GKA14" s="113" t="s">
        <v>5299</v>
      </c>
      <c r="GKB14" s="113" t="s">
        <v>5300</v>
      </c>
      <c r="GKC14" s="113" t="s">
        <v>5301</v>
      </c>
      <c r="GKD14" s="113" t="s">
        <v>5302</v>
      </c>
      <c r="GKE14" s="113" t="s">
        <v>5303</v>
      </c>
      <c r="GKF14" s="113" t="s">
        <v>5304</v>
      </c>
      <c r="GKG14" s="113" t="s">
        <v>5305</v>
      </c>
      <c r="GKH14" s="113" t="s">
        <v>5306</v>
      </c>
      <c r="GKI14" s="113" t="s">
        <v>5307</v>
      </c>
      <c r="GKJ14" s="113" t="s">
        <v>5308</v>
      </c>
      <c r="GKK14" s="113" t="s">
        <v>5309</v>
      </c>
      <c r="GKL14" s="113" t="s">
        <v>5310</v>
      </c>
      <c r="GKM14" s="113" t="s">
        <v>5311</v>
      </c>
      <c r="GKN14" s="113" t="s">
        <v>5312</v>
      </c>
      <c r="GKO14" s="113" t="s">
        <v>5313</v>
      </c>
      <c r="GKP14" s="113" t="s">
        <v>5314</v>
      </c>
      <c r="GKQ14" s="113" t="s">
        <v>5315</v>
      </c>
      <c r="GKR14" s="113" t="s">
        <v>5316</v>
      </c>
      <c r="GKS14" s="113" t="s">
        <v>5317</v>
      </c>
      <c r="GKT14" s="113" t="s">
        <v>5318</v>
      </c>
      <c r="GKU14" s="113" t="s">
        <v>5319</v>
      </c>
      <c r="GKV14" s="113" t="s">
        <v>5320</v>
      </c>
      <c r="GKW14" s="113" t="s">
        <v>5321</v>
      </c>
      <c r="GKX14" s="113" t="s">
        <v>5322</v>
      </c>
      <c r="GKY14" s="113" t="s">
        <v>5323</v>
      </c>
      <c r="GKZ14" s="113" t="s">
        <v>5324</v>
      </c>
      <c r="GLA14" s="113" t="s">
        <v>5325</v>
      </c>
      <c r="GLB14" s="113" t="s">
        <v>5326</v>
      </c>
      <c r="GLC14" s="113" t="s">
        <v>5327</v>
      </c>
      <c r="GLD14" s="113" t="s">
        <v>5328</v>
      </c>
      <c r="GLE14" s="113" t="s">
        <v>5329</v>
      </c>
      <c r="GLF14" s="113" t="s">
        <v>5330</v>
      </c>
      <c r="GLG14" s="113" t="s">
        <v>5331</v>
      </c>
      <c r="GLH14" s="113" t="s">
        <v>5332</v>
      </c>
      <c r="GLI14" s="113" t="s">
        <v>5333</v>
      </c>
      <c r="GLJ14" s="113" t="s">
        <v>5334</v>
      </c>
      <c r="GLK14" s="113" t="s">
        <v>5335</v>
      </c>
      <c r="GLL14" s="113" t="s">
        <v>5336</v>
      </c>
      <c r="GLM14" s="113" t="s">
        <v>5337</v>
      </c>
      <c r="GLN14" s="113" t="s">
        <v>5338</v>
      </c>
      <c r="GLO14" s="113" t="s">
        <v>5339</v>
      </c>
      <c r="GLP14" s="113" t="s">
        <v>5340</v>
      </c>
      <c r="GLQ14" s="113" t="s">
        <v>5341</v>
      </c>
      <c r="GLR14" s="113" t="s">
        <v>5342</v>
      </c>
      <c r="GLS14" s="113" t="s">
        <v>5343</v>
      </c>
      <c r="GLT14" s="113" t="s">
        <v>5344</v>
      </c>
      <c r="GLU14" s="113" t="s">
        <v>5345</v>
      </c>
      <c r="GLV14" s="113" t="s">
        <v>5346</v>
      </c>
      <c r="GLW14" s="113" t="s">
        <v>5347</v>
      </c>
      <c r="GLX14" s="113" t="s">
        <v>5348</v>
      </c>
      <c r="GLY14" s="113" t="s">
        <v>5349</v>
      </c>
      <c r="GLZ14" s="113" t="s">
        <v>5350</v>
      </c>
      <c r="GMA14" s="113" t="s">
        <v>5351</v>
      </c>
      <c r="GMB14" s="113" t="s">
        <v>5352</v>
      </c>
      <c r="GMC14" s="113" t="s">
        <v>5353</v>
      </c>
      <c r="GMD14" s="113" t="s">
        <v>5354</v>
      </c>
      <c r="GME14" s="113" t="s">
        <v>5355</v>
      </c>
      <c r="GMF14" s="113" t="s">
        <v>5356</v>
      </c>
      <c r="GMG14" s="113" t="s">
        <v>5357</v>
      </c>
      <c r="GMH14" s="113" t="s">
        <v>5358</v>
      </c>
      <c r="GMI14" s="113" t="s">
        <v>5359</v>
      </c>
      <c r="GMJ14" s="113" t="s">
        <v>5360</v>
      </c>
      <c r="GMK14" s="113" t="s">
        <v>5361</v>
      </c>
      <c r="GML14" s="113" t="s">
        <v>5362</v>
      </c>
      <c r="GMM14" s="113" t="s">
        <v>5363</v>
      </c>
      <c r="GMN14" s="113" t="s">
        <v>5364</v>
      </c>
      <c r="GMO14" s="113" t="s">
        <v>5365</v>
      </c>
      <c r="GMP14" s="113" t="s">
        <v>5366</v>
      </c>
      <c r="GMQ14" s="113" t="s">
        <v>5367</v>
      </c>
      <c r="GMR14" s="113" t="s">
        <v>5368</v>
      </c>
      <c r="GMS14" s="113" t="s">
        <v>5369</v>
      </c>
      <c r="GMT14" s="113" t="s">
        <v>5370</v>
      </c>
      <c r="GMU14" s="113" t="s">
        <v>5371</v>
      </c>
      <c r="GMV14" s="113" t="s">
        <v>5372</v>
      </c>
      <c r="GMW14" s="113" t="s">
        <v>5373</v>
      </c>
      <c r="GMX14" s="113" t="s">
        <v>5374</v>
      </c>
      <c r="GMY14" s="113" t="s">
        <v>5375</v>
      </c>
      <c r="GMZ14" s="113" t="s">
        <v>5376</v>
      </c>
      <c r="GNA14" s="113" t="s">
        <v>5377</v>
      </c>
      <c r="GNB14" s="113" t="s">
        <v>5378</v>
      </c>
      <c r="GNC14" s="113" t="s">
        <v>5379</v>
      </c>
      <c r="GND14" s="113" t="s">
        <v>5380</v>
      </c>
      <c r="GNE14" s="113" t="s">
        <v>5381</v>
      </c>
      <c r="GNF14" s="113" t="s">
        <v>5382</v>
      </c>
      <c r="GNG14" s="113" t="s">
        <v>5383</v>
      </c>
      <c r="GNH14" s="113" t="s">
        <v>5384</v>
      </c>
      <c r="GNI14" s="113" t="s">
        <v>5385</v>
      </c>
      <c r="GNJ14" s="113" t="s">
        <v>5386</v>
      </c>
      <c r="GNK14" s="113" t="s">
        <v>5387</v>
      </c>
      <c r="GNL14" s="113" t="s">
        <v>5388</v>
      </c>
      <c r="GNM14" s="113" t="s">
        <v>5389</v>
      </c>
      <c r="GNN14" s="113" t="s">
        <v>5390</v>
      </c>
      <c r="GNO14" s="113" t="s">
        <v>5391</v>
      </c>
      <c r="GNP14" s="113" t="s">
        <v>5392</v>
      </c>
      <c r="GNQ14" s="113" t="s">
        <v>5393</v>
      </c>
      <c r="GNR14" s="113" t="s">
        <v>5394</v>
      </c>
      <c r="GNS14" s="113" t="s">
        <v>5395</v>
      </c>
      <c r="GNT14" s="113" t="s">
        <v>5396</v>
      </c>
      <c r="GNU14" s="113" t="s">
        <v>5397</v>
      </c>
      <c r="GNV14" s="113" t="s">
        <v>5398</v>
      </c>
      <c r="GNW14" s="113" t="s">
        <v>5399</v>
      </c>
      <c r="GNX14" s="113" t="s">
        <v>5400</v>
      </c>
      <c r="GNY14" s="113" t="s">
        <v>5401</v>
      </c>
      <c r="GNZ14" s="113" t="s">
        <v>5402</v>
      </c>
      <c r="GOA14" s="113" t="s">
        <v>5403</v>
      </c>
      <c r="GOB14" s="113" t="s">
        <v>5404</v>
      </c>
      <c r="GOC14" s="113" t="s">
        <v>5405</v>
      </c>
      <c r="GOD14" s="113" t="s">
        <v>5406</v>
      </c>
      <c r="GOE14" s="113" t="s">
        <v>5407</v>
      </c>
      <c r="GOF14" s="113" t="s">
        <v>5408</v>
      </c>
      <c r="GOG14" s="113" t="s">
        <v>5409</v>
      </c>
      <c r="GOH14" s="113" t="s">
        <v>5410</v>
      </c>
      <c r="GOI14" s="113" t="s">
        <v>5411</v>
      </c>
      <c r="GOJ14" s="113" t="s">
        <v>5412</v>
      </c>
      <c r="GOK14" s="113" t="s">
        <v>5413</v>
      </c>
      <c r="GOL14" s="113" t="s">
        <v>5414</v>
      </c>
      <c r="GOM14" s="113" t="s">
        <v>5415</v>
      </c>
      <c r="GON14" s="113" t="s">
        <v>5416</v>
      </c>
      <c r="GOO14" s="113" t="s">
        <v>5417</v>
      </c>
      <c r="GOP14" s="113" t="s">
        <v>5418</v>
      </c>
      <c r="GOQ14" s="113" t="s">
        <v>5419</v>
      </c>
      <c r="GOR14" s="113" t="s">
        <v>5420</v>
      </c>
      <c r="GOS14" s="113" t="s">
        <v>5421</v>
      </c>
      <c r="GOT14" s="113" t="s">
        <v>5422</v>
      </c>
      <c r="GOU14" s="113" t="s">
        <v>5423</v>
      </c>
      <c r="GOV14" s="113" t="s">
        <v>5424</v>
      </c>
      <c r="GOW14" s="113" t="s">
        <v>5425</v>
      </c>
      <c r="GOX14" s="113" t="s">
        <v>5426</v>
      </c>
      <c r="GOY14" s="113" t="s">
        <v>5427</v>
      </c>
      <c r="GOZ14" s="113" t="s">
        <v>5428</v>
      </c>
      <c r="GPA14" s="113" t="s">
        <v>5429</v>
      </c>
      <c r="GPB14" s="113" t="s">
        <v>5430</v>
      </c>
      <c r="GPC14" s="113" t="s">
        <v>5431</v>
      </c>
      <c r="GPD14" s="113" t="s">
        <v>5432</v>
      </c>
      <c r="GPE14" s="113" t="s">
        <v>5433</v>
      </c>
      <c r="GPF14" s="113" t="s">
        <v>5434</v>
      </c>
      <c r="GPG14" s="113" t="s">
        <v>5435</v>
      </c>
      <c r="GPH14" s="113" t="s">
        <v>5436</v>
      </c>
      <c r="GPI14" s="113" t="s">
        <v>5437</v>
      </c>
      <c r="GPJ14" s="113" t="s">
        <v>5438</v>
      </c>
      <c r="GPK14" s="113" t="s">
        <v>5439</v>
      </c>
      <c r="GPL14" s="113" t="s">
        <v>5440</v>
      </c>
      <c r="GPM14" s="113" t="s">
        <v>5441</v>
      </c>
      <c r="GPN14" s="113" t="s">
        <v>5442</v>
      </c>
      <c r="GPO14" s="113" t="s">
        <v>5443</v>
      </c>
      <c r="GPP14" s="113" t="s">
        <v>5444</v>
      </c>
      <c r="GPQ14" s="113" t="s">
        <v>5445</v>
      </c>
      <c r="GPR14" s="113" t="s">
        <v>5446</v>
      </c>
      <c r="GPS14" s="113" t="s">
        <v>5447</v>
      </c>
      <c r="GPT14" s="113" t="s">
        <v>5448</v>
      </c>
      <c r="GPU14" s="113" t="s">
        <v>5449</v>
      </c>
      <c r="GPV14" s="113" t="s">
        <v>5450</v>
      </c>
      <c r="GPW14" s="113" t="s">
        <v>5451</v>
      </c>
      <c r="GPX14" s="113" t="s">
        <v>5452</v>
      </c>
      <c r="GPY14" s="113" t="s">
        <v>5453</v>
      </c>
      <c r="GPZ14" s="113" t="s">
        <v>5454</v>
      </c>
      <c r="GQA14" s="113" t="s">
        <v>5455</v>
      </c>
      <c r="GQB14" s="113" t="s">
        <v>5456</v>
      </c>
      <c r="GQC14" s="113" t="s">
        <v>5457</v>
      </c>
      <c r="GQD14" s="113" t="s">
        <v>5458</v>
      </c>
      <c r="GQE14" s="113" t="s">
        <v>5459</v>
      </c>
      <c r="GQF14" s="113" t="s">
        <v>5460</v>
      </c>
      <c r="GQG14" s="113" t="s">
        <v>5461</v>
      </c>
      <c r="GQH14" s="113" t="s">
        <v>5462</v>
      </c>
      <c r="GQI14" s="113" t="s">
        <v>5463</v>
      </c>
      <c r="GQJ14" s="113" t="s">
        <v>5464</v>
      </c>
      <c r="GQK14" s="113" t="s">
        <v>5465</v>
      </c>
      <c r="GQL14" s="113" t="s">
        <v>5466</v>
      </c>
      <c r="GQM14" s="113" t="s">
        <v>5467</v>
      </c>
      <c r="GQN14" s="113" t="s">
        <v>5468</v>
      </c>
      <c r="GQO14" s="113" t="s">
        <v>5469</v>
      </c>
      <c r="GQP14" s="113" t="s">
        <v>5470</v>
      </c>
      <c r="GQQ14" s="113" t="s">
        <v>5471</v>
      </c>
      <c r="GQR14" s="113" t="s">
        <v>5472</v>
      </c>
      <c r="GQS14" s="113" t="s">
        <v>5473</v>
      </c>
      <c r="GQT14" s="113" t="s">
        <v>5474</v>
      </c>
      <c r="GQU14" s="113" t="s">
        <v>5475</v>
      </c>
      <c r="GQV14" s="113" t="s">
        <v>5476</v>
      </c>
      <c r="GQW14" s="113" t="s">
        <v>5477</v>
      </c>
      <c r="GQX14" s="113" t="s">
        <v>5478</v>
      </c>
      <c r="GQY14" s="113" t="s">
        <v>5479</v>
      </c>
      <c r="GQZ14" s="113" t="s">
        <v>5480</v>
      </c>
      <c r="GRA14" s="113" t="s">
        <v>5481</v>
      </c>
      <c r="GRB14" s="113" t="s">
        <v>5482</v>
      </c>
      <c r="GRC14" s="113" t="s">
        <v>5483</v>
      </c>
      <c r="GRD14" s="113" t="s">
        <v>5484</v>
      </c>
      <c r="GRE14" s="113" t="s">
        <v>5485</v>
      </c>
      <c r="GRF14" s="113" t="s">
        <v>5486</v>
      </c>
      <c r="GRG14" s="113" t="s">
        <v>5487</v>
      </c>
      <c r="GRH14" s="113" t="s">
        <v>5488</v>
      </c>
      <c r="GRI14" s="113" t="s">
        <v>5489</v>
      </c>
      <c r="GRJ14" s="113" t="s">
        <v>5490</v>
      </c>
      <c r="GRK14" s="113" t="s">
        <v>5491</v>
      </c>
      <c r="GRL14" s="113" t="s">
        <v>5492</v>
      </c>
      <c r="GRM14" s="113" t="s">
        <v>5493</v>
      </c>
      <c r="GRN14" s="113" t="s">
        <v>5494</v>
      </c>
      <c r="GRO14" s="113" t="s">
        <v>5495</v>
      </c>
      <c r="GRP14" s="113" t="s">
        <v>5496</v>
      </c>
      <c r="GRQ14" s="113" t="s">
        <v>5497</v>
      </c>
      <c r="GRR14" s="113" t="s">
        <v>5498</v>
      </c>
      <c r="GRS14" s="113" t="s">
        <v>5499</v>
      </c>
      <c r="GRT14" s="113" t="s">
        <v>5500</v>
      </c>
      <c r="GRU14" s="113" t="s">
        <v>5501</v>
      </c>
      <c r="GRV14" s="113" t="s">
        <v>5502</v>
      </c>
      <c r="GRW14" s="113" t="s">
        <v>5503</v>
      </c>
      <c r="GRX14" s="113" t="s">
        <v>5504</v>
      </c>
      <c r="GRY14" s="113" t="s">
        <v>5505</v>
      </c>
      <c r="GRZ14" s="113" t="s">
        <v>5506</v>
      </c>
      <c r="GSA14" s="113" t="s">
        <v>5507</v>
      </c>
      <c r="GSB14" s="113" t="s">
        <v>5508</v>
      </c>
      <c r="GSC14" s="113" t="s">
        <v>5509</v>
      </c>
      <c r="GSD14" s="113" t="s">
        <v>5510</v>
      </c>
      <c r="GSE14" s="113" t="s">
        <v>5511</v>
      </c>
      <c r="GSF14" s="113" t="s">
        <v>5512</v>
      </c>
      <c r="GSG14" s="113" t="s">
        <v>5513</v>
      </c>
      <c r="GSH14" s="113" t="s">
        <v>5514</v>
      </c>
      <c r="GSI14" s="113" t="s">
        <v>5515</v>
      </c>
      <c r="GSJ14" s="113" t="s">
        <v>5516</v>
      </c>
      <c r="GSK14" s="113" t="s">
        <v>5517</v>
      </c>
      <c r="GSL14" s="113" t="s">
        <v>5518</v>
      </c>
      <c r="GSM14" s="113" t="s">
        <v>5519</v>
      </c>
      <c r="GSN14" s="113" t="s">
        <v>5520</v>
      </c>
      <c r="GSO14" s="113" t="s">
        <v>5521</v>
      </c>
      <c r="GSP14" s="113" t="s">
        <v>5522</v>
      </c>
      <c r="GSQ14" s="113" t="s">
        <v>5523</v>
      </c>
      <c r="GSR14" s="113" t="s">
        <v>5524</v>
      </c>
      <c r="GSS14" s="113" t="s">
        <v>5525</v>
      </c>
      <c r="GST14" s="113" t="s">
        <v>5526</v>
      </c>
      <c r="GSU14" s="113" t="s">
        <v>5527</v>
      </c>
      <c r="GSV14" s="113" t="s">
        <v>5528</v>
      </c>
      <c r="GSW14" s="113" t="s">
        <v>5529</v>
      </c>
      <c r="GSX14" s="113" t="s">
        <v>5530</v>
      </c>
      <c r="GSY14" s="113" t="s">
        <v>5531</v>
      </c>
      <c r="GSZ14" s="113" t="s">
        <v>5532</v>
      </c>
      <c r="GTA14" s="113" t="s">
        <v>5533</v>
      </c>
      <c r="GTB14" s="113" t="s">
        <v>5534</v>
      </c>
      <c r="GTC14" s="113" t="s">
        <v>5535</v>
      </c>
      <c r="GTD14" s="113" t="s">
        <v>5536</v>
      </c>
      <c r="GTE14" s="113" t="s">
        <v>5537</v>
      </c>
      <c r="GTF14" s="113" t="s">
        <v>5538</v>
      </c>
      <c r="GTG14" s="113" t="s">
        <v>5539</v>
      </c>
      <c r="GTH14" s="113" t="s">
        <v>5540</v>
      </c>
      <c r="GTI14" s="113" t="s">
        <v>5541</v>
      </c>
      <c r="GTJ14" s="113" t="s">
        <v>5542</v>
      </c>
      <c r="GTK14" s="113" t="s">
        <v>5543</v>
      </c>
      <c r="GTL14" s="113" t="s">
        <v>5544</v>
      </c>
      <c r="GTM14" s="113" t="s">
        <v>5545</v>
      </c>
      <c r="GTN14" s="113" t="s">
        <v>5546</v>
      </c>
      <c r="GTO14" s="113" t="s">
        <v>5547</v>
      </c>
      <c r="GTP14" s="113" t="s">
        <v>5548</v>
      </c>
      <c r="GTQ14" s="113" t="s">
        <v>5549</v>
      </c>
      <c r="GTR14" s="113" t="s">
        <v>5550</v>
      </c>
      <c r="GTS14" s="113" t="s">
        <v>5551</v>
      </c>
      <c r="GTT14" s="113" t="s">
        <v>5552</v>
      </c>
      <c r="GTU14" s="113" t="s">
        <v>5553</v>
      </c>
      <c r="GTV14" s="113" t="s">
        <v>5554</v>
      </c>
      <c r="GTW14" s="113" t="s">
        <v>5555</v>
      </c>
      <c r="GTX14" s="113" t="s">
        <v>5556</v>
      </c>
      <c r="GTY14" s="113" t="s">
        <v>5557</v>
      </c>
      <c r="GTZ14" s="113" t="s">
        <v>5558</v>
      </c>
      <c r="GUA14" s="113" t="s">
        <v>5559</v>
      </c>
      <c r="GUB14" s="113" t="s">
        <v>5560</v>
      </c>
      <c r="GUC14" s="113" t="s">
        <v>5561</v>
      </c>
      <c r="GUD14" s="113" t="s">
        <v>5562</v>
      </c>
      <c r="GUE14" s="113" t="s">
        <v>5563</v>
      </c>
      <c r="GUF14" s="113" t="s">
        <v>5564</v>
      </c>
      <c r="GUG14" s="113" t="s">
        <v>5565</v>
      </c>
      <c r="GUH14" s="113" t="s">
        <v>5566</v>
      </c>
      <c r="GUI14" s="113" t="s">
        <v>5567</v>
      </c>
      <c r="GUJ14" s="113" t="s">
        <v>5568</v>
      </c>
      <c r="GUK14" s="113" t="s">
        <v>5569</v>
      </c>
      <c r="GUL14" s="113" t="s">
        <v>5570</v>
      </c>
      <c r="GUM14" s="113" t="s">
        <v>5571</v>
      </c>
      <c r="GUN14" s="113" t="s">
        <v>5572</v>
      </c>
      <c r="GUO14" s="113" t="s">
        <v>5573</v>
      </c>
      <c r="GUP14" s="113" t="s">
        <v>5574</v>
      </c>
      <c r="GUQ14" s="113" t="s">
        <v>5575</v>
      </c>
      <c r="GUR14" s="113" t="s">
        <v>5576</v>
      </c>
      <c r="GUS14" s="113" t="s">
        <v>5577</v>
      </c>
      <c r="GUT14" s="113" t="s">
        <v>5578</v>
      </c>
      <c r="GUU14" s="113" t="s">
        <v>5579</v>
      </c>
      <c r="GUV14" s="113" t="s">
        <v>5580</v>
      </c>
      <c r="GUW14" s="113" t="s">
        <v>5581</v>
      </c>
      <c r="GUX14" s="113" t="s">
        <v>5582</v>
      </c>
      <c r="GUY14" s="113" t="s">
        <v>5583</v>
      </c>
      <c r="GUZ14" s="113" t="s">
        <v>5584</v>
      </c>
      <c r="GVA14" s="113" t="s">
        <v>5585</v>
      </c>
      <c r="GVB14" s="113" t="s">
        <v>5586</v>
      </c>
      <c r="GVC14" s="113" t="s">
        <v>5587</v>
      </c>
      <c r="GVD14" s="113" t="s">
        <v>5588</v>
      </c>
      <c r="GVE14" s="113" t="s">
        <v>5589</v>
      </c>
      <c r="GVF14" s="113" t="s">
        <v>5590</v>
      </c>
      <c r="GVG14" s="113" t="s">
        <v>5591</v>
      </c>
      <c r="GVH14" s="113" t="s">
        <v>5592</v>
      </c>
      <c r="GVI14" s="113" t="s">
        <v>5593</v>
      </c>
      <c r="GVJ14" s="113" t="s">
        <v>5594</v>
      </c>
      <c r="GVK14" s="113" t="s">
        <v>5595</v>
      </c>
      <c r="GVL14" s="113" t="s">
        <v>5596</v>
      </c>
      <c r="GVM14" s="113" t="s">
        <v>5597</v>
      </c>
      <c r="GVN14" s="113" t="s">
        <v>5598</v>
      </c>
      <c r="GVO14" s="113" t="s">
        <v>5599</v>
      </c>
      <c r="GVP14" s="113" t="s">
        <v>5600</v>
      </c>
      <c r="GVQ14" s="113" t="s">
        <v>5601</v>
      </c>
      <c r="GVR14" s="113" t="s">
        <v>5602</v>
      </c>
      <c r="GVS14" s="113" t="s">
        <v>5603</v>
      </c>
      <c r="GVT14" s="113" t="s">
        <v>5604</v>
      </c>
      <c r="GVU14" s="113" t="s">
        <v>5605</v>
      </c>
      <c r="GVV14" s="113" t="s">
        <v>5606</v>
      </c>
      <c r="GVW14" s="113" t="s">
        <v>5607</v>
      </c>
      <c r="GVX14" s="113" t="s">
        <v>5608</v>
      </c>
      <c r="GVY14" s="113" t="s">
        <v>5609</v>
      </c>
      <c r="GVZ14" s="113" t="s">
        <v>5610</v>
      </c>
      <c r="GWA14" s="113" t="s">
        <v>5611</v>
      </c>
      <c r="GWB14" s="113" t="s">
        <v>5612</v>
      </c>
      <c r="GWC14" s="113" t="s">
        <v>5613</v>
      </c>
      <c r="GWD14" s="113" t="s">
        <v>5614</v>
      </c>
      <c r="GWE14" s="113" t="s">
        <v>5615</v>
      </c>
      <c r="GWF14" s="113" t="s">
        <v>5616</v>
      </c>
      <c r="GWG14" s="113" t="s">
        <v>5617</v>
      </c>
      <c r="GWH14" s="113" t="s">
        <v>5618</v>
      </c>
      <c r="GWI14" s="113" t="s">
        <v>5619</v>
      </c>
      <c r="GWJ14" s="113" t="s">
        <v>5620</v>
      </c>
      <c r="GWK14" s="113" t="s">
        <v>5621</v>
      </c>
      <c r="GWL14" s="113" t="s">
        <v>5622</v>
      </c>
      <c r="GWM14" s="113" t="s">
        <v>5623</v>
      </c>
      <c r="GWN14" s="113" t="s">
        <v>5624</v>
      </c>
      <c r="GWO14" s="113" t="s">
        <v>5625</v>
      </c>
      <c r="GWP14" s="113" t="s">
        <v>5626</v>
      </c>
      <c r="GWQ14" s="113" t="s">
        <v>5627</v>
      </c>
      <c r="GWR14" s="113" t="s">
        <v>5628</v>
      </c>
      <c r="GWS14" s="113" t="s">
        <v>5629</v>
      </c>
      <c r="GWT14" s="113" t="s">
        <v>5630</v>
      </c>
      <c r="GWU14" s="113" t="s">
        <v>5631</v>
      </c>
      <c r="GWV14" s="113" t="s">
        <v>5632</v>
      </c>
      <c r="GWW14" s="113" t="s">
        <v>5633</v>
      </c>
      <c r="GWX14" s="113" t="s">
        <v>5634</v>
      </c>
      <c r="GWY14" s="113" t="s">
        <v>5635</v>
      </c>
      <c r="GWZ14" s="113" t="s">
        <v>5636</v>
      </c>
      <c r="GXA14" s="113" t="s">
        <v>5637</v>
      </c>
      <c r="GXB14" s="113" t="s">
        <v>5638</v>
      </c>
      <c r="GXC14" s="113" t="s">
        <v>5639</v>
      </c>
      <c r="GXD14" s="113" t="s">
        <v>5640</v>
      </c>
      <c r="GXE14" s="113" t="s">
        <v>5641</v>
      </c>
      <c r="GXF14" s="113" t="s">
        <v>5642</v>
      </c>
      <c r="GXG14" s="113" t="s">
        <v>5643</v>
      </c>
      <c r="GXH14" s="113" t="s">
        <v>5644</v>
      </c>
      <c r="GXI14" s="113" t="s">
        <v>5645</v>
      </c>
      <c r="GXJ14" s="113" t="s">
        <v>5646</v>
      </c>
      <c r="GXK14" s="113" t="s">
        <v>5647</v>
      </c>
      <c r="GXL14" s="113" t="s">
        <v>5648</v>
      </c>
      <c r="GXM14" s="113" t="s">
        <v>5649</v>
      </c>
      <c r="GXN14" s="113" t="s">
        <v>5650</v>
      </c>
      <c r="GXO14" s="113" t="s">
        <v>5651</v>
      </c>
      <c r="GXP14" s="113" t="s">
        <v>5652</v>
      </c>
      <c r="GXQ14" s="113" t="s">
        <v>5653</v>
      </c>
      <c r="GXR14" s="113" t="s">
        <v>5654</v>
      </c>
      <c r="GXS14" s="113" t="s">
        <v>5655</v>
      </c>
      <c r="GXT14" s="113" t="s">
        <v>5656</v>
      </c>
      <c r="GXU14" s="113" t="s">
        <v>5657</v>
      </c>
      <c r="GXV14" s="113" t="s">
        <v>5658</v>
      </c>
      <c r="GXW14" s="113" t="s">
        <v>5659</v>
      </c>
      <c r="GXX14" s="113" t="s">
        <v>5660</v>
      </c>
      <c r="GXY14" s="113" t="s">
        <v>5661</v>
      </c>
      <c r="GXZ14" s="113" t="s">
        <v>5662</v>
      </c>
      <c r="GYA14" s="113" t="s">
        <v>5663</v>
      </c>
      <c r="GYB14" s="113" t="s">
        <v>5664</v>
      </c>
      <c r="GYC14" s="113" t="s">
        <v>5665</v>
      </c>
      <c r="GYD14" s="113" t="s">
        <v>5666</v>
      </c>
      <c r="GYE14" s="113" t="s">
        <v>5667</v>
      </c>
      <c r="GYF14" s="113" t="s">
        <v>5668</v>
      </c>
      <c r="GYG14" s="113" t="s">
        <v>5669</v>
      </c>
      <c r="GYH14" s="113" t="s">
        <v>5670</v>
      </c>
      <c r="GYI14" s="113" t="s">
        <v>5671</v>
      </c>
      <c r="GYJ14" s="113" t="s">
        <v>5672</v>
      </c>
      <c r="GYK14" s="113" t="s">
        <v>5673</v>
      </c>
      <c r="GYL14" s="113" t="s">
        <v>5674</v>
      </c>
      <c r="GYM14" s="113" t="s">
        <v>5675</v>
      </c>
      <c r="GYN14" s="113" t="s">
        <v>5676</v>
      </c>
      <c r="GYO14" s="113" t="s">
        <v>5677</v>
      </c>
      <c r="GYP14" s="113" t="s">
        <v>5678</v>
      </c>
      <c r="GYQ14" s="113" t="s">
        <v>5679</v>
      </c>
      <c r="GYR14" s="113" t="s">
        <v>5680</v>
      </c>
      <c r="GYS14" s="113" t="s">
        <v>5681</v>
      </c>
      <c r="GYT14" s="113" t="s">
        <v>5682</v>
      </c>
      <c r="GYU14" s="113" t="s">
        <v>5683</v>
      </c>
      <c r="GYV14" s="113" t="s">
        <v>5684</v>
      </c>
      <c r="GYW14" s="113" t="s">
        <v>5685</v>
      </c>
      <c r="GYX14" s="113" t="s">
        <v>5686</v>
      </c>
      <c r="GYY14" s="113" t="s">
        <v>5687</v>
      </c>
      <c r="GYZ14" s="113" t="s">
        <v>5688</v>
      </c>
      <c r="GZA14" s="113" t="s">
        <v>5689</v>
      </c>
      <c r="GZB14" s="113" t="s">
        <v>5690</v>
      </c>
      <c r="GZC14" s="113" t="s">
        <v>5691</v>
      </c>
      <c r="GZD14" s="113" t="s">
        <v>5692</v>
      </c>
      <c r="GZE14" s="113" t="s">
        <v>5693</v>
      </c>
      <c r="GZF14" s="113" t="s">
        <v>5694</v>
      </c>
      <c r="GZG14" s="113" t="s">
        <v>5695</v>
      </c>
      <c r="GZH14" s="113" t="s">
        <v>5696</v>
      </c>
      <c r="GZI14" s="113" t="s">
        <v>5697</v>
      </c>
      <c r="GZJ14" s="113" t="s">
        <v>5698</v>
      </c>
      <c r="GZK14" s="113" t="s">
        <v>5699</v>
      </c>
      <c r="GZL14" s="113" t="s">
        <v>5700</v>
      </c>
      <c r="GZM14" s="113" t="s">
        <v>5701</v>
      </c>
      <c r="GZN14" s="113" t="s">
        <v>5702</v>
      </c>
      <c r="GZO14" s="113" t="s">
        <v>5703</v>
      </c>
      <c r="GZP14" s="113" t="s">
        <v>5704</v>
      </c>
      <c r="GZQ14" s="113" t="s">
        <v>5705</v>
      </c>
      <c r="GZR14" s="113" t="s">
        <v>5706</v>
      </c>
      <c r="GZS14" s="113" t="s">
        <v>5707</v>
      </c>
      <c r="GZT14" s="113" t="s">
        <v>5708</v>
      </c>
      <c r="GZU14" s="113" t="s">
        <v>5709</v>
      </c>
      <c r="GZV14" s="113" t="s">
        <v>5710</v>
      </c>
      <c r="GZW14" s="113" t="s">
        <v>5711</v>
      </c>
      <c r="GZX14" s="113" t="s">
        <v>5712</v>
      </c>
      <c r="GZY14" s="113" t="s">
        <v>5713</v>
      </c>
      <c r="GZZ14" s="113" t="s">
        <v>5714</v>
      </c>
      <c r="HAA14" s="113" t="s">
        <v>5715</v>
      </c>
      <c r="HAB14" s="113" t="s">
        <v>5716</v>
      </c>
      <c r="HAC14" s="113" t="s">
        <v>5717</v>
      </c>
      <c r="HAD14" s="113" t="s">
        <v>5718</v>
      </c>
      <c r="HAE14" s="113" t="s">
        <v>5719</v>
      </c>
      <c r="HAF14" s="113" t="s">
        <v>5720</v>
      </c>
      <c r="HAG14" s="113" t="s">
        <v>5721</v>
      </c>
      <c r="HAH14" s="113" t="s">
        <v>5722</v>
      </c>
      <c r="HAI14" s="113" t="s">
        <v>5723</v>
      </c>
      <c r="HAJ14" s="113" t="s">
        <v>5724</v>
      </c>
      <c r="HAK14" s="113" t="s">
        <v>5725</v>
      </c>
      <c r="HAL14" s="113" t="s">
        <v>5726</v>
      </c>
      <c r="HAM14" s="113" t="s">
        <v>5727</v>
      </c>
      <c r="HAN14" s="113" t="s">
        <v>5728</v>
      </c>
      <c r="HAO14" s="113" t="s">
        <v>5729</v>
      </c>
      <c r="HAP14" s="113" t="s">
        <v>5730</v>
      </c>
      <c r="HAQ14" s="113" t="s">
        <v>5731</v>
      </c>
      <c r="HAR14" s="113" t="s">
        <v>5732</v>
      </c>
      <c r="HAS14" s="113" t="s">
        <v>5733</v>
      </c>
      <c r="HAT14" s="113" t="s">
        <v>5734</v>
      </c>
      <c r="HAU14" s="113" t="s">
        <v>5735</v>
      </c>
      <c r="HAV14" s="113" t="s">
        <v>5736</v>
      </c>
      <c r="HAW14" s="113" t="s">
        <v>5737</v>
      </c>
      <c r="HAX14" s="113" t="s">
        <v>5738</v>
      </c>
      <c r="HAY14" s="113" t="s">
        <v>5739</v>
      </c>
      <c r="HAZ14" s="113" t="s">
        <v>5740</v>
      </c>
      <c r="HBA14" s="113" t="s">
        <v>5741</v>
      </c>
      <c r="HBB14" s="113" t="s">
        <v>5742</v>
      </c>
      <c r="HBC14" s="113" t="s">
        <v>5743</v>
      </c>
      <c r="HBD14" s="113" t="s">
        <v>5744</v>
      </c>
      <c r="HBE14" s="113" t="s">
        <v>5745</v>
      </c>
      <c r="HBF14" s="113" t="s">
        <v>5746</v>
      </c>
      <c r="HBG14" s="113" t="s">
        <v>5747</v>
      </c>
      <c r="HBH14" s="113" t="s">
        <v>5748</v>
      </c>
      <c r="HBI14" s="113" t="s">
        <v>5749</v>
      </c>
      <c r="HBJ14" s="113" t="s">
        <v>5750</v>
      </c>
      <c r="HBK14" s="113" t="s">
        <v>5751</v>
      </c>
      <c r="HBL14" s="113" t="s">
        <v>5752</v>
      </c>
      <c r="HBM14" s="113" t="s">
        <v>5753</v>
      </c>
      <c r="HBN14" s="113" t="s">
        <v>5754</v>
      </c>
      <c r="HBO14" s="113" t="s">
        <v>5755</v>
      </c>
      <c r="HBP14" s="113" t="s">
        <v>5756</v>
      </c>
      <c r="HBQ14" s="113" t="s">
        <v>5757</v>
      </c>
      <c r="HBR14" s="113" t="s">
        <v>5758</v>
      </c>
      <c r="HBS14" s="113" t="s">
        <v>5759</v>
      </c>
      <c r="HBT14" s="113" t="s">
        <v>5760</v>
      </c>
      <c r="HBU14" s="113" t="s">
        <v>5761</v>
      </c>
      <c r="HBV14" s="113" t="s">
        <v>5762</v>
      </c>
      <c r="HBW14" s="113" t="s">
        <v>5763</v>
      </c>
      <c r="HBX14" s="113" t="s">
        <v>5764</v>
      </c>
      <c r="HBY14" s="113" t="s">
        <v>5765</v>
      </c>
      <c r="HBZ14" s="113" t="s">
        <v>5766</v>
      </c>
      <c r="HCA14" s="113" t="s">
        <v>5767</v>
      </c>
      <c r="HCB14" s="113" t="s">
        <v>5768</v>
      </c>
      <c r="HCC14" s="113" t="s">
        <v>5769</v>
      </c>
      <c r="HCD14" s="113" t="s">
        <v>5770</v>
      </c>
      <c r="HCE14" s="113" t="s">
        <v>5771</v>
      </c>
      <c r="HCF14" s="113" t="s">
        <v>5772</v>
      </c>
      <c r="HCG14" s="113" t="s">
        <v>5773</v>
      </c>
      <c r="HCH14" s="113" t="s">
        <v>5774</v>
      </c>
      <c r="HCI14" s="113" t="s">
        <v>5775</v>
      </c>
      <c r="HCJ14" s="113" t="s">
        <v>5776</v>
      </c>
      <c r="HCK14" s="113" t="s">
        <v>5777</v>
      </c>
      <c r="HCL14" s="113" t="s">
        <v>5778</v>
      </c>
      <c r="HCM14" s="113" t="s">
        <v>5779</v>
      </c>
      <c r="HCN14" s="113" t="s">
        <v>5780</v>
      </c>
      <c r="HCO14" s="113" t="s">
        <v>5781</v>
      </c>
      <c r="HCP14" s="113" t="s">
        <v>5782</v>
      </c>
      <c r="HCQ14" s="113" t="s">
        <v>5783</v>
      </c>
      <c r="HCR14" s="113" t="s">
        <v>5784</v>
      </c>
      <c r="HCS14" s="113" t="s">
        <v>5785</v>
      </c>
      <c r="HCT14" s="113" t="s">
        <v>5786</v>
      </c>
      <c r="HCU14" s="113" t="s">
        <v>5787</v>
      </c>
      <c r="HCV14" s="113" t="s">
        <v>5788</v>
      </c>
      <c r="HCW14" s="113" t="s">
        <v>5789</v>
      </c>
      <c r="HCX14" s="113" t="s">
        <v>5790</v>
      </c>
      <c r="HCY14" s="113" t="s">
        <v>5791</v>
      </c>
      <c r="HCZ14" s="113" t="s">
        <v>5792</v>
      </c>
      <c r="HDA14" s="113" t="s">
        <v>5793</v>
      </c>
      <c r="HDB14" s="113" t="s">
        <v>5794</v>
      </c>
      <c r="HDC14" s="113" t="s">
        <v>5795</v>
      </c>
      <c r="HDD14" s="113" t="s">
        <v>5796</v>
      </c>
      <c r="HDE14" s="113" t="s">
        <v>5797</v>
      </c>
      <c r="HDF14" s="113" t="s">
        <v>5798</v>
      </c>
      <c r="HDG14" s="113" t="s">
        <v>5799</v>
      </c>
      <c r="HDH14" s="113" t="s">
        <v>5800</v>
      </c>
      <c r="HDI14" s="113" t="s">
        <v>5801</v>
      </c>
      <c r="HDJ14" s="113" t="s">
        <v>5802</v>
      </c>
      <c r="HDK14" s="113" t="s">
        <v>5803</v>
      </c>
      <c r="HDL14" s="113" t="s">
        <v>5804</v>
      </c>
      <c r="HDM14" s="113" t="s">
        <v>5805</v>
      </c>
      <c r="HDN14" s="113" t="s">
        <v>5806</v>
      </c>
      <c r="HDO14" s="113" t="s">
        <v>5807</v>
      </c>
      <c r="HDP14" s="113" t="s">
        <v>5808</v>
      </c>
      <c r="HDQ14" s="113" t="s">
        <v>5809</v>
      </c>
      <c r="HDR14" s="113" t="s">
        <v>5810</v>
      </c>
      <c r="HDS14" s="113" t="s">
        <v>5811</v>
      </c>
      <c r="HDT14" s="113" t="s">
        <v>5812</v>
      </c>
      <c r="HDU14" s="113" t="s">
        <v>5813</v>
      </c>
      <c r="HDV14" s="113" t="s">
        <v>5814</v>
      </c>
      <c r="HDW14" s="113" t="s">
        <v>5815</v>
      </c>
      <c r="HDX14" s="113" t="s">
        <v>5816</v>
      </c>
      <c r="HDY14" s="113" t="s">
        <v>5817</v>
      </c>
      <c r="HDZ14" s="113" t="s">
        <v>5818</v>
      </c>
      <c r="HEA14" s="113" t="s">
        <v>5819</v>
      </c>
      <c r="HEB14" s="113" t="s">
        <v>5820</v>
      </c>
      <c r="HEC14" s="113" t="s">
        <v>5821</v>
      </c>
      <c r="HED14" s="113" t="s">
        <v>5822</v>
      </c>
      <c r="HEE14" s="113" t="s">
        <v>5823</v>
      </c>
      <c r="HEF14" s="113" t="s">
        <v>5824</v>
      </c>
      <c r="HEG14" s="113" t="s">
        <v>5825</v>
      </c>
      <c r="HEH14" s="113" t="s">
        <v>5826</v>
      </c>
      <c r="HEI14" s="113" t="s">
        <v>5827</v>
      </c>
      <c r="HEJ14" s="113" t="s">
        <v>5828</v>
      </c>
      <c r="HEK14" s="113" t="s">
        <v>5829</v>
      </c>
      <c r="HEL14" s="113" t="s">
        <v>5830</v>
      </c>
      <c r="HEM14" s="113" t="s">
        <v>5831</v>
      </c>
      <c r="HEN14" s="113" t="s">
        <v>5832</v>
      </c>
      <c r="HEO14" s="113" t="s">
        <v>5833</v>
      </c>
      <c r="HEP14" s="113" t="s">
        <v>5834</v>
      </c>
      <c r="HEQ14" s="113" t="s">
        <v>5835</v>
      </c>
      <c r="HER14" s="113" t="s">
        <v>5836</v>
      </c>
      <c r="HES14" s="113" t="s">
        <v>5837</v>
      </c>
      <c r="HET14" s="113" t="s">
        <v>5838</v>
      </c>
      <c r="HEU14" s="113" t="s">
        <v>5839</v>
      </c>
      <c r="HEV14" s="113" t="s">
        <v>5840</v>
      </c>
      <c r="HEW14" s="113" t="s">
        <v>5841</v>
      </c>
      <c r="HEX14" s="113" t="s">
        <v>5842</v>
      </c>
      <c r="HEY14" s="113" t="s">
        <v>5843</v>
      </c>
      <c r="HEZ14" s="113" t="s">
        <v>5844</v>
      </c>
      <c r="HFA14" s="113" t="s">
        <v>5845</v>
      </c>
      <c r="HFB14" s="113" t="s">
        <v>5846</v>
      </c>
      <c r="HFC14" s="113" t="s">
        <v>5847</v>
      </c>
      <c r="HFD14" s="113" t="s">
        <v>5848</v>
      </c>
      <c r="HFE14" s="113" t="s">
        <v>5849</v>
      </c>
      <c r="HFF14" s="113" t="s">
        <v>5850</v>
      </c>
      <c r="HFG14" s="113" t="s">
        <v>5851</v>
      </c>
      <c r="HFH14" s="113" t="s">
        <v>5852</v>
      </c>
      <c r="HFI14" s="113" t="s">
        <v>5853</v>
      </c>
      <c r="HFJ14" s="113" t="s">
        <v>5854</v>
      </c>
      <c r="HFK14" s="113" t="s">
        <v>5855</v>
      </c>
      <c r="HFL14" s="113" t="s">
        <v>5856</v>
      </c>
      <c r="HFM14" s="113" t="s">
        <v>5857</v>
      </c>
      <c r="HFN14" s="113" t="s">
        <v>5858</v>
      </c>
      <c r="HFO14" s="113" t="s">
        <v>5859</v>
      </c>
      <c r="HFP14" s="113" t="s">
        <v>5860</v>
      </c>
      <c r="HFQ14" s="113" t="s">
        <v>5861</v>
      </c>
      <c r="HFR14" s="113" t="s">
        <v>5862</v>
      </c>
      <c r="HFS14" s="113" t="s">
        <v>5863</v>
      </c>
      <c r="HFT14" s="113" t="s">
        <v>5864</v>
      </c>
      <c r="HFU14" s="113" t="s">
        <v>5865</v>
      </c>
      <c r="HFV14" s="113" t="s">
        <v>5866</v>
      </c>
      <c r="HFW14" s="113" t="s">
        <v>5867</v>
      </c>
      <c r="HFX14" s="113" t="s">
        <v>5868</v>
      </c>
      <c r="HFY14" s="113" t="s">
        <v>5869</v>
      </c>
      <c r="HFZ14" s="113" t="s">
        <v>5870</v>
      </c>
      <c r="HGA14" s="113" t="s">
        <v>5871</v>
      </c>
      <c r="HGB14" s="113" t="s">
        <v>5872</v>
      </c>
      <c r="HGC14" s="113" t="s">
        <v>5873</v>
      </c>
      <c r="HGD14" s="113" t="s">
        <v>5874</v>
      </c>
      <c r="HGE14" s="113" t="s">
        <v>5875</v>
      </c>
      <c r="HGF14" s="113" t="s">
        <v>5876</v>
      </c>
      <c r="HGG14" s="113" t="s">
        <v>5877</v>
      </c>
      <c r="HGH14" s="113" t="s">
        <v>5878</v>
      </c>
      <c r="HGI14" s="113" t="s">
        <v>5879</v>
      </c>
      <c r="HGJ14" s="113" t="s">
        <v>5880</v>
      </c>
      <c r="HGK14" s="113" t="s">
        <v>5881</v>
      </c>
      <c r="HGL14" s="113" t="s">
        <v>5882</v>
      </c>
      <c r="HGM14" s="113" t="s">
        <v>5883</v>
      </c>
      <c r="HGN14" s="113" t="s">
        <v>5884</v>
      </c>
      <c r="HGO14" s="113" t="s">
        <v>5885</v>
      </c>
      <c r="HGP14" s="113" t="s">
        <v>5886</v>
      </c>
      <c r="HGQ14" s="113" t="s">
        <v>5887</v>
      </c>
      <c r="HGR14" s="113" t="s">
        <v>5888</v>
      </c>
      <c r="HGS14" s="113" t="s">
        <v>5889</v>
      </c>
      <c r="HGT14" s="113" t="s">
        <v>5890</v>
      </c>
      <c r="HGU14" s="113" t="s">
        <v>5891</v>
      </c>
      <c r="HGV14" s="113" t="s">
        <v>5892</v>
      </c>
      <c r="HGW14" s="113" t="s">
        <v>5893</v>
      </c>
      <c r="HGX14" s="113" t="s">
        <v>5894</v>
      </c>
      <c r="HGY14" s="113" t="s">
        <v>5895</v>
      </c>
      <c r="HGZ14" s="113" t="s">
        <v>5896</v>
      </c>
      <c r="HHA14" s="113" t="s">
        <v>5897</v>
      </c>
      <c r="HHB14" s="113" t="s">
        <v>5898</v>
      </c>
      <c r="HHC14" s="113" t="s">
        <v>5899</v>
      </c>
      <c r="HHD14" s="113" t="s">
        <v>5900</v>
      </c>
      <c r="HHE14" s="113" t="s">
        <v>5901</v>
      </c>
      <c r="HHF14" s="113" t="s">
        <v>5902</v>
      </c>
      <c r="HHG14" s="113" t="s">
        <v>5903</v>
      </c>
      <c r="HHH14" s="113" t="s">
        <v>5904</v>
      </c>
      <c r="HHI14" s="113" t="s">
        <v>5905</v>
      </c>
      <c r="HHJ14" s="113" t="s">
        <v>5906</v>
      </c>
      <c r="HHK14" s="113" t="s">
        <v>5907</v>
      </c>
      <c r="HHL14" s="113" t="s">
        <v>5908</v>
      </c>
      <c r="HHM14" s="113" t="s">
        <v>5909</v>
      </c>
      <c r="HHN14" s="113" t="s">
        <v>5910</v>
      </c>
      <c r="HHO14" s="113" t="s">
        <v>5911</v>
      </c>
      <c r="HHP14" s="113" t="s">
        <v>5912</v>
      </c>
      <c r="HHQ14" s="113" t="s">
        <v>5913</v>
      </c>
      <c r="HHR14" s="113" t="s">
        <v>5914</v>
      </c>
      <c r="HHS14" s="113" t="s">
        <v>5915</v>
      </c>
      <c r="HHT14" s="113" t="s">
        <v>5916</v>
      </c>
      <c r="HHU14" s="113" t="s">
        <v>5917</v>
      </c>
      <c r="HHV14" s="113" t="s">
        <v>5918</v>
      </c>
      <c r="HHW14" s="113" t="s">
        <v>5919</v>
      </c>
      <c r="HHX14" s="113" t="s">
        <v>5920</v>
      </c>
      <c r="HHY14" s="113" t="s">
        <v>5921</v>
      </c>
      <c r="HHZ14" s="113" t="s">
        <v>5922</v>
      </c>
      <c r="HIA14" s="113" t="s">
        <v>5923</v>
      </c>
      <c r="HIB14" s="113" t="s">
        <v>5924</v>
      </c>
      <c r="HIC14" s="113" t="s">
        <v>5925</v>
      </c>
      <c r="HID14" s="113" t="s">
        <v>5926</v>
      </c>
      <c r="HIE14" s="113" t="s">
        <v>5927</v>
      </c>
      <c r="HIF14" s="113" t="s">
        <v>5928</v>
      </c>
      <c r="HIG14" s="113" t="s">
        <v>5929</v>
      </c>
      <c r="HIH14" s="113" t="s">
        <v>5930</v>
      </c>
      <c r="HII14" s="113" t="s">
        <v>5931</v>
      </c>
      <c r="HIJ14" s="113" t="s">
        <v>5932</v>
      </c>
      <c r="HIK14" s="113" t="s">
        <v>5933</v>
      </c>
      <c r="HIL14" s="113" t="s">
        <v>5934</v>
      </c>
      <c r="HIM14" s="113" t="s">
        <v>5935</v>
      </c>
      <c r="HIN14" s="113" t="s">
        <v>5936</v>
      </c>
      <c r="HIO14" s="113" t="s">
        <v>5937</v>
      </c>
      <c r="HIP14" s="113" t="s">
        <v>5938</v>
      </c>
      <c r="HIQ14" s="113" t="s">
        <v>5939</v>
      </c>
      <c r="HIR14" s="113" t="s">
        <v>5940</v>
      </c>
      <c r="HIS14" s="113" t="s">
        <v>5941</v>
      </c>
      <c r="HIT14" s="113" t="s">
        <v>5942</v>
      </c>
      <c r="HIU14" s="113" t="s">
        <v>5943</v>
      </c>
      <c r="HIV14" s="113" t="s">
        <v>5944</v>
      </c>
      <c r="HIW14" s="113" t="s">
        <v>5945</v>
      </c>
      <c r="HIX14" s="113" t="s">
        <v>5946</v>
      </c>
      <c r="HIY14" s="113" t="s">
        <v>5947</v>
      </c>
      <c r="HIZ14" s="113" t="s">
        <v>5948</v>
      </c>
      <c r="HJA14" s="113" t="s">
        <v>5949</v>
      </c>
      <c r="HJB14" s="113" t="s">
        <v>5950</v>
      </c>
      <c r="HJC14" s="113" t="s">
        <v>5951</v>
      </c>
      <c r="HJD14" s="113" t="s">
        <v>5952</v>
      </c>
      <c r="HJE14" s="113" t="s">
        <v>5953</v>
      </c>
      <c r="HJF14" s="113" t="s">
        <v>5954</v>
      </c>
      <c r="HJG14" s="113" t="s">
        <v>5955</v>
      </c>
      <c r="HJH14" s="113" t="s">
        <v>5956</v>
      </c>
      <c r="HJI14" s="113" t="s">
        <v>5957</v>
      </c>
      <c r="HJJ14" s="113" t="s">
        <v>5958</v>
      </c>
      <c r="HJK14" s="113" t="s">
        <v>5959</v>
      </c>
      <c r="HJL14" s="113" t="s">
        <v>5960</v>
      </c>
      <c r="HJM14" s="113" t="s">
        <v>5961</v>
      </c>
      <c r="HJN14" s="113" t="s">
        <v>5962</v>
      </c>
      <c r="HJO14" s="113" t="s">
        <v>5963</v>
      </c>
      <c r="HJP14" s="113" t="s">
        <v>5964</v>
      </c>
      <c r="HJQ14" s="113" t="s">
        <v>5965</v>
      </c>
      <c r="HJR14" s="113" t="s">
        <v>5966</v>
      </c>
      <c r="HJS14" s="113" t="s">
        <v>5967</v>
      </c>
      <c r="HJT14" s="113" t="s">
        <v>5968</v>
      </c>
      <c r="HJU14" s="113" t="s">
        <v>5969</v>
      </c>
      <c r="HJV14" s="113" t="s">
        <v>5970</v>
      </c>
      <c r="HJW14" s="113" t="s">
        <v>5971</v>
      </c>
      <c r="HJX14" s="113" t="s">
        <v>5972</v>
      </c>
      <c r="HJY14" s="113" t="s">
        <v>5973</v>
      </c>
      <c r="HJZ14" s="113" t="s">
        <v>5974</v>
      </c>
      <c r="HKA14" s="113" t="s">
        <v>5975</v>
      </c>
      <c r="HKB14" s="113" t="s">
        <v>5976</v>
      </c>
      <c r="HKC14" s="113" t="s">
        <v>5977</v>
      </c>
      <c r="HKD14" s="113" t="s">
        <v>5978</v>
      </c>
      <c r="HKE14" s="113" t="s">
        <v>5979</v>
      </c>
      <c r="HKF14" s="113" t="s">
        <v>5980</v>
      </c>
      <c r="HKG14" s="113" t="s">
        <v>5981</v>
      </c>
      <c r="HKH14" s="113" t="s">
        <v>5982</v>
      </c>
      <c r="HKI14" s="113" t="s">
        <v>5983</v>
      </c>
      <c r="HKJ14" s="113" t="s">
        <v>5984</v>
      </c>
      <c r="HKK14" s="113" t="s">
        <v>5985</v>
      </c>
      <c r="HKL14" s="113" t="s">
        <v>5986</v>
      </c>
      <c r="HKM14" s="113" t="s">
        <v>5987</v>
      </c>
      <c r="HKN14" s="113" t="s">
        <v>5988</v>
      </c>
      <c r="HKO14" s="113" t="s">
        <v>5989</v>
      </c>
      <c r="HKP14" s="113" t="s">
        <v>5990</v>
      </c>
      <c r="HKQ14" s="113" t="s">
        <v>5991</v>
      </c>
      <c r="HKR14" s="113" t="s">
        <v>5992</v>
      </c>
      <c r="HKS14" s="113" t="s">
        <v>5993</v>
      </c>
      <c r="HKT14" s="113" t="s">
        <v>5994</v>
      </c>
      <c r="HKU14" s="113" t="s">
        <v>5995</v>
      </c>
      <c r="HKV14" s="113" t="s">
        <v>5996</v>
      </c>
      <c r="HKW14" s="113" t="s">
        <v>5997</v>
      </c>
      <c r="HKX14" s="113" t="s">
        <v>5998</v>
      </c>
      <c r="HKY14" s="113" t="s">
        <v>5999</v>
      </c>
      <c r="HKZ14" s="113" t="s">
        <v>6000</v>
      </c>
      <c r="HLA14" s="113" t="s">
        <v>6001</v>
      </c>
      <c r="HLB14" s="113" t="s">
        <v>6002</v>
      </c>
      <c r="HLC14" s="113" t="s">
        <v>6003</v>
      </c>
      <c r="HLD14" s="113" t="s">
        <v>6004</v>
      </c>
      <c r="HLE14" s="113" t="s">
        <v>6005</v>
      </c>
      <c r="HLF14" s="113" t="s">
        <v>6006</v>
      </c>
      <c r="HLG14" s="113" t="s">
        <v>6007</v>
      </c>
      <c r="HLH14" s="113" t="s">
        <v>6008</v>
      </c>
      <c r="HLI14" s="113" t="s">
        <v>6009</v>
      </c>
      <c r="HLJ14" s="113" t="s">
        <v>6010</v>
      </c>
      <c r="HLK14" s="113" t="s">
        <v>6011</v>
      </c>
      <c r="HLL14" s="113" t="s">
        <v>6012</v>
      </c>
      <c r="HLM14" s="113" t="s">
        <v>6013</v>
      </c>
      <c r="HLN14" s="113" t="s">
        <v>6014</v>
      </c>
      <c r="HLO14" s="113" t="s">
        <v>6015</v>
      </c>
      <c r="HLP14" s="113" t="s">
        <v>6016</v>
      </c>
      <c r="HLQ14" s="113" t="s">
        <v>6017</v>
      </c>
      <c r="HLR14" s="113" t="s">
        <v>6018</v>
      </c>
      <c r="HLS14" s="113" t="s">
        <v>6019</v>
      </c>
      <c r="HLT14" s="113" t="s">
        <v>6020</v>
      </c>
      <c r="HLU14" s="113" t="s">
        <v>6021</v>
      </c>
      <c r="HLV14" s="113" t="s">
        <v>6022</v>
      </c>
      <c r="HLW14" s="113" t="s">
        <v>6023</v>
      </c>
      <c r="HLX14" s="113" t="s">
        <v>6024</v>
      </c>
      <c r="HLY14" s="113" t="s">
        <v>6025</v>
      </c>
      <c r="HLZ14" s="113" t="s">
        <v>6026</v>
      </c>
      <c r="HMA14" s="113" t="s">
        <v>6027</v>
      </c>
      <c r="HMB14" s="113" t="s">
        <v>6028</v>
      </c>
      <c r="HMC14" s="113" t="s">
        <v>6029</v>
      </c>
      <c r="HMD14" s="113" t="s">
        <v>6030</v>
      </c>
      <c r="HME14" s="113" t="s">
        <v>6031</v>
      </c>
      <c r="HMF14" s="113" t="s">
        <v>6032</v>
      </c>
      <c r="HMG14" s="113" t="s">
        <v>6033</v>
      </c>
      <c r="HMH14" s="113" t="s">
        <v>6034</v>
      </c>
      <c r="HMI14" s="113" t="s">
        <v>6035</v>
      </c>
      <c r="HMJ14" s="113" t="s">
        <v>6036</v>
      </c>
      <c r="HMK14" s="113" t="s">
        <v>6037</v>
      </c>
      <c r="HML14" s="113" t="s">
        <v>6038</v>
      </c>
      <c r="HMM14" s="113" t="s">
        <v>6039</v>
      </c>
      <c r="HMN14" s="113" t="s">
        <v>6040</v>
      </c>
      <c r="HMO14" s="113" t="s">
        <v>6041</v>
      </c>
      <c r="HMP14" s="113" t="s">
        <v>6042</v>
      </c>
      <c r="HMQ14" s="113" t="s">
        <v>6043</v>
      </c>
      <c r="HMR14" s="113" t="s">
        <v>6044</v>
      </c>
      <c r="HMS14" s="113" t="s">
        <v>6045</v>
      </c>
      <c r="HMT14" s="113" t="s">
        <v>6046</v>
      </c>
      <c r="HMU14" s="113" t="s">
        <v>6047</v>
      </c>
      <c r="HMV14" s="113" t="s">
        <v>6048</v>
      </c>
      <c r="HMW14" s="113" t="s">
        <v>6049</v>
      </c>
      <c r="HMX14" s="113" t="s">
        <v>6050</v>
      </c>
      <c r="HMY14" s="113" t="s">
        <v>6051</v>
      </c>
      <c r="HMZ14" s="113" t="s">
        <v>6052</v>
      </c>
      <c r="HNA14" s="113" t="s">
        <v>6053</v>
      </c>
      <c r="HNB14" s="113" t="s">
        <v>6054</v>
      </c>
      <c r="HNC14" s="113" t="s">
        <v>6055</v>
      </c>
      <c r="HND14" s="113" t="s">
        <v>6056</v>
      </c>
      <c r="HNE14" s="113" t="s">
        <v>6057</v>
      </c>
      <c r="HNF14" s="113" t="s">
        <v>6058</v>
      </c>
      <c r="HNG14" s="113" t="s">
        <v>6059</v>
      </c>
      <c r="HNH14" s="113" t="s">
        <v>6060</v>
      </c>
      <c r="HNI14" s="113" t="s">
        <v>6061</v>
      </c>
      <c r="HNJ14" s="113" t="s">
        <v>6062</v>
      </c>
      <c r="HNK14" s="113" t="s">
        <v>6063</v>
      </c>
      <c r="HNL14" s="113" t="s">
        <v>6064</v>
      </c>
      <c r="HNM14" s="113" t="s">
        <v>6065</v>
      </c>
      <c r="HNN14" s="113" t="s">
        <v>6066</v>
      </c>
      <c r="HNO14" s="113" t="s">
        <v>6067</v>
      </c>
      <c r="HNP14" s="113" t="s">
        <v>6068</v>
      </c>
      <c r="HNQ14" s="113" t="s">
        <v>6069</v>
      </c>
      <c r="HNR14" s="113" t="s">
        <v>6070</v>
      </c>
      <c r="HNS14" s="113" t="s">
        <v>6071</v>
      </c>
      <c r="HNT14" s="113" t="s">
        <v>6072</v>
      </c>
      <c r="HNU14" s="113" t="s">
        <v>6073</v>
      </c>
      <c r="HNV14" s="113" t="s">
        <v>6074</v>
      </c>
      <c r="HNW14" s="113" t="s">
        <v>6075</v>
      </c>
      <c r="HNX14" s="113" t="s">
        <v>6076</v>
      </c>
      <c r="HNY14" s="113" t="s">
        <v>6077</v>
      </c>
      <c r="HNZ14" s="113" t="s">
        <v>6078</v>
      </c>
      <c r="HOA14" s="113" t="s">
        <v>6079</v>
      </c>
      <c r="HOB14" s="113" t="s">
        <v>6080</v>
      </c>
      <c r="HOC14" s="113" t="s">
        <v>6081</v>
      </c>
      <c r="HOD14" s="113" t="s">
        <v>6082</v>
      </c>
      <c r="HOE14" s="113" t="s">
        <v>6083</v>
      </c>
      <c r="HOF14" s="113" t="s">
        <v>6084</v>
      </c>
      <c r="HOG14" s="113" t="s">
        <v>6085</v>
      </c>
      <c r="HOH14" s="113" t="s">
        <v>6086</v>
      </c>
      <c r="HOI14" s="113" t="s">
        <v>6087</v>
      </c>
      <c r="HOJ14" s="113" t="s">
        <v>6088</v>
      </c>
      <c r="HOK14" s="113" t="s">
        <v>6089</v>
      </c>
      <c r="HOL14" s="113" t="s">
        <v>6090</v>
      </c>
      <c r="HOM14" s="113" t="s">
        <v>6091</v>
      </c>
      <c r="HON14" s="113" t="s">
        <v>6092</v>
      </c>
      <c r="HOO14" s="113" t="s">
        <v>6093</v>
      </c>
      <c r="HOP14" s="113" t="s">
        <v>6094</v>
      </c>
      <c r="HOQ14" s="113" t="s">
        <v>6095</v>
      </c>
      <c r="HOR14" s="113" t="s">
        <v>6096</v>
      </c>
      <c r="HOS14" s="113" t="s">
        <v>6097</v>
      </c>
      <c r="HOT14" s="113" t="s">
        <v>6098</v>
      </c>
      <c r="HOU14" s="113" t="s">
        <v>6099</v>
      </c>
      <c r="HOV14" s="113" t="s">
        <v>6100</v>
      </c>
      <c r="HOW14" s="113" t="s">
        <v>6101</v>
      </c>
      <c r="HOX14" s="113" t="s">
        <v>6102</v>
      </c>
      <c r="HOY14" s="113" t="s">
        <v>6103</v>
      </c>
      <c r="HOZ14" s="113" t="s">
        <v>6104</v>
      </c>
      <c r="HPA14" s="113" t="s">
        <v>6105</v>
      </c>
      <c r="HPB14" s="113" t="s">
        <v>6106</v>
      </c>
      <c r="HPC14" s="113" t="s">
        <v>6107</v>
      </c>
      <c r="HPD14" s="113" t="s">
        <v>6108</v>
      </c>
      <c r="HPE14" s="113" t="s">
        <v>6109</v>
      </c>
      <c r="HPF14" s="113" t="s">
        <v>6110</v>
      </c>
      <c r="HPG14" s="113" t="s">
        <v>6111</v>
      </c>
      <c r="HPH14" s="113" t="s">
        <v>6112</v>
      </c>
      <c r="HPI14" s="113" t="s">
        <v>6113</v>
      </c>
      <c r="HPJ14" s="113" t="s">
        <v>6114</v>
      </c>
      <c r="HPK14" s="113" t="s">
        <v>6115</v>
      </c>
      <c r="HPL14" s="113" t="s">
        <v>6116</v>
      </c>
      <c r="HPM14" s="113" t="s">
        <v>6117</v>
      </c>
      <c r="HPN14" s="113" t="s">
        <v>6118</v>
      </c>
      <c r="HPO14" s="113" t="s">
        <v>6119</v>
      </c>
      <c r="HPP14" s="113" t="s">
        <v>6120</v>
      </c>
      <c r="HPQ14" s="113" t="s">
        <v>6121</v>
      </c>
      <c r="HPR14" s="113" t="s">
        <v>6122</v>
      </c>
      <c r="HPS14" s="113" t="s">
        <v>6123</v>
      </c>
      <c r="HPT14" s="113" t="s">
        <v>6124</v>
      </c>
      <c r="HPU14" s="113" t="s">
        <v>6125</v>
      </c>
      <c r="HPV14" s="113" t="s">
        <v>6126</v>
      </c>
      <c r="HPW14" s="113" t="s">
        <v>6127</v>
      </c>
      <c r="HPX14" s="113" t="s">
        <v>6128</v>
      </c>
      <c r="HPY14" s="113" t="s">
        <v>6129</v>
      </c>
      <c r="HPZ14" s="113" t="s">
        <v>6130</v>
      </c>
      <c r="HQA14" s="113" t="s">
        <v>6131</v>
      </c>
      <c r="HQB14" s="113" t="s">
        <v>6132</v>
      </c>
      <c r="HQC14" s="113" t="s">
        <v>6133</v>
      </c>
      <c r="HQD14" s="113" t="s">
        <v>6134</v>
      </c>
      <c r="HQE14" s="113" t="s">
        <v>6135</v>
      </c>
      <c r="HQF14" s="113" t="s">
        <v>6136</v>
      </c>
      <c r="HQG14" s="113" t="s">
        <v>6137</v>
      </c>
      <c r="HQH14" s="113" t="s">
        <v>6138</v>
      </c>
      <c r="HQI14" s="113" t="s">
        <v>6139</v>
      </c>
      <c r="HQJ14" s="113" t="s">
        <v>6140</v>
      </c>
      <c r="HQK14" s="113" t="s">
        <v>6141</v>
      </c>
      <c r="HQL14" s="113" t="s">
        <v>6142</v>
      </c>
      <c r="HQM14" s="113" t="s">
        <v>6143</v>
      </c>
      <c r="HQN14" s="113" t="s">
        <v>6144</v>
      </c>
      <c r="HQO14" s="113" t="s">
        <v>6145</v>
      </c>
      <c r="HQP14" s="113" t="s">
        <v>6146</v>
      </c>
      <c r="HQQ14" s="113" t="s">
        <v>6147</v>
      </c>
      <c r="HQR14" s="113" t="s">
        <v>6148</v>
      </c>
      <c r="HQS14" s="113" t="s">
        <v>6149</v>
      </c>
      <c r="HQT14" s="113" t="s">
        <v>6150</v>
      </c>
      <c r="HQU14" s="113" t="s">
        <v>6151</v>
      </c>
      <c r="HQV14" s="113" t="s">
        <v>6152</v>
      </c>
      <c r="HQW14" s="113" t="s">
        <v>6153</v>
      </c>
      <c r="HQX14" s="113" t="s">
        <v>6154</v>
      </c>
      <c r="HQY14" s="113" t="s">
        <v>6155</v>
      </c>
      <c r="HQZ14" s="113" t="s">
        <v>6156</v>
      </c>
      <c r="HRA14" s="113" t="s">
        <v>6157</v>
      </c>
      <c r="HRB14" s="113" t="s">
        <v>6158</v>
      </c>
      <c r="HRC14" s="113" t="s">
        <v>6159</v>
      </c>
      <c r="HRD14" s="113" t="s">
        <v>6160</v>
      </c>
      <c r="HRE14" s="113" t="s">
        <v>6161</v>
      </c>
      <c r="HRF14" s="113" t="s">
        <v>6162</v>
      </c>
      <c r="HRG14" s="113" t="s">
        <v>6163</v>
      </c>
      <c r="HRH14" s="113" t="s">
        <v>6164</v>
      </c>
      <c r="HRI14" s="113" t="s">
        <v>6165</v>
      </c>
      <c r="HRJ14" s="113" t="s">
        <v>6166</v>
      </c>
      <c r="HRK14" s="113" t="s">
        <v>6167</v>
      </c>
      <c r="HRL14" s="113" t="s">
        <v>6168</v>
      </c>
      <c r="HRM14" s="113" t="s">
        <v>6169</v>
      </c>
      <c r="HRN14" s="113" t="s">
        <v>6170</v>
      </c>
      <c r="HRO14" s="113" t="s">
        <v>6171</v>
      </c>
      <c r="HRP14" s="113" t="s">
        <v>6172</v>
      </c>
      <c r="HRQ14" s="113" t="s">
        <v>6173</v>
      </c>
      <c r="HRR14" s="113" t="s">
        <v>6174</v>
      </c>
      <c r="HRS14" s="113" t="s">
        <v>6175</v>
      </c>
      <c r="HRT14" s="113" t="s">
        <v>6176</v>
      </c>
      <c r="HRU14" s="113" t="s">
        <v>6177</v>
      </c>
      <c r="HRV14" s="113" t="s">
        <v>6178</v>
      </c>
      <c r="HRW14" s="113" t="s">
        <v>6179</v>
      </c>
      <c r="HRX14" s="113" t="s">
        <v>6180</v>
      </c>
      <c r="HRY14" s="113" t="s">
        <v>6181</v>
      </c>
      <c r="HRZ14" s="113" t="s">
        <v>6182</v>
      </c>
      <c r="HSA14" s="113" t="s">
        <v>6183</v>
      </c>
      <c r="HSB14" s="113" t="s">
        <v>6184</v>
      </c>
      <c r="HSC14" s="113" t="s">
        <v>6185</v>
      </c>
      <c r="HSD14" s="113" t="s">
        <v>6186</v>
      </c>
      <c r="HSE14" s="113" t="s">
        <v>6187</v>
      </c>
      <c r="HSF14" s="113" t="s">
        <v>6188</v>
      </c>
      <c r="HSG14" s="113" t="s">
        <v>6189</v>
      </c>
      <c r="HSH14" s="113" t="s">
        <v>6190</v>
      </c>
      <c r="HSI14" s="113" t="s">
        <v>6191</v>
      </c>
      <c r="HSJ14" s="113" t="s">
        <v>6192</v>
      </c>
      <c r="HSK14" s="113" t="s">
        <v>6193</v>
      </c>
      <c r="HSL14" s="113" t="s">
        <v>6194</v>
      </c>
      <c r="HSM14" s="113" t="s">
        <v>6195</v>
      </c>
      <c r="HSN14" s="113" t="s">
        <v>6196</v>
      </c>
      <c r="HSO14" s="113" t="s">
        <v>6197</v>
      </c>
      <c r="HSP14" s="113" t="s">
        <v>6198</v>
      </c>
      <c r="HSQ14" s="113" t="s">
        <v>6199</v>
      </c>
      <c r="HSR14" s="113" t="s">
        <v>6200</v>
      </c>
      <c r="HSS14" s="113" t="s">
        <v>6201</v>
      </c>
      <c r="HST14" s="113" t="s">
        <v>6202</v>
      </c>
      <c r="HSU14" s="113" t="s">
        <v>6203</v>
      </c>
      <c r="HSV14" s="113" t="s">
        <v>6204</v>
      </c>
      <c r="HSW14" s="113" t="s">
        <v>6205</v>
      </c>
      <c r="HSX14" s="113" t="s">
        <v>6206</v>
      </c>
      <c r="HSY14" s="113" t="s">
        <v>6207</v>
      </c>
      <c r="HSZ14" s="113" t="s">
        <v>6208</v>
      </c>
      <c r="HTA14" s="113" t="s">
        <v>6209</v>
      </c>
      <c r="HTB14" s="113" t="s">
        <v>6210</v>
      </c>
      <c r="HTC14" s="113" t="s">
        <v>6211</v>
      </c>
      <c r="HTD14" s="113" t="s">
        <v>6212</v>
      </c>
      <c r="HTE14" s="113" t="s">
        <v>6213</v>
      </c>
      <c r="HTF14" s="113" t="s">
        <v>6214</v>
      </c>
      <c r="HTG14" s="113" t="s">
        <v>6215</v>
      </c>
      <c r="HTH14" s="113" t="s">
        <v>6216</v>
      </c>
      <c r="HTI14" s="113" t="s">
        <v>6217</v>
      </c>
      <c r="HTJ14" s="113" t="s">
        <v>6218</v>
      </c>
      <c r="HTK14" s="113" t="s">
        <v>6219</v>
      </c>
      <c r="HTL14" s="113" t="s">
        <v>6220</v>
      </c>
      <c r="HTM14" s="113" t="s">
        <v>6221</v>
      </c>
      <c r="HTN14" s="113" t="s">
        <v>6222</v>
      </c>
      <c r="HTO14" s="113" t="s">
        <v>6223</v>
      </c>
      <c r="HTP14" s="113" t="s">
        <v>6224</v>
      </c>
      <c r="HTQ14" s="113" t="s">
        <v>6225</v>
      </c>
      <c r="HTR14" s="113" t="s">
        <v>6226</v>
      </c>
      <c r="HTS14" s="113" t="s">
        <v>6227</v>
      </c>
      <c r="HTT14" s="113" t="s">
        <v>6228</v>
      </c>
      <c r="HTU14" s="113" t="s">
        <v>6229</v>
      </c>
      <c r="HTV14" s="113" t="s">
        <v>6230</v>
      </c>
      <c r="HTW14" s="113" t="s">
        <v>6231</v>
      </c>
      <c r="HTX14" s="113" t="s">
        <v>6232</v>
      </c>
      <c r="HTY14" s="113" t="s">
        <v>6233</v>
      </c>
      <c r="HTZ14" s="113" t="s">
        <v>6234</v>
      </c>
      <c r="HUA14" s="113" t="s">
        <v>6235</v>
      </c>
      <c r="HUB14" s="113" t="s">
        <v>6236</v>
      </c>
      <c r="HUC14" s="113" t="s">
        <v>6237</v>
      </c>
      <c r="HUD14" s="113" t="s">
        <v>6238</v>
      </c>
      <c r="HUE14" s="113" t="s">
        <v>6239</v>
      </c>
      <c r="HUF14" s="113" t="s">
        <v>6240</v>
      </c>
      <c r="HUG14" s="113" t="s">
        <v>6241</v>
      </c>
      <c r="HUH14" s="113" t="s">
        <v>6242</v>
      </c>
      <c r="HUI14" s="113" t="s">
        <v>6243</v>
      </c>
      <c r="HUJ14" s="113" t="s">
        <v>6244</v>
      </c>
      <c r="HUK14" s="113" t="s">
        <v>6245</v>
      </c>
      <c r="HUL14" s="113" t="s">
        <v>6246</v>
      </c>
      <c r="HUM14" s="113" t="s">
        <v>6247</v>
      </c>
      <c r="HUN14" s="113" t="s">
        <v>6248</v>
      </c>
      <c r="HUO14" s="113" t="s">
        <v>6249</v>
      </c>
      <c r="HUP14" s="113" t="s">
        <v>6250</v>
      </c>
      <c r="HUQ14" s="113" t="s">
        <v>6251</v>
      </c>
      <c r="HUR14" s="113" t="s">
        <v>6252</v>
      </c>
      <c r="HUS14" s="113" t="s">
        <v>6253</v>
      </c>
      <c r="HUT14" s="113" t="s">
        <v>6254</v>
      </c>
      <c r="HUU14" s="113" t="s">
        <v>6255</v>
      </c>
      <c r="HUV14" s="113" t="s">
        <v>6256</v>
      </c>
      <c r="HUW14" s="113" t="s">
        <v>6257</v>
      </c>
      <c r="HUX14" s="113" t="s">
        <v>6258</v>
      </c>
      <c r="HUY14" s="113" t="s">
        <v>6259</v>
      </c>
      <c r="HUZ14" s="113" t="s">
        <v>6260</v>
      </c>
      <c r="HVA14" s="113" t="s">
        <v>6261</v>
      </c>
      <c r="HVB14" s="113" t="s">
        <v>6262</v>
      </c>
      <c r="HVC14" s="113" t="s">
        <v>6263</v>
      </c>
      <c r="HVD14" s="113" t="s">
        <v>6264</v>
      </c>
      <c r="HVE14" s="113" t="s">
        <v>6265</v>
      </c>
      <c r="HVF14" s="113" t="s">
        <v>6266</v>
      </c>
      <c r="HVG14" s="113" t="s">
        <v>6267</v>
      </c>
      <c r="HVH14" s="113" t="s">
        <v>6268</v>
      </c>
      <c r="HVI14" s="113" t="s">
        <v>6269</v>
      </c>
      <c r="HVJ14" s="113" t="s">
        <v>6270</v>
      </c>
      <c r="HVK14" s="113" t="s">
        <v>6271</v>
      </c>
      <c r="HVL14" s="113" t="s">
        <v>6272</v>
      </c>
      <c r="HVM14" s="113" t="s">
        <v>6273</v>
      </c>
      <c r="HVN14" s="113" t="s">
        <v>6274</v>
      </c>
      <c r="HVO14" s="113" t="s">
        <v>6275</v>
      </c>
      <c r="HVP14" s="113" t="s">
        <v>6276</v>
      </c>
      <c r="HVQ14" s="113" t="s">
        <v>6277</v>
      </c>
      <c r="HVR14" s="113" t="s">
        <v>6278</v>
      </c>
      <c r="HVS14" s="113" t="s">
        <v>6279</v>
      </c>
      <c r="HVT14" s="113" t="s">
        <v>6280</v>
      </c>
      <c r="HVU14" s="113" t="s">
        <v>6281</v>
      </c>
      <c r="HVV14" s="113" t="s">
        <v>6282</v>
      </c>
      <c r="HVW14" s="113" t="s">
        <v>6283</v>
      </c>
      <c r="HVX14" s="113" t="s">
        <v>6284</v>
      </c>
      <c r="HVY14" s="113" t="s">
        <v>6285</v>
      </c>
      <c r="HVZ14" s="113" t="s">
        <v>6286</v>
      </c>
      <c r="HWA14" s="113" t="s">
        <v>6287</v>
      </c>
      <c r="HWB14" s="113" t="s">
        <v>6288</v>
      </c>
      <c r="HWC14" s="113" t="s">
        <v>6289</v>
      </c>
      <c r="HWD14" s="113" t="s">
        <v>6290</v>
      </c>
      <c r="HWE14" s="113" t="s">
        <v>6291</v>
      </c>
      <c r="HWF14" s="113" t="s">
        <v>6292</v>
      </c>
      <c r="HWG14" s="113" t="s">
        <v>6293</v>
      </c>
      <c r="HWH14" s="113" t="s">
        <v>6294</v>
      </c>
      <c r="HWI14" s="113" t="s">
        <v>6295</v>
      </c>
      <c r="HWJ14" s="113" t="s">
        <v>6296</v>
      </c>
      <c r="HWK14" s="113" t="s">
        <v>6297</v>
      </c>
      <c r="HWL14" s="113" t="s">
        <v>6298</v>
      </c>
      <c r="HWM14" s="113" t="s">
        <v>6299</v>
      </c>
      <c r="HWN14" s="113" t="s">
        <v>6300</v>
      </c>
      <c r="HWO14" s="113" t="s">
        <v>6301</v>
      </c>
      <c r="HWP14" s="113" t="s">
        <v>6302</v>
      </c>
      <c r="HWQ14" s="113" t="s">
        <v>6303</v>
      </c>
      <c r="HWR14" s="113" t="s">
        <v>6304</v>
      </c>
      <c r="HWS14" s="113" t="s">
        <v>6305</v>
      </c>
      <c r="HWT14" s="113" t="s">
        <v>6306</v>
      </c>
      <c r="HWU14" s="113" t="s">
        <v>6307</v>
      </c>
      <c r="HWV14" s="113" t="s">
        <v>6308</v>
      </c>
      <c r="HWW14" s="113" t="s">
        <v>6309</v>
      </c>
      <c r="HWX14" s="113" t="s">
        <v>6310</v>
      </c>
      <c r="HWY14" s="113" t="s">
        <v>6311</v>
      </c>
      <c r="HWZ14" s="113" t="s">
        <v>6312</v>
      </c>
      <c r="HXA14" s="113" t="s">
        <v>6313</v>
      </c>
      <c r="HXB14" s="113" t="s">
        <v>6314</v>
      </c>
      <c r="HXC14" s="113" t="s">
        <v>6315</v>
      </c>
      <c r="HXD14" s="113" t="s">
        <v>6316</v>
      </c>
      <c r="HXE14" s="113" t="s">
        <v>6317</v>
      </c>
      <c r="HXF14" s="113" t="s">
        <v>6318</v>
      </c>
      <c r="HXG14" s="113" t="s">
        <v>6319</v>
      </c>
      <c r="HXH14" s="113" t="s">
        <v>6320</v>
      </c>
      <c r="HXI14" s="113" t="s">
        <v>6321</v>
      </c>
      <c r="HXJ14" s="113" t="s">
        <v>6322</v>
      </c>
      <c r="HXK14" s="113" t="s">
        <v>6323</v>
      </c>
      <c r="HXL14" s="113" t="s">
        <v>6324</v>
      </c>
      <c r="HXM14" s="113" t="s">
        <v>6325</v>
      </c>
      <c r="HXN14" s="113" t="s">
        <v>6326</v>
      </c>
      <c r="HXO14" s="113" t="s">
        <v>6327</v>
      </c>
      <c r="HXP14" s="113" t="s">
        <v>6328</v>
      </c>
      <c r="HXQ14" s="113" t="s">
        <v>6329</v>
      </c>
      <c r="HXR14" s="113" t="s">
        <v>6330</v>
      </c>
      <c r="HXS14" s="113" t="s">
        <v>6331</v>
      </c>
      <c r="HXT14" s="113" t="s">
        <v>6332</v>
      </c>
      <c r="HXU14" s="113" t="s">
        <v>6333</v>
      </c>
      <c r="HXV14" s="113" t="s">
        <v>6334</v>
      </c>
      <c r="HXW14" s="113" t="s">
        <v>6335</v>
      </c>
      <c r="HXX14" s="113" t="s">
        <v>6336</v>
      </c>
      <c r="HXY14" s="113" t="s">
        <v>6337</v>
      </c>
      <c r="HXZ14" s="113" t="s">
        <v>6338</v>
      </c>
      <c r="HYA14" s="113" t="s">
        <v>6339</v>
      </c>
      <c r="HYB14" s="113" t="s">
        <v>6340</v>
      </c>
      <c r="HYC14" s="113" t="s">
        <v>6341</v>
      </c>
      <c r="HYD14" s="113" t="s">
        <v>6342</v>
      </c>
      <c r="HYE14" s="113" t="s">
        <v>6343</v>
      </c>
      <c r="HYF14" s="113" t="s">
        <v>6344</v>
      </c>
      <c r="HYG14" s="113" t="s">
        <v>6345</v>
      </c>
      <c r="HYH14" s="113" t="s">
        <v>6346</v>
      </c>
      <c r="HYI14" s="113" t="s">
        <v>6347</v>
      </c>
      <c r="HYJ14" s="113" t="s">
        <v>6348</v>
      </c>
      <c r="HYK14" s="113" t="s">
        <v>6349</v>
      </c>
      <c r="HYL14" s="113" t="s">
        <v>6350</v>
      </c>
      <c r="HYM14" s="113" t="s">
        <v>6351</v>
      </c>
      <c r="HYN14" s="113" t="s">
        <v>6352</v>
      </c>
      <c r="HYO14" s="113" t="s">
        <v>6353</v>
      </c>
      <c r="HYP14" s="113" t="s">
        <v>6354</v>
      </c>
      <c r="HYQ14" s="113" t="s">
        <v>6355</v>
      </c>
      <c r="HYR14" s="113" t="s">
        <v>6356</v>
      </c>
      <c r="HYS14" s="113" t="s">
        <v>6357</v>
      </c>
      <c r="HYT14" s="113" t="s">
        <v>6358</v>
      </c>
      <c r="HYU14" s="113" t="s">
        <v>6359</v>
      </c>
      <c r="HYV14" s="113" t="s">
        <v>6360</v>
      </c>
      <c r="HYW14" s="113" t="s">
        <v>6361</v>
      </c>
      <c r="HYX14" s="113" t="s">
        <v>6362</v>
      </c>
      <c r="HYY14" s="113" t="s">
        <v>6363</v>
      </c>
      <c r="HYZ14" s="113" t="s">
        <v>6364</v>
      </c>
      <c r="HZA14" s="113" t="s">
        <v>6365</v>
      </c>
      <c r="HZB14" s="113" t="s">
        <v>6366</v>
      </c>
      <c r="HZC14" s="113" t="s">
        <v>6367</v>
      </c>
      <c r="HZD14" s="113" t="s">
        <v>6368</v>
      </c>
      <c r="HZE14" s="113" t="s">
        <v>6369</v>
      </c>
      <c r="HZF14" s="113" t="s">
        <v>6370</v>
      </c>
      <c r="HZG14" s="113" t="s">
        <v>6371</v>
      </c>
      <c r="HZH14" s="113" t="s">
        <v>6372</v>
      </c>
      <c r="HZI14" s="113" t="s">
        <v>6373</v>
      </c>
      <c r="HZJ14" s="113" t="s">
        <v>6374</v>
      </c>
      <c r="HZK14" s="113" t="s">
        <v>6375</v>
      </c>
      <c r="HZL14" s="113" t="s">
        <v>6376</v>
      </c>
      <c r="HZM14" s="113" t="s">
        <v>6377</v>
      </c>
      <c r="HZN14" s="113" t="s">
        <v>6378</v>
      </c>
      <c r="HZO14" s="113" t="s">
        <v>6379</v>
      </c>
      <c r="HZP14" s="113" t="s">
        <v>6380</v>
      </c>
      <c r="HZQ14" s="113" t="s">
        <v>6381</v>
      </c>
      <c r="HZR14" s="113" t="s">
        <v>6382</v>
      </c>
      <c r="HZS14" s="113" t="s">
        <v>6383</v>
      </c>
      <c r="HZT14" s="113" t="s">
        <v>6384</v>
      </c>
      <c r="HZU14" s="113" t="s">
        <v>6385</v>
      </c>
      <c r="HZV14" s="113" t="s">
        <v>6386</v>
      </c>
      <c r="HZW14" s="113" t="s">
        <v>6387</v>
      </c>
      <c r="HZX14" s="113" t="s">
        <v>6388</v>
      </c>
      <c r="HZY14" s="113" t="s">
        <v>6389</v>
      </c>
      <c r="HZZ14" s="113" t="s">
        <v>6390</v>
      </c>
      <c r="IAA14" s="113" t="s">
        <v>6391</v>
      </c>
      <c r="IAB14" s="113" t="s">
        <v>6392</v>
      </c>
      <c r="IAC14" s="113" t="s">
        <v>6393</v>
      </c>
      <c r="IAD14" s="113" t="s">
        <v>6394</v>
      </c>
      <c r="IAE14" s="113" t="s">
        <v>6395</v>
      </c>
      <c r="IAF14" s="113" t="s">
        <v>6396</v>
      </c>
      <c r="IAG14" s="113" t="s">
        <v>6397</v>
      </c>
      <c r="IAH14" s="113" t="s">
        <v>6398</v>
      </c>
      <c r="IAI14" s="113" t="s">
        <v>6399</v>
      </c>
      <c r="IAJ14" s="113" t="s">
        <v>6400</v>
      </c>
      <c r="IAK14" s="113" t="s">
        <v>6401</v>
      </c>
      <c r="IAL14" s="113" t="s">
        <v>6402</v>
      </c>
      <c r="IAM14" s="113" t="s">
        <v>6403</v>
      </c>
      <c r="IAN14" s="113" t="s">
        <v>6404</v>
      </c>
      <c r="IAO14" s="113" t="s">
        <v>6405</v>
      </c>
      <c r="IAP14" s="113" t="s">
        <v>6406</v>
      </c>
      <c r="IAQ14" s="113" t="s">
        <v>6407</v>
      </c>
      <c r="IAR14" s="113" t="s">
        <v>6408</v>
      </c>
      <c r="IAS14" s="113" t="s">
        <v>6409</v>
      </c>
      <c r="IAT14" s="113" t="s">
        <v>6410</v>
      </c>
      <c r="IAU14" s="113" t="s">
        <v>6411</v>
      </c>
      <c r="IAV14" s="113" t="s">
        <v>6412</v>
      </c>
      <c r="IAW14" s="113" t="s">
        <v>6413</v>
      </c>
      <c r="IAX14" s="113" t="s">
        <v>6414</v>
      </c>
      <c r="IAY14" s="113" t="s">
        <v>6415</v>
      </c>
      <c r="IAZ14" s="113" t="s">
        <v>6416</v>
      </c>
      <c r="IBA14" s="113" t="s">
        <v>6417</v>
      </c>
      <c r="IBB14" s="113" t="s">
        <v>6418</v>
      </c>
      <c r="IBC14" s="113" t="s">
        <v>6419</v>
      </c>
      <c r="IBD14" s="113" t="s">
        <v>6420</v>
      </c>
      <c r="IBE14" s="113" t="s">
        <v>6421</v>
      </c>
      <c r="IBF14" s="113" t="s">
        <v>6422</v>
      </c>
      <c r="IBG14" s="113" t="s">
        <v>6423</v>
      </c>
      <c r="IBH14" s="113" t="s">
        <v>6424</v>
      </c>
      <c r="IBI14" s="113" t="s">
        <v>6425</v>
      </c>
      <c r="IBJ14" s="113" t="s">
        <v>6426</v>
      </c>
      <c r="IBK14" s="113" t="s">
        <v>6427</v>
      </c>
      <c r="IBL14" s="113" t="s">
        <v>6428</v>
      </c>
      <c r="IBM14" s="113" t="s">
        <v>6429</v>
      </c>
      <c r="IBN14" s="113" t="s">
        <v>6430</v>
      </c>
      <c r="IBO14" s="113" t="s">
        <v>6431</v>
      </c>
      <c r="IBP14" s="113" t="s">
        <v>6432</v>
      </c>
      <c r="IBQ14" s="113" t="s">
        <v>6433</v>
      </c>
      <c r="IBR14" s="113" t="s">
        <v>6434</v>
      </c>
      <c r="IBS14" s="113" t="s">
        <v>6435</v>
      </c>
      <c r="IBT14" s="113" t="s">
        <v>6436</v>
      </c>
      <c r="IBU14" s="113" t="s">
        <v>6437</v>
      </c>
      <c r="IBV14" s="113" t="s">
        <v>6438</v>
      </c>
      <c r="IBW14" s="113" t="s">
        <v>6439</v>
      </c>
      <c r="IBX14" s="113" t="s">
        <v>6440</v>
      </c>
      <c r="IBY14" s="113" t="s">
        <v>6441</v>
      </c>
      <c r="IBZ14" s="113" t="s">
        <v>6442</v>
      </c>
      <c r="ICA14" s="113" t="s">
        <v>6443</v>
      </c>
      <c r="ICB14" s="113" t="s">
        <v>6444</v>
      </c>
      <c r="ICC14" s="113" t="s">
        <v>6445</v>
      </c>
      <c r="ICD14" s="113" t="s">
        <v>6446</v>
      </c>
      <c r="ICE14" s="113" t="s">
        <v>6447</v>
      </c>
      <c r="ICF14" s="113" t="s">
        <v>6448</v>
      </c>
      <c r="ICG14" s="113" t="s">
        <v>6449</v>
      </c>
      <c r="ICH14" s="113" t="s">
        <v>6450</v>
      </c>
      <c r="ICI14" s="113" t="s">
        <v>6451</v>
      </c>
      <c r="ICJ14" s="113" t="s">
        <v>6452</v>
      </c>
      <c r="ICK14" s="113" t="s">
        <v>6453</v>
      </c>
      <c r="ICL14" s="113" t="s">
        <v>6454</v>
      </c>
      <c r="ICM14" s="113" t="s">
        <v>6455</v>
      </c>
      <c r="ICN14" s="113" t="s">
        <v>6456</v>
      </c>
      <c r="ICO14" s="113" t="s">
        <v>6457</v>
      </c>
      <c r="ICP14" s="113" t="s">
        <v>6458</v>
      </c>
      <c r="ICQ14" s="113" t="s">
        <v>6459</v>
      </c>
      <c r="ICR14" s="113" t="s">
        <v>6460</v>
      </c>
      <c r="ICS14" s="113" t="s">
        <v>6461</v>
      </c>
      <c r="ICT14" s="113" t="s">
        <v>6462</v>
      </c>
      <c r="ICU14" s="113" t="s">
        <v>6463</v>
      </c>
      <c r="ICV14" s="113" t="s">
        <v>6464</v>
      </c>
      <c r="ICW14" s="113" t="s">
        <v>6465</v>
      </c>
      <c r="ICX14" s="113" t="s">
        <v>6466</v>
      </c>
      <c r="ICY14" s="113" t="s">
        <v>6467</v>
      </c>
      <c r="ICZ14" s="113" t="s">
        <v>6468</v>
      </c>
      <c r="IDA14" s="113" t="s">
        <v>6469</v>
      </c>
      <c r="IDB14" s="113" t="s">
        <v>6470</v>
      </c>
      <c r="IDC14" s="113" t="s">
        <v>6471</v>
      </c>
      <c r="IDD14" s="113" t="s">
        <v>6472</v>
      </c>
      <c r="IDE14" s="113" t="s">
        <v>6473</v>
      </c>
      <c r="IDF14" s="113" t="s">
        <v>6474</v>
      </c>
      <c r="IDG14" s="113" t="s">
        <v>6475</v>
      </c>
      <c r="IDH14" s="113" t="s">
        <v>6476</v>
      </c>
      <c r="IDI14" s="113" t="s">
        <v>6477</v>
      </c>
      <c r="IDJ14" s="113" t="s">
        <v>6478</v>
      </c>
      <c r="IDK14" s="113" t="s">
        <v>6479</v>
      </c>
      <c r="IDL14" s="113" t="s">
        <v>6480</v>
      </c>
      <c r="IDM14" s="113" t="s">
        <v>6481</v>
      </c>
      <c r="IDN14" s="113" t="s">
        <v>6482</v>
      </c>
      <c r="IDO14" s="113" t="s">
        <v>6483</v>
      </c>
      <c r="IDP14" s="113" t="s">
        <v>6484</v>
      </c>
      <c r="IDQ14" s="113" t="s">
        <v>6485</v>
      </c>
      <c r="IDR14" s="113" t="s">
        <v>6486</v>
      </c>
      <c r="IDS14" s="113" t="s">
        <v>6487</v>
      </c>
      <c r="IDT14" s="113" t="s">
        <v>6488</v>
      </c>
      <c r="IDU14" s="113" t="s">
        <v>6489</v>
      </c>
      <c r="IDV14" s="113" t="s">
        <v>6490</v>
      </c>
      <c r="IDW14" s="113" t="s">
        <v>6491</v>
      </c>
      <c r="IDX14" s="113" t="s">
        <v>6492</v>
      </c>
      <c r="IDY14" s="113" t="s">
        <v>6493</v>
      </c>
      <c r="IDZ14" s="113" t="s">
        <v>6494</v>
      </c>
      <c r="IEA14" s="113" t="s">
        <v>6495</v>
      </c>
      <c r="IEB14" s="113" t="s">
        <v>6496</v>
      </c>
      <c r="IEC14" s="113" t="s">
        <v>6497</v>
      </c>
      <c r="IED14" s="113" t="s">
        <v>6498</v>
      </c>
      <c r="IEE14" s="113" t="s">
        <v>6499</v>
      </c>
      <c r="IEF14" s="113" t="s">
        <v>6500</v>
      </c>
      <c r="IEG14" s="113" t="s">
        <v>6501</v>
      </c>
      <c r="IEH14" s="113" t="s">
        <v>6502</v>
      </c>
      <c r="IEI14" s="113" t="s">
        <v>6503</v>
      </c>
      <c r="IEJ14" s="113" t="s">
        <v>6504</v>
      </c>
      <c r="IEK14" s="113" t="s">
        <v>6505</v>
      </c>
      <c r="IEL14" s="113" t="s">
        <v>6506</v>
      </c>
      <c r="IEM14" s="113" t="s">
        <v>6507</v>
      </c>
      <c r="IEN14" s="113" t="s">
        <v>6508</v>
      </c>
      <c r="IEO14" s="113" t="s">
        <v>6509</v>
      </c>
      <c r="IEP14" s="113" t="s">
        <v>6510</v>
      </c>
      <c r="IEQ14" s="113" t="s">
        <v>6511</v>
      </c>
      <c r="IER14" s="113" t="s">
        <v>6512</v>
      </c>
      <c r="IES14" s="113" t="s">
        <v>6513</v>
      </c>
      <c r="IET14" s="113" t="s">
        <v>6514</v>
      </c>
      <c r="IEU14" s="113" t="s">
        <v>6515</v>
      </c>
      <c r="IEV14" s="113" t="s">
        <v>6516</v>
      </c>
      <c r="IEW14" s="113" t="s">
        <v>6517</v>
      </c>
      <c r="IEX14" s="113" t="s">
        <v>6518</v>
      </c>
      <c r="IEY14" s="113" t="s">
        <v>6519</v>
      </c>
      <c r="IEZ14" s="113" t="s">
        <v>6520</v>
      </c>
      <c r="IFA14" s="113" t="s">
        <v>6521</v>
      </c>
      <c r="IFB14" s="113" t="s">
        <v>6522</v>
      </c>
      <c r="IFC14" s="113" t="s">
        <v>6523</v>
      </c>
      <c r="IFD14" s="113" t="s">
        <v>6524</v>
      </c>
      <c r="IFE14" s="113" t="s">
        <v>6525</v>
      </c>
      <c r="IFF14" s="113" t="s">
        <v>6526</v>
      </c>
      <c r="IFG14" s="113" t="s">
        <v>6527</v>
      </c>
      <c r="IFH14" s="113" t="s">
        <v>6528</v>
      </c>
      <c r="IFI14" s="113" t="s">
        <v>6529</v>
      </c>
      <c r="IFJ14" s="113" t="s">
        <v>6530</v>
      </c>
      <c r="IFK14" s="113" t="s">
        <v>6531</v>
      </c>
      <c r="IFL14" s="113" t="s">
        <v>6532</v>
      </c>
      <c r="IFM14" s="113" t="s">
        <v>6533</v>
      </c>
      <c r="IFN14" s="113" t="s">
        <v>6534</v>
      </c>
      <c r="IFO14" s="113" t="s">
        <v>6535</v>
      </c>
      <c r="IFP14" s="113" t="s">
        <v>6536</v>
      </c>
      <c r="IFQ14" s="113" t="s">
        <v>6537</v>
      </c>
      <c r="IFR14" s="113" t="s">
        <v>6538</v>
      </c>
      <c r="IFS14" s="113" t="s">
        <v>6539</v>
      </c>
      <c r="IFT14" s="113" t="s">
        <v>6540</v>
      </c>
      <c r="IFU14" s="113" t="s">
        <v>6541</v>
      </c>
      <c r="IFV14" s="113" t="s">
        <v>6542</v>
      </c>
      <c r="IFW14" s="113" t="s">
        <v>6543</v>
      </c>
      <c r="IFX14" s="113" t="s">
        <v>6544</v>
      </c>
      <c r="IFY14" s="113" t="s">
        <v>6545</v>
      </c>
      <c r="IFZ14" s="113" t="s">
        <v>6546</v>
      </c>
      <c r="IGA14" s="113" t="s">
        <v>6547</v>
      </c>
      <c r="IGB14" s="113" t="s">
        <v>6548</v>
      </c>
      <c r="IGC14" s="113" t="s">
        <v>6549</v>
      </c>
      <c r="IGD14" s="113" t="s">
        <v>6550</v>
      </c>
      <c r="IGE14" s="113" t="s">
        <v>6551</v>
      </c>
      <c r="IGF14" s="113" t="s">
        <v>6552</v>
      </c>
      <c r="IGG14" s="113" t="s">
        <v>6553</v>
      </c>
      <c r="IGH14" s="113" t="s">
        <v>6554</v>
      </c>
      <c r="IGI14" s="113" t="s">
        <v>6555</v>
      </c>
      <c r="IGJ14" s="113" t="s">
        <v>6556</v>
      </c>
      <c r="IGK14" s="113" t="s">
        <v>6557</v>
      </c>
      <c r="IGL14" s="113" t="s">
        <v>6558</v>
      </c>
      <c r="IGM14" s="113" t="s">
        <v>6559</v>
      </c>
      <c r="IGN14" s="113" t="s">
        <v>6560</v>
      </c>
      <c r="IGO14" s="113" t="s">
        <v>6561</v>
      </c>
      <c r="IGP14" s="113" t="s">
        <v>6562</v>
      </c>
      <c r="IGQ14" s="113" t="s">
        <v>6563</v>
      </c>
      <c r="IGR14" s="113" t="s">
        <v>6564</v>
      </c>
      <c r="IGS14" s="113" t="s">
        <v>6565</v>
      </c>
      <c r="IGT14" s="113" t="s">
        <v>6566</v>
      </c>
      <c r="IGU14" s="113" t="s">
        <v>6567</v>
      </c>
      <c r="IGV14" s="113" t="s">
        <v>6568</v>
      </c>
      <c r="IGW14" s="113" t="s">
        <v>6569</v>
      </c>
      <c r="IGX14" s="113" t="s">
        <v>6570</v>
      </c>
      <c r="IGY14" s="113" t="s">
        <v>6571</v>
      </c>
      <c r="IGZ14" s="113" t="s">
        <v>6572</v>
      </c>
      <c r="IHA14" s="113" t="s">
        <v>6573</v>
      </c>
      <c r="IHB14" s="113" t="s">
        <v>6574</v>
      </c>
      <c r="IHC14" s="113" t="s">
        <v>6575</v>
      </c>
      <c r="IHD14" s="113" t="s">
        <v>6576</v>
      </c>
      <c r="IHE14" s="113" t="s">
        <v>6577</v>
      </c>
      <c r="IHF14" s="113" t="s">
        <v>6578</v>
      </c>
      <c r="IHG14" s="113" t="s">
        <v>6579</v>
      </c>
      <c r="IHH14" s="113" t="s">
        <v>6580</v>
      </c>
      <c r="IHI14" s="113" t="s">
        <v>6581</v>
      </c>
      <c r="IHJ14" s="113" t="s">
        <v>6582</v>
      </c>
      <c r="IHK14" s="113" t="s">
        <v>6583</v>
      </c>
      <c r="IHL14" s="113" t="s">
        <v>6584</v>
      </c>
      <c r="IHM14" s="113" t="s">
        <v>6585</v>
      </c>
      <c r="IHN14" s="113" t="s">
        <v>6586</v>
      </c>
      <c r="IHO14" s="113" t="s">
        <v>6587</v>
      </c>
      <c r="IHP14" s="113" t="s">
        <v>6588</v>
      </c>
      <c r="IHQ14" s="113" t="s">
        <v>6589</v>
      </c>
      <c r="IHR14" s="113" t="s">
        <v>6590</v>
      </c>
      <c r="IHS14" s="113" t="s">
        <v>6591</v>
      </c>
      <c r="IHT14" s="113" t="s">
        <v>6592</v>
      </c>
      <c r="IHU14" s="113" t="s">
        <v>6593</v>
      </c>
      <c r="IHV14" s="113" t="s">
        <v>6594</v>
      </c>
      <c r="IHW14" s="113" t="s">
        <v>6595</v>
      </c>
      <c r="IHX14" s="113" t="s">
        <v>6596</v>
      </c>
      <c r="IHY14" s="113" t="s">
        <v>6597</v>
      </c>
      <c r="IHZ14" s="113" t="s">
        <v>6598</v>
      </c>
      <c r="IIA14" s="113" t="s">
        <v>6599</v>
      </c>
      <c r="IIB14" s="113" t="s">
        <v>6600</v>
      </c>
      <c r="IIC14" s="113" t="s">
        <v>6601</v>
      </c>
      <c r="IID14" s="113" t="s">
        <v>6602</v>
      </c>
      <c r="IIE14" s="113" t="s">
        <v>6603</v>
      </c>
      <c r="IIF14" s="113" t="s">
        <v>6604</v>
      </c>
      <c r="IIG14" s="113" t="s">
        <v>6605</v>
      </c>
      <c r="IIH14" s="113" t="s">
        <v>6606</v>
      </c>
      <c r="III14" s="113" t="s">
        <v>6607</v>
      </c>
      <c r="IIJ14" s="113" t="s">
        <v>6608</v>
      </c>
      <c r="IIK14" s="113" t="s">
        <v>6609</v>
      </c>
      <c r="IIL14" s="113" t="s">
        <v>6610</v>
      </c>
      <c r="IIM14" s="113" t="s">
        <v>6611</v>
      </c>
      <c r="IIN14" s="113" t="s">
        <v>6612</v>
      </c>
      <c r="IIO14" s="113" t="s">
        <v>6613</v>
      </c>
      <c r="IIP14" s="113" t="s">
        <v>6614</v>
      </c>
      <c r="IIQ14" s="113" t="s">
        <v>6615</v>
      </c>
      <c r="IIR14" s="113" t="s">
        <v>6616</v>
      </c>
      <c r="IIS14" s="113" t="s">
        <v>6617</v>
      </c>
      <c r="IIT14" s="113" t="s">
        <v>6618</v>
      </c>
      <c r="IIU14" s="113" t="s">
        <v>6619</v>
      </c>
      <c r="IIV14" s="113" t="s">
        <v>6620</v>
      </c>
      <c r="IIW14" s="113" t="s">
        <v>6621</v>
      </c>
      <c r="IIX14" s="113" t="s">
        <v>6622</v>
      </c>
      <c r="IIY14" s="113" t="s">
        <v>6623</v>
      </c>
      <c r="IIZ14" s="113" t="s">
        <v>6624</v>
      </c>
      <c r="IJA14" s="113" t="s">
        <v>6625</v>
      </c>
      <c r="IJB14" s="113" t="s">
        <v>6626</v>
      </c>
      <c r="IJC14" s="113" t="s">
        <v>6627</v>
      </c>
      <c r="IJD14" s="113" t="s">
        <v>6628</v>
      </c>
      <c r="IJE14" s="113" t="s">
        <v>6629</v>
      </c>
      <c r="IJF14" s="113" t="s">
        <v>6630</v>
      </c>
      <c r="IJG14" s="113" t="s">
        <v>6631</v>
      </c>
      <c r="IJH14" s="113" t="s">
        <v>6632</v>
      </c>
      <c r="IJI14" s="113" t="s">
        <v>6633</v>
      </c>
      <c r="IJJ14" s="113" t="s">
        <v>6634</v>
      </c>
      <c r="IJK14" s="113" t="s">
        <v>6635</v>
      </c>
      <c r="IJL14" s="113" t="s">
        <v>6636</v>
      </c>
      <c r="IJM14" s="113" t="s">
        <v>6637</v>
      </c>
      <c r="IJN14" s="113" t="s">
        <v>6638</v>
      </c>
      <c r="IJO14" s="113" t="s">
        <v>6639</v>
      </c>
      <c r="IJP14" s="113" t="s">
        <v>6640</v>
      </c>
      <c r="IJQ14" s="113" t="s">
        <v>6641</v>
      </c>
      <c r="IJR14" s="113" t="s">
        <v>6642</v>
      </c>
      <c r="IJS14" s="113" t="s">
        <v>6643</v>
      </c>
      <c r="IJT14" s="113" t="s">
        <v>6644</v>
      </c>
      <c r="IJU14" s="113" t="s">
        <v>6645</v>
      </c>
      <c r="IJV14" s="113" t="s">
        <v>6646</v>
      </c>
      <c r="IJW14" s="113" t="s">
        <v>6647</v>
      </c>
      <c r="IJX14" s="113" t="s">
        <v>6648</v>
      </c>
      <c r="IJY14" s="113" t="s">
        <v>6649</v>
      </c>
      <c r="IJZ14" s="113" t="s">
        <v>6650</v>
      </c>
      <c r="IKA14" s="113" t="s">
        <v>6651</v>
      </c>
      <c r="IKB14" s="113" t="s">
        <v>6652</v>
      </c>
      <c r="IKC14" s="113" t="s">
        <v>6653</v>
      </c>
      <c r="IKD14" s="113" t="s">
        <v>6654</v>
      </c>
      <c r="IKE14" s="113" t="s">
        <v>6655</v>
      </c>
      <c r="IKF14" s="113" t="s">
        <v>6656</v>
      </c>
      <c r="IKG14" s="113" t="s">
        <v>6657</v>
      </c>
      <c r="IKH14" s="113" t="s">
        <v>6658</v>
      </c>
      <c r="IKI14" s="113" t="s">
        <v>6659</v>
      </c>
      <c r="IKJ14" s="113" t="s">
        <v>6660</v>
      </c>
      <c r="IKK14" s="113" t="s">
        <v>6661</v>
      </c>
      <c r="IKL14" s="113" t="s">
        <v>6662</v>
      </c>
      <c r="IKM14" s="113" t="s">
        <v>6663</v>
      </c>
      <c r="IKN14" s="113" t="s">
        <v>6664</v>
      </c>
      <c r="IKO14" s="113" t="s">
        <v>6665</v>
      </c>
      <c r="IKP14" s="113" t="s">
        <v>6666</v>
      </c>
      <c r="IKQ14" s="113" t="s">
        <v>6667</v>
      </c>
      <c r="IKR14" s="113" t="s">
        <v>6668</v>
      </c>
      <c r="IKS14" s="113" t="s">
        <v>6669</v>
      </c>
      <c r="IKT14" s="113" t="s">
        <v>6670</v>
      </c>
      <c r="IKU14" s="113" t="s">
        <v>6671</v>
      </c>
      <c r="IKV14" s="113" t="s">
        <v>6672</v>
      </c>
      <c r="IKW14" s="113" t="s">
        <v>6673</v>
      </c>
      <c r="IKX14" s="113" t="s">
        <v>6674</v>
      </c>
      <c r="IKY14" s="113" t="s">
        <v>6675</v>
      </c>
      <c r="IKZ14" s="113" t="s">
        <v>6676</v>
      </c>
      <c r="ILA14" s="113" t="s">
        <v>6677</v>
      </c>
      <c r="ILB14" s="113" t="s">
        <v>6678</v>
      </c>
      <c r="ILC14" s="113" t="s">
        <v>6679</v>
      </c>
      <c r="ILD14" s="113" t="s">
        <v>6680</v>
      </c>
      <c r="ILE14" s="113" t="s">
        <v>6681</v>
      </c>
      <c r="ILF14" s="113" t="s">
        <v>6682</v>
      </c>
      <c r="ILG14" s="113" t="s">
        <v>6683</v>
      </c>
      <c r="ILH14" s="113" t="s">
        <v>6684</v>
      </c>
      <c r="ILI14" s="113" t="s">
        <v>6685</v>
      </c>
      <c r="ILJ14" s="113" t="s">
        <v>6686</v>
      </c>
      <c r="ILK14" s="113" t="s">
        <v>6687</v>
      </c>
      <c r="ILL14" s="113" t="s">
        <v>6688</v>
      </c>
      <c r="ILM14" s="113" t="s">
        <v>6689</v>
      </c>
      <c r="ILN14" s="113" t="s">
        <v>6690</v>
      </c>
      <c r="ILO14" s="113" t="s">
        <v>6691</v>
      </c>
      <c r="ILP14" s="113" t="s">
        <v>6692</v>
      </c>
      <c r="ILQ14" s="113" t="s">
        <v>6693</v>
      </c>
      <c r="ILR14" s="113" t="s">
        <v>6694</v>
      </c>
      <c r="ILS14" s="113" t="s">
        <v>6695</v>
      </c>
      <c r="ILT14" s="113" t="s">
        <v>6696</v>
      </c>
      <c r="ILU14" s="113" t="s">
        <v>6697</v>
      </c>
      <c r="ILV14" s="113" t="s">
        <v>6698</v>
      </c>
      <c r="ILW14" s="113" t="s">
        <v>6699</v>
      </c>
      <c r="ILX14" s="113" t="s">
        <v>6700</v>
      </c>
      <c r="ILY14" s="113" t="s">
        <v>6701</v>
      </c>
      <c r="ILZ14" s="113" t="s">
        <v>6702</v>
      </c>
      <c r="IMA14" s="113" t="s">
        <v>6703</v>
      </c>
      <c r="IMB14" s="113" t="s">
        <v>6704</v>
      </c>
      <c r="IMC14" s="113" t="s">
        <v>6705</v>
      </c>
      <c r="IMD14" s="113" t="s">
        <v>6706</v>
      </c>
      <c r="IME14" s="113" t="s">
        <v>6707</v>
      </c>
      <c r="IMF14" s="113" t="s">
        <v>6708</v>
      </c>
      <c r="IMG14" s="113" t="s">
        <v>6709</v>
      </c>
      <c r="IMH14" s="113" t="s">
        <v>6710</v>
      </c>
      <c r="IMI14" s="113" t="s">
        <v>6711</v>
      </c>
      <c r="IMJ14" s="113" t="s">
        <v>6712</v>
      </c>
      <c r="IMK14" s="113" t="s">
        <v>6713</v>
      </c>
      <c r="IML14" s="113" t="s">
        <v>6714</v>
      </c>
      <c r="IMM14" s="113" t="s">
        <v>6715</v>
      </c>
      <c r="IMN14" s="113" t="s">
        <v>6716</v>
      </c>
      <c r="IMO14" s="113" t="s">
        <v>6717</v>
      </c>
      <c r="IMP14" s="113" t="s">
        <v>6718</v>
      </c>
      <c r="IMQ14" s="113" t="s">
        <v>6719</v>
      </c>
      <c r="IMR14" s="113" t="s">
        <v>6720</v>
      </c>
      <c r="IMS14" s="113" t="s">
        <v>6721</v>
      </c>
      <c r="IMT14" s="113" t="s">
        <v>6722</v>
      </c>
      <c r="IMU14" s="113" t="s">
        <v>6723</v>
      </c>
      <c r="IMV14" s="113" t="s">
        <v>6724</v>
      </c>
      <c r="IMW14" s="113" t="s">
        <v>6725</v>
      </c>
      <c r="IMX14" s="113" t="s">
        <v>6726</v>
      </c>
      <c r="IMY14" s="113" t="s">
        <v>6727</v>
      </c>
      <c r="IMZ14" s="113" t="s">
        <v>6728</v>
      </c>
      <c r="INA14" s="113" t="s">
        <v>6729</v>
      </c>
      <c r="INB14" s="113" t="s">
        <v>6730</v>
      </c>
      <c r="INC14" s="113" t="s">
        <v>6731</v>
      </c>
      <c r="IND14" s="113" t="s">
        <v>6732</v>
      </c>
      <c r="INE14" s="113" t="s">
        <v>6733</v>
      </c>
      <c r="INF14" s="113" t="s">
        <v>6734</v>
      </c>
      <c r="ING14" s="113" t="s">
        <v>6735</v>
      </c>
      <c r="INH14" s="113" t="s">
        <v>6736</v>
      </c>
      <c r="INI14" s="113" t="s">
        <v>6737</v>
      </c>
      <c r="INJ14" s="113" t="s">
        <v>6738</v>
      </c>
      <c r="INK14" s="113" t="s">
        <v>6739</v>
      </c>
      <c r="INL14" s="113" t="s">
        <v>6740</v>
      </c>
      <c r="INM14" s="113" t="s">
        <v>6741</v>
      </c>
      <c r="INN14" s="113" t="s">
        <v>6742</v>
      </c>
      <c r="INO14" s="113" t="s">
        <v>6743</v>
      </c>
      <c r="INP14" s="113" t="s">
        <v>6744</v>
      </c>
      <c r="INQ14" s="113" t="s">
        <v>6745</v>
      </c>
      <c r="INR14" s="113" t="s">
        <v>6746</v>
      </c>
      <c r="INS14" s="113" t="s">
        <v>6747</v>
      </c>
      <c r="INT14" s="113" t="s">
        <v>6748</v>
      </c>
      <c r="INU14" s="113" t="s">
        <v>6749</v>
      </c>
      <c r="INV14" s="113" t="s">
        <v>6750</v>
      </c>
      <c r="INW14" s="113" t="s">
        <v>6751</v>
      </c>
      <c r="INX14" s="113" t="s">
        <v>6752</v>
      </c>
      <c r="INY14" s="113" t="s">
        <v>6753</v>
      </c>
      <c r="INZ14" s="113" t="s">
        <v>6754</v>
      </c>
      <c r="IOA14" s="113" t="s">
        <v>6755</v>
      </c>
      <c r="IOB14" s="113" t="s">
        <v>6756</v>
      </c>
      <c r="IOC14" s="113" t="s">
        <v>6757</v>
      </c>
      <c r="IOD14" s="113" t="s">
        <v>6758</v>
      </c>
      <c r="IOE14" s="113" t="s">
        <v>6759</v>
      </c>
      <c r="IOF14" s="113" t="s">
        <v>6760</v>
      </c>
      <c r="IOG14" s="113" t="s">
        <v>6761</v>
      </c>
      <c r="IOH14" s="113" t="s">
        <v>6762</v>
      </c>
      <c r="IOI14" s="113" t="s">
        <v>6763</v>
      </c>
      <c r="IOJ14" s="113" t="s">
        <v>6764</v>
      </c>
      <c r="IOK14" s="113" t="s">
        <v>6765</v>
      </c>
      <c r="IOL14" s="113" t="s">
        <v>6766</v>
      </c>
      <c r="IOM14" s="113" t="s">
        <v>6767</v>
      </c>
      <c r="ION14" s="113" t="s">
        <v>6768</v>
      </c>
      <c r="IOO14" s="113" t="s">
        <v>6769</v>
      </c>
      <c r="IOP14" s="113" t="s">
        <v>6770</v>
      </c>
      <c r="IOQ14" s="113" t="s">
        <v>6771</v>
      </c>
      <c r="IOR14" s="113" t="s">
        <v>6772</v>
      </c>
      <c r="IOS14" s="113" t="s">
        <v>6773</v>
      </c>
      <c r="IOT14" s="113" t="s">
        <v>6774</v>
      </c>
      <c r="IOU14" s="113" t="s">
        <v>6775</v>
      </c>
      <c r="IOV14" s="113" t="s">
        <v>6776</v>
      </c>
      <c r="IOW14" s="113" t="s">
        <v>6777</v>
      </c>
      <c r="IOX14" s="113" t="s">
        <v>6778</v>
      </c>
      <c r="IOY14" s="113" t="s">
        <v>6779</v>
      </c>
      <c r="IOZ14" s="113" t="s">
        <v>6780</v>
      </c>
      <c r="IPA14" s="113" t="s">
        <v>6781</v>
      </c>
      <c r="IPB14" s="113" t="s">
        <v>6782</v>
      </c>
      <c r="IPC14" s="113" t="s">
        <v>6783</v>
      </c>
      <c r="IPD14" s="113" t="s">
        <v>6784</v>
      </c>
      <c r="IPE14" s="113" t="s">
        <v>6785</v>
      </c>
      <c r="IPF14" s="113" t="s">
        <v>6786</v>
      </c>
      <c r="IPG14" s="113" t="s">
        <v>6787</v>
      </c>
      <c r="IPH14" s="113" t="s">
        <v>6788</v>
      </c>
      <c r="IPI14" s="113" t="s">
        <v>6789</v>
      </c>
      <c r="IPJ14" s="113" t="s">
        <v>6790</v>
      </c>
      <c r="IPK14" s="113" t="s">
        <v>6791</v>
      </c>
      <c r="IPL14" s="113" t="s">
        <v>6792</v>
      </c>
      <c r="IPM14" s="113" t="s">
        <v>6793</v>
      </c>
      <c r="IPN14" s="113" t="s">
        <v>6794</v>
      </c>
      <c r="IPO14" s="113" t="s">
        <v>6795</v>
      </c>
      <c r="IPP14" s="113" t="s">
        <v>6796</v>
      </c>
      <c r="IPQ14" s="113" t="s">
        <v>6797</v>
      </c>
      <c r="IPR14" s="113" t="s">
        <v>6798</v>
      </c>
      <c r="IPS14" s="113" t="s">
        <v>6799</v>
      </c>
      <c r="IPT14" s="113" t="s">
        <v>6800</v>
      </c>
      <c r="IPU14" s="113" t="s">
        <v>6801</v>
      </c>
      <c r="IPV14" s="113" t="s">
        <v>6802</v>
      </c>
      <c r="IPW14" s="113" t="s">
        <v>6803</v>
      </c>
      <c r="IPX14" s="113" t="s">
        <v>6804</v>
      </c>
      <c r="IPY14" s="113" t="s">
        <v>6805</v>
      </c>
      <c r="IPZ14" s="113" t="s">
        <v>6806</v>
      </c>
      <c r="IQA14" s="113" t="s">
        <v>6807</v>
      </c>
      <c r="IQB14" s="113" t="s">
        <v>6808</v>
      </c>
      <c r="IQC14" s="113" t="s">
        <v>6809</v>
      </c>
      <c r="IQD14" s="113" t="s">
        <v>6810</v>
      </c>
      <c r="IQE14" s="113" t="s">
        <v>6811</v>
      </c>
      <c r="IQF14" s="113" t="s">
        <v>6812</v>
      </c>
      <c r="IQG14" s="113" t="s">
        <v>6813</v>
      </c>
      <c r="IQH14" s="113" t="s">
        <v>6814</v>
      </c>
      <c r="IQI14" s="113" t="s">
        <v>6815</v>
      </c>
      <c r="IQJ14" s="113" t="s">
        <v>6816</v>
      </c>
      <c r="IQK14" s="113" t="s">
        <v>6817</v>
      </c>
      <c r="IQL14" s="113" t="s">
        <v>6818</v>
      </c>
      <c r="IQM14" s="113" t="s">
        <v>6819</v>
      </c>
      <c r="IQN14" s="113" t="s">
        <v>6820</v>
      </c>
      <c r="IQO14" s="113" t="s">
        <v>6821</v>
      </c>
      <c r="IQP14" s="113" t="s">
        <v>6822</v>
      </c>
      <c r="IQQ14" s="113" t="s">
        <v>6823</v>
      </c>
      <c r="IQR14" s="113" t="s">
        <v>6824</v>
      </c>
      <c r="IQS14" s="113" t="s">
        <v>6825</v>
      </c>
      <c r="IQT14" s="113" t="s">
        <v>6826</v>
      </c>
      <c r="IQU14" s="113" t="s">
        <v>6827</v>
      </c>
      <c r="IQV14" s="113" t="s">
        <v>6828</v>
      </c>
      <c r="IQW14" s="113" t="s">
        <v>6829</v>
      </c>
      <c r="IQX14" s="113" t="s">
        <v>6830</v>
      </c>
      <c r="IQY14" s="113" t="s">
        <v>6831</v>
      </c>
      <c r="IQZ14" s="113" t="s">
        <v>6832</v>
      </c>
      <c r="IRA14" s="113" t="s">
        <v>6833</v>
      </c>
      <c r="IRB14" s="113" t="s">
        <v>6834</v>
      </c>
      <c r="IRC14" s="113" t="s">
        <v>6835</v>
      </c>
      <c r="IRD14" s="113" t="s">
        <v>6836</v>
      </c>
      <c r="IRE14" s="113" t="s">
        <v>6837</v>
      </c>
      <c r="IRF14" s="113" t="s">
        <v>6838</v>
      </c>
      <c r="IRG14" s="113" t="s">
        <v>6839</v>
      </c>
      <c r="IRH14" s="113" t="s">
        <v>6840</v>
      </c>
      <c r="IRI14" s="113" t="s">
        <v>6841</v>
      </c>
      <c r="IRJ14" s="113" t="s">
        <v>6842</v>
      </c>
      <c r="IRK14" s="113" t="s">
        <v>6843</v>
      </c>
      <c r="IRL14" s="113" t="s">
        <v>6844</v>
      </c>
      <c r="IRM14" s="113" t="s">
        <v>6845</v>
      </c>
      <c r="IRN14" s="113" t="s">
        <v>6846</v>
      </c>
      <c r="IRO14" s="113" t="s">
        <v>6847</v>
      </c>
      <c r="IRP14" s="113" t="s">
        <v>6848</v>
      </c>
      <c r="IRQ14" s="113" t="s">
        <v>6849</v>
      </c>
      <c r="IRR14" s="113" t="s">
        <v>6850</v>
      </c>
      <c r="IRS14" s="113" t="s">
        <v>6851</v>
      </c>
      <c r="IRT14" s="113" t="s">
        <v>6852</v>
      </c>
      <c r="IRU14" s="113" t="s">
        <v>6853</v>
      </c>
      <c r="IRV14" s="113" t="s">
        <v>6854</v>
      </c>
      <c r="IRW14" s="113" t="s">
        <v>6855</v>
      </c>
      <c r="IRX14" s="113" t="s">
        <v>6856</v>
      </c>
      <c r="IRY14" s="113" t="s">
        <v>6857</v>
      </c>
      <c r="IRZ14" s="113" t="s">
        <v>6858</v>
      </c>
      <c r="ISA14" s="113" t="s">
        <v>6859</v>
      </c>
      <c r="ISB14" s="113" t="s">
        <v>6860</v>
      </c>
      <c r="ISC14" s="113" t="s">
        <v>6861</v>
      </c>
      <c r="ISD14" s="113" t="s">
        <v>6862</v>
      </c>
      <c r="ISE14" s="113" t="s">
        <v>6863</v>
      </c>
      <c r="ISF14" s="113" t="s">
        <v>6864</v>
      </c>
      <c r="ISG14" s="113" t="s">
        <v>6865</v>
      </c>
      <c r="ISH14" s="113" t="s">
        <v>6866</v>
      </c>
      <c r="ISI14" s="113" t="s">
        <v>6867</v>
      </c>
      <c r="ISJ14" s="113" t="s">
        <v>6868</v>
      </c>
      <c r="ISK14" s="113" t="s">
        <v>6869</v>
      </c>
      <c r="ISL14" s="113" t="s">
        <v>6870</v>
      </c>
      <c r="ISM14" s="113" t="s">
        <v>6871</v>
      </c>
      <c r="ISN14" s="113" t="s">
        <v>6872</v>
      </c>
      <c r="ISO14" s="113" t="s">
        <v>6873</v>
      </c>
      <c r="ISP14" s="113" t="s">
        <v>6874</v>
      </c>
      <c r="ISQ14" s="113" t="s">
        <v>6875</v>
      </c>
      <c r="ISR14" s="113" t="s">
        <v>6876</v>
      </c>
      <c r="ISS14" s="113" t="s">
        <v>6877</v>
      </c>
      <c r="IST14" s="113" t="s">
        <v>6878</v>
      </c>
      <c r="ISU14" s="113" t="s">
        <v>6879</v>
      </c>
      <c r="ISV14" s="113" t="s">
        <v>6880</v>
      </c>
      <c r="ISW14" s="113" t="s">
        <v>6881</v>
      </c>
      <c r="ISX14" s="113" t="s">
        <v>6882</v>
      </c>
      <c r="ISY14" s="113" t="s">
        <v>6883</v>
      </c>
      <c r="ISZ14" s="113" t="s">
        <v>6884</v>
      </c>
      <c r="ITA14" s="113" t="s">
        <v>6885</v>
      </c>
      <c r="ITB14" s="113" t="s">
        <v>6886</v>
      </c>
      <c r="ITC14" s="113" t="s">
        <v>6887</v>
      </c>
      <c r="ITD14" s="113" t="s">
        <v>6888</v>
      </c>
      <c r="ITE14" s="113" t="s">
        <v>6889</v>
      </c>
      <c r="ITF14" s="113" t="s">
        <v>6890</v>
      </c>
      <c r="ITG14" s="113" t="s">
        <v>6891</v>
      </c>
      <c r="ITH14" s="113" t="s">
        <v>6892</v>
      </c>
      <c r="ITI14" s="113" t="s">
        <v>6893</v>
      </c>
      <c r="ITJ14" s="113" t="s">
        <v>6894</v>
      </c>
      <c r="ITK14" s="113" t="s">
        <v>6895</v>
      </c>
      <c r="ITL14" s="113" t="s">
        <v>6896</v>
      </c>
      <c r="ITM14" s="113" t="s">
        <v>6897</v>
      </c>
      <c r="ITN14" s="113" t="s">
        <v>6898</v>
      </c>
      <c r="ITO14" s="113" t="s">
        <v>6899</v>
      </c>
      <c r="ITP14" s="113" t="s">
        <v>6900</v>
      </c>
      <c r="ITQ14" s="113" t="s">
        <v>6901</v>
      </c>
      <c r="ITR14" s="113" t="s">
        <v>6902</v>
      </c>
      <c r="ITS14" s="113" t="s">
        <v>6903</v>
      </c>
      <c r="ITT14" s="113" t="s">
        <v>6904</v>
      </c>
      <c r="ITU14" s="113" t="s">
        <v>6905</v>
      </c>
      <c r="ITV14" s="113" t="s">
        <v>6906</v>
      </c>
      <c r="ITW14" s="113" t="s">
        <v>6907</v>
      </c>
      <c r="ITX14" s="113" t="s">
        <v>6908</v>
      </c>
      <c r="ITY14" s="113" t="s">
        <v>6909</v>
      </c>
      <c r="ITZ14" s="113" t="s">
        <v>6910</v>
      </c>
      <c r="IUA14" s="113" t="s">
        <v>6911</v>
      </c>
      <c r="IUB14" s="113" t="s">
        <v>6912</v>
      </c>
      <c r="IUC14" s="113" t="s">
        <v>6913</v>
      </c>
      <c r="IUD14" s="113" t="s">
        <v>6914</v>
      </c>
      <c r="IUE14" s="113" t="s">
        <v>6915</v>
      </c>
      <c r="IUF14" s="113" t="s">
        <v>6916</v>
      </c>
      <c r="IUG14" s="113" t="s">
        <v>6917</v>
      </c>
      <c r="IUH14" s="113" t="s">
        <v>6918</v>
      </c>
      <c r="IUI14" s="113" t="s">
        <v>6919</v>
      </c>
      <c r="IUJ14" s="113" t="s">
        <v>6920</v>
      </c>
      <c r="IUK14" s="113" t="s">
        <v>6921</v>
      </c>
      <c r="IUL14" s="113" t="s">
        <v>6922</v>
      </c>
      <c r="IUM14" s="113" t="s">
        <v>6923</v>
      </c>
      <c r="IUN14" s="113" t="s">
        <v>6924</v>
      </c>
      <c r="IUO14" s="113" t="s">
        <v>6925</v>
      </c>
      <c r="IUP14" s="113" t="s">
        <v>6926</v>
      </c>
      <c r="IUQ14" s="113" t="s">
        <v>6927</v>
      </c>
      <c r="IUR14" s="113" t="s">
        <v>6928</v>
      </c>
      <c r="IUS14" s="113" t="s">
        <v>6929</v>
      </c>
      <c r="IUT14" s="113" t="s">
        <v>6930</v>
      </c>
      <c r="IUU14" s="113" t="s">
        <v>6931</v>
      </c>
      <c r="IUV14" s="113" t="s">
        <v>6932</v>
      </c>
      <c r="IUW14" s="113" t="s">
        <v>6933</v>
      </c>
      <c r="IUX14" s="113" t="s">
        <v>6934</v>
      </c>
      <c r="IUY14" s="113" t="s">
        <v>6935</v>
      </c>
      <c r="IUZ14" s="113" t="s">
        <v>6936</v>
      </c>
      <c r="IVA14" s="113" t="s">
        <v>6937</v>
      </c>
      <c r="IVB14" s="113" t="s">
        <v>6938</v>
      </c>
      <c r="IVC14" s="113" t="s">
        <v>6939</v>
      </c>
      <c r="IVD14" s="113" t="s">
        <v>6940</v>
      </c>
      <c r="IVE14" s="113" t="s">
        <v>6941</v>
      </c>
      <c r="IVF14" s="113" t="s">
        <v>6942</v>
      </c>
      <c r="IVG14" s="113" t="s">
        <v>6943</v>
      </c>
      <c r="IVH14" s="113" t="s">
        <v>6944</v>
      </c>
      <c r="IVI14" s="113" t="s">
        <v>6945</v>
      </c>
      <c r="IVJ14" s="113" t="s">
        <v>6946</v>
      </c>
      <c r="IVK14" s="113" t="s">
        <v>6947</v>
      </c>
      <c r="IVL14" s="113" t="s">
        <v>6948</v>
      </c>
      <c r="IVM14" s="113" t="s">
        <v>6949</v>
      </c>
      <c r="IVN14" s="113" t="s">
        <v>6950</v>
      </c>
      <c r="IVO14" s="113" t="s">
        <v>6951</v>
      </c>
      <c r="IVP14" s="113" t="s">
        <v>6952</v>
      </c>
      <c r="IVQ14" s="113" t="s">
        <v>6953</v>
      </c>
      <c r="IVR14" s="113" t="s">
        <v>6954</v>
      </c>
      <c r="IVS14" s="113" t="s">
        <v>6955</v>
      </c>
      <c r="IVT14" s="113" t="s">
        <v>6956</v>
      </c>
      <c r="IVU14" s="113" t="s">
        <v>6957</v>
      </c>
      <c r="IVV14" s="113" t="s">
        <v>6958</v>
      </c>
      <c r="IVW14" s="113" t="s">
        <v>6959</v>
      </c>
      <c r="IVX14" s="113" t="s">
        <v>6960</v>
      </c>
      <c r="IVY14" s="113" t="s">
        <v>6961</v>
      </c>
      <c r="IVZ14" s="113" t="s">
        <v>6962</v>
      </c>
      <c r="IWA14" s="113" t="s">
        <v>6963</v>
      </c>
      <c r="IWB14" s="113" t="s">
        <v>6964</v>
      </c>
      <c r="IWC14" s="113" t="s">
        <v>6965</v>
      </c>
      <c r="IWD14" s="113" t="s">
        <v>6966</v>
      </c>
      <c r="IWE14" s="113" t="s">
        <v>6967</v>
      </c>
      <c r="IWF14" s="113" t="s">
        <v>6968</v>
      </c>
      <c r="IWG14" s="113" t="s">
        <v>6969</v>
      </c>
      <c r="IWH14" s="113" t="s">
        <v>6970</v>
      </c>
      <c r="IWI14" s="113" t="s">
        <v>6971</v>
      </c>
      <c r="IWJ14" s="113" t="s">
        <v>6972</v>
      </c>
      <c r="IWK14" s="113" t="s">
        <v>6973</v>
      </c>
      <c r="IWL14" s="113" t="s">
        <v>6974</v>
      </c>
      <c r="IWM14" s="113" t="s">
        <v>6975</v>
      </c>
      <c r="IWN14" s="113" t="s">
        <v>6976</v>
      </c>
      <c r="IWO14" s="113" t="s">
        <v>6977</v>
      </c>
      <c r="IWP14" s="113" t="s">
        <v>6978</v>
      </c>
      <c r="IWQ14" s="113" t="s">
        <v>6979</v>
      </c>
      <c r="IWR14" s="113" t="s">
        <v>6980</v>
      </c>
      <c r="IWS14" s="113" t="s">
        <v>6981</v>
      </c>
      <c r="IWT14" s="113" t="s">
        <v>6982</v>
      </c>
      <c r="IWU14" s="113" t="s">
        <v>6983</v>
      </c>
      <c r="IWV14" s="113" t="s">
        <v>6984</v>
      </c>
      <c r="IWW14" s="113" t="s">
        <v>6985</v>
      </c>
      <c r="IWX14" s="113" t="s">
        <v>6986</v>
      </c>
      <c r="IWY14" s="113" t="s">
        <v>6987</v>
      </c>
      <c r="IWZ14" s="113" t="s">
        <v>6988</v>
      </c>
      <c r="IXA14" s="113" t="s">
        <v>6989</v>
      </c>
      <c r="IXB14" s="113" t="s">
        <v>6990</v>
      </c>
      <c r="IXC14" s="113" t="s">
        <v>6991</v>
      </c>
      <c r="IXD14" s="113" t="s">
        <v>6992</v>
      </c>
      <c r="IXE14" s="113" t="s">
        <v>6993</v>
      </c>
      <c r="IXF14" s="113" t="s">
        <v>6994</v>
      </c>
      <c r="IXG14" s="113" t="s">
        <v>6995</v>
      </c>
      <c r="IXH14" s="113" t="s">
        <v>6996</v>
      </c>
      <c r="IXI14" s="113" t="s">
        <v>6997</v>
      </c>
      <c r="IXJ14" s="113" t="s">
        <v>6998</v>
      </c>
      <c r="IXK14" s="113" t="s">
        <v>6999</v>
      </c>
      <c r="IXL14" s="113" t="s">
        <v>7000</v>
      </c>
      <c r="IXM14" s="113" t="s">
        <v>7001</v>
      </c>
      <c r="IXN14" s="113" t="s">
        <v>7002</v>
      </c>
      <c r="IXO14" s="113" t="s">
        <v>7003</v>
      </c>
      <c r="IXP14" s="113" t="s">
        <v>7004</v>
      </c>
      <c r="IXQ14" s="113" t="s">
        <v>7005</v>
      </c>
      <c r="IXR14" s="113" t="s">
        <v>7006</v>
      </c>
      <c r="IXS14" s="113" t="s">
        <v>7007</v>
      </c>
      <c r="IXT14" s="113" t="s">
        <v>7008</v>
      </c>
      <c r="IXU14" s="113" t="s">
        <v>7009</v>
      </c>
      <c r="IXV14" s="113" t="s">
        <v>7010</v>
      </c>
      <c r="IXW14" s="113" t="s">
        <v>7011</v>
      </c>
      <c r="IXX14" s="113" t="s">
        <v>7012</v>
      </c>
      <c r="IXY14" s="113" t="s">
        <v>7013</v>
      </c>
      <c r="IXZ14" s="113" t="s">
        <v>7014</v>
      </c>
      <c r="IYA14" s="113" t="s">
        <v>7015</v>
      </c>
      <c r="IYB14" s="113" t="s">
        <v>7016</v>
      </c>
      <c r="IYC14" s="113" t="s">
        <v>7017</v>
      </c>
      <c r="IYD14" s="113" t="s">
        <v>7018</v>
      </c>
      <c r="IYE14" s="113" t="s">
        <v>7019</v>
      </c>
      <c r="IYF14" s="113" t="s">
        <v>7020</v>
      </c>
      <c r="IYG14" s="113" t="s">
        <v>7021</v>
      </c>
      <c r="IYH14" s="113" t="s">
        <v>7022</v>
      </c>
      <c r="IYI14" s="113" t="s">
        <v>7023</v>
      </c>
      <c r="IYJ14" s="113" t="s">
        <v>7024</v>
      </c>
      <c r="IYK14" s="113" t="s">
        <v>7025</v>
      </c>
      <c r="IYL14" s="113" t="s">
        <v>7026</v>
      </c>
      <c r="IYM14" s="113" t="s">
        <v>7027</v>
      </c>
      <c r="IYN14" s="113" t="s">
        <v>7028</v>
      </c>
      <c r="IYO14" s="113" t="s">
        <v>7029</v>
      </c>
      <c r="IYP14" s="113" t="s">
        <v>7030</v>
      </c>
      <c r="IYQ14" s="113" t="s">
        <v>7031</v>
      </c>
      <c r="IYR14" s="113" t="s">
        <v>7032</v>
      </c>
      <c r="IYS14" s="113" t="s">
        <v>7033</v>
      </c>
      <c r="IYT14" s="113" t="s">
        <v>7034</v>
      </c>
      <c r="IYU14" s="113" t="s">
        <v>7035</v>
      </c>
      <c r="IYV14" s="113" t="s">
        <v>7036</v>
      </c>
      <c r="IYW14" s="113" t="s">
        <v>7037</v>
      </c>
      <c r="IYX14" s="113" t="s">
        <v>7038</v>
      </c>
      <c r="IYY14" s="113" t="s">
        <v>7039</v>
      </c>
      <c r="IYZ14" s="113" t="s">
        <v>7040</v>
      </c>
      <c r="IZA14" s="113" t="s">
        <v>7041</v>
      </c>
      <c r="IZB14" s="113" t="s">
        <v>7042</v>
      </c>
      <c r="IZC14" s="113" t="s">
        <v>7043</v>
      </c>
      <c r="IZD14" s="113" t="s">
        <v>7044</v>
      </c>
      <c r="IZE14" s="113" t="s">
        <v>7045</v>
      </c>
      <c r="IZF14" s="113" t="s">
        <v>7046</v>
      </c>
      <c r="IZG14" s="113" t="s">
        <v>7047</v>
      </c>
      <c r="IZH14" s="113" t="s">
        <v>7048</v>
      </c>
      <c r="IZI14" s="113" t="s">
        <v>7049</v>
      </c>
      <c r="IZJ14" s="113" t="s">
        <v>7050</v>
      </c>
      <c r="IZK14" s="113" t="s">
        <v>7051</v>
      </c>
      <c r="IZL14" s="113" t="s">
        <v>7052</v>
      </c>
      <c r="IZM14" s="113" t="s">
        <v>7053</v>
      </c>
      <c r="IZN14" s="113" t="s">
        <v>7054</v>
      </c>
      <c r="IZO14" s="113" t="s">
        <v>7055</v>
      </c>
      <c r="IZP14" s="113" t="s">
        <v>7056</v>
      </c>
      <c r="IZQ14" s="113" t="s">
        <v>7057</v>
      </c>
      <c r="IZR14" s="113" t="s">
        <v>7058</v>
      </c>
      <c r="IZS14" s="113" t="s">
        <v>7059</v>
      </c>
      <c r="IZT14" s="113" t="s">
        <v>7060</v>
      </c>
      <c r="IZU14" s="113" t="s">
        <v>7061</v>
      </c>
      <c r="IZV14" s="113" t="s">
        <v>7062</v>
      </c>
      <c r="IZW14" s="113" t="s">
        <v>7063</v>
      </c>
      <c r="IZX14" s="113" t="s">
        <v>7064</v>
      </c>
      <c r="IZY14" s="113" t="s">
        <v>7065</v>
      </c>
      <c r="IZZ14" s="113" t="s">
        <v>7066</v>
      </c>
      <c r="JAA14" s="113" t="s">
        <v>7067</v>
      </c>
      <c r="JAB14" s="113" t="s">
        <v>7068</v>
      </c>
      <c r="JAC14" s="113" t="s">
        <v>7069</v>
      </c>
      <c r="JAD14" s="113" t="s">
        <v>7070</v>
      </c>
      <c r="JAE14" s="113" t="s">
        <v>7071</v>
      </c>
      <c r="JAF14" s="113" t="s">
        <v>7072</v>
      </c>
      <c r="JAG14" s="113" t="s">
        <v>7073</v>
      </c>
      <c r="JAH14" s="113" t="s">
        <v>7074</v>
      </c>
      <c r="JAI14" s="113" t="s">
        <v>7075</v>
      </c>
      <c r="JAJ14" s="113" t="s">
        <v>7076</v>
      </c>
      <c r="JAK14" s="113" t="s">
        <v>7077</v>
      </c>
      <c r="JAL14" s="113" t="s">
        <v>7078</v>
      </c>
      <c r="JAM14" s="113" t="s">
        <v>7079</v>
      </c>
      <c r="JAN14" s="113" t="s">
        <v>7080</v>
      </c>
      <c r="JAO14" s="113" t="s">
        <v>7081</v>
      </c>
      <c r="JAP14" s="113" t="s">
        <v>7082</v>
      </c>
      <c r="JAQ14" s="113" t="s">
        <v>7083</v>
      </c>
      <c r="JAR14" s="113" t="s">
        <v>7084</v>
      </c>
      <c r="JAS14" s="113" t="s">
        <v>7085</v>
      </c>
      <c r="JAT14" s="113" t="s">
        <v>7086</v>
      </c>
      <c r="JAU14" s="113" t="s">
        <v>7087</v>
      </c>
      <c r="JAV14" s="113" t="s">
        <v>7088</v>
      </c>
      <c r="JAW14" s="113" t="s">
        <v>7089</v>
      </c>
      <c r="JAX14" s="113" t="s">
        <v>7090</v>
      </c>
      <c r="JAY14" s="113" t="s">
        <v>7091</v>
      </c>
      <c r="JAZ14" s="113" t="s">
        <v>7092</v>
      </c>
      <c r="JBA14" s="113" t="s">
        <v>7093</v>
      </c>
      <c r="JBB14" s="113" t="s">
        <v>7094</v>
      </c>
      <c r="JBC14" s="113" t="s">
        <v>7095</v>
      </c>
      <c r="JBD14" s="113" t="s">
        <v>7096</v>
      </c>
      <c r="JBE14" s="113" t="s">
        <v>7097</v>
      </c>
      <c r="JBF14" s="113" t="s">
        <v>7098</v>
      </c>
      <c r="JBG14" s="113" t="s">
        <v>7099</v>
      </c>
      <c r="JBH14" s="113" t="s">
        <v>7100</v>
      </c>
      <c r="JBI14" s="113" t="s">
        <v>7101</v>
      </c>
      <c r="JBJ14" s="113" t="s">
        <v>7102</v>
      </c>
      <c r="JBK14" s="113" t="s">
        <v>7103</v>
      </c>
      <c r="JBL14" s="113" t="s">
        <v>7104</v>
      </c>
      <c r="JBM14" s="113" t="s">
        <v>7105</v>
      </c>
      <c r="JBN14" s="113" t="s">
        <v>7106</v>
      </c>
      <c r="JBO14" s="113" t="s">
        <v>7107</v>
      </c>
      <c r="JBP14" s="113" t="s">
        <v>7108</v>
      </c>
      <c r="JBQ14" s="113" t="s">
        <v>7109</v>
      </c>
      <c r="JBR14" s="113" t="s">
        <v>7110</v>
      </c>
      <c r="JBS14" s="113" t="s">
        <v>7111</v>
      </c>
      <c r="JBT14" s="113" t="s">
        <v>7112</v>
      </c>
      <c r="JBU14" s="113" t="s">
        <v>7113</v>
      </c>
      <c r="JBV14" s="113" t="s">
        <v>7114</v>
      </c>
      <c r="JBW14" s="113" t="s">
        <v>7115</v>
      </c>
      <c r="JBX14" s="113" t="s">
        <v>7116</v>
      </c>
      <c r="JBY14" s="113" t="s">
        <v>7117</v>
      </c>
      <c r="JBZ14" s="113" t="s">
        <v>7118</v>
      </c>
      <c r="JCA14" s="113" t="s">
        <v>7119</v>
      </c>
      <c r="JCB14" s="113" t="s">
        <v>7120</v>
      </c>
      <c r="JCC14" s="113" t="s">
        <v>7121</v>
      </c>
      <c r="JCD14" s="113" t="s">
        <v>7122</v>
      </c>
      <c r="JCE14" s="113" t="s">
        <v>7123</v>
      </c>
      <c r="JCF14" s="113" t="s">
        <v>7124</v>
      </c>
      <c r="JCG14" s="113" t="s">
        <v>7125</v>
      </c>
      <c r="JCH14" s="113" t="s">
        <v>7126</v>
      </c>
      <c r="JCI14" s="113" t="s">
        <v>7127</v>
      </c>
      <c r="JCJ14" s="113" t="s">
        <v>7128</v>
      </c>
      <c r="JCK14" s="113" t="s">
        <v>7129</v>
      </c>
      <c r="JCL14" s="113" t="s">
        <v>7130</v>
      </c>
      <c r="JCM14" s="113" t="s">
        <v>7131</v>
      </c>
      <c r="JCN14" s="113" t="s">
        <v>7132</v>
      </c>
      <c r="JCO14" s="113" t="s">
        <v>7133</v>
      </c>
      <c r="JCP14" s="113" t="s">
        <v>7134</v>
      </c>
      <c r="JCQ14" s="113" t="s">
        <v>7135</v>
      </c>
      <c r="JCR14" s="113" t="s">
        <v>7136</v>
      </c>
      <c r="JCS14" s="113" t="s">
        <v>7137</v>
      </c>
      <c r="JCT14" s="113" t="s">
        <v>7138</v>
      </c>
      <c r="JCU14" s="113" t="s">
        <v>7139</v>
      </c>
      <c r="JCV14" s="113" t="s">
        <v>7140</v>
      </c>
      <c r="JCW14" s="113" t="s">
        <v>7141</v>
      </c>
      <c r="JCX14" s="113" t="s">
        <v>7142</v>
      </c>
      <c r="JCY14" s="113" t="s">
        <v>7143</v>
      </c>
      <c r="JCZ14" s="113" t="s">
        <v>7144</v>
      </c>
      <c r="JDA14" s="113" t="s">
        <v>7145</v>
      </c>
      <c r="JDB14" s="113" t="s">
        <v>7146</v>
      </c>
      <c r="JDC14" s="113" t="s">
        <v>7147</v>
      </c>
      <c r="JDD14" s="113" t="s">
        <v>7148</v>
      </c>
      <c r="JDE14" s="113" t="s">
        <v>7149</v>
      </c>
      <c r="JDF14" s="113" t="s">
        <v>7150</v>
      </c>
      <c r="JDG14" s="113" t="s">
        <v>7151</v>
      </c>
      <c r="JDH14" s="113" t="s">
        <v>7152</v>
      </c>
      <c r="JDI14" s="113" t="s">
        <v>7153</v>
      </c>
      <c r="JDJ14" s="113" t="s">
        <v>7154</v>
      </c>
      <c r="JDK14" s="113" t="s">
        <v>7155</v>
      </c>
      <c r="JDL14" s="113" t="s">
        <v>7156</v>
      </c>
      <c r="JDM14" s="113" t="s">
        <v>7157</v>
      </c>
      <c r="JDN14" s="113" t="s">
        <v>7158</v>
      </c>
      <c r="JDO14" s="113" t="s">
        <v>7159</v>
      </c>
      <c r="JDP14" s="113" t="s">
        <v>7160</v>
      </c>
      <c r="JDQ14" s="113" t="s">
        <v>7161</v>
      </c>
      <c r="JDR14" s="113" t="s">
        <v>7162</v>
      </c>
      <c r="JDS14" s="113" t="s">
        <v>7163</v>
      </c>
      <c r="JDT14" s="113" t="s">
        <v>7164</v>
      </c>
      <c r="JDU14" s="113" t="s">
        <v>7165</v>
      </c>
      <c r="JDV14" s="113" t="s">
        <v>7166</v>
      </c>
      <c r="JDW14" s="113" t="s">
        <v>7167</v>
      </c>
      <c r="JDX14" s="113" t="s">
        <v>7168</v>
      </c>
      <c r="JDY14" s="113" t="s">
        <v>7169</v>
      </c>
      <c r="JDZ14" s="113" t="s">
        <v>7170</v>
      </c>
      <c r="JEA14" s="113" t="s">
        <v>7171</v>
      </c>
      <c r="JEB14" s="113" t="s">
        <v>7172</v>
      </c>
      <c r="JEC14" s="113" t="s">
        <v>7173</v>
      </c>
      <c r="JED14" s="113" t="s">
        <v>7174</v>
      </c>
      <c r="JEE14" s="113" t="s">
        <v>7175</v>
      </c>
      <c r="JEF14" s="113" t="s">
        <v>7176</v>
      </c>
      <c r="JEG14" s="113" t="s">
        <v>7177</v>
      </c>
      <c r="JEH14" s="113" t="s">
        <v>7178</v>
      </c>
      <c r="JEI14" s="113" t="s">
        <v>7179</v>
      </c>
      <c r="JEJ14" s="113" t="s">
        <v>7180</v>
      </c>
      <c r="JEK14" s="113" t="s">
        <v>7181</v>
      </c>
      <c r="JEL14" s="113" t="s">
        <v>7182</v>
      </c>
      <c r="JEM14" s="113" t="s">
        <v>7183</v>
      </c>
      <c r="JEN14" s="113" t="s">
        <v>7184</v>
      </c>
      <c r="JEO14" s="113" t="s">
        <v>7185</v>
      </c>
      <c r="JEP14" s="113" t="s">
        <v>7186</v>
      </c>
      <c r="JEQ14" s="113" t="s">
        <v>7187</v>
      </c>
      <c r="JER14" s="113" t="s">
        <v>7188</v>
      </c>
      <c r="JES14" s="113" t="s">
        <v>7189</v>
      </c>
      <c r="JET14" s="113" t="s">
        <v>7190</v>
      </c>
      <c r="JEU14" s="113" t="s">
        <v>7191</v>
      </c>
      <c r="JEV14" s="113" t="s">
        <v>7192</v>
      </c>
      <c r="JEW14" s="113" t="s">
        <v>7193</v>
      </c>
      <c r="JEX14" s="113" t="s">
        <v>7194</v>
      </c>
      <c r="JEY14" s="113" t="s">
        <v>7195</v>
      </c>
      <c r="JEZ14" s="113" t="s">
        <v>7196</v>
      </c>
      <c r="JFA14" s="113" t="s">
        <v>7197</v>
      </c>
      <c r="JFB14" s="113" t="s">
        <v>7198</v>
      </c>
      <c r="JFC14" s="113" t="s">
        <v>7199</v>
      </c>
      <c r="JFD14" s="113" t="s">
        <v>7200</v>
      </c>
      <c r="JFE14" s="113" t="s">
        <v>7201</v>
      </c>
      <c r="JFF14" s="113" t="s">
        <v>7202</v>
      </c>
      <c r="JFG14" s="113" t="s">
        <v>7203</v>
      </c>
      <c r="JFH14" s="113" t="s">
        <v>7204</v>
      </c>
      <c r="JFI14" s="113" t="s">
        <v>7205</v>
      </c>
      <c r="JFJ14" s="113" t="s">
        <v>7206</v>
      </c>
      <c r="JFK14" s="113" t="s">
        <v>7207</v>
      </c>
      <c r="JFL14" s="113" t="s">
        <v>7208</v>
      </c>
      <c r="JFM14" s="113" t="s">
        <v>7209</v>
      </c>
      <c r="JFN14" s="113" t="s">
        <v>7210</v>
      </c>
      <c r="JFO14" s="113" t="s">
        <v>7211</v>
      </c>
      <c r="JFP14" s="113" t="s">
        <v>7212</v>
      </c>
      <c r="JFQ14" s="113" t="s">
        <v>7213</v>
      </c>
      <c r="JFR14" s="113" t="s">
        <v>7214</v>
      </c>
      <c r="JFS14" s="113" t="s">
        <v>7215</v>
      </c>
      <c r="JFT14" s="113" t="s">
        <v>7216</v>
      </c>
      <c r="JFU14" s="113" t="s">
        <v>7217</v>
      </c>
      <c r="JFV14" s="113" t="s">
        <v>7218</v>
      </c>
      <c r="JFW14" s="113" t="s">
        <v>7219</v>
      </c>
      <c r="JFX14" s="113" t="s">
        <v>7220</v>
      </c>
      <c r="JFY14" s="113" t="s">
        <v>7221</v>
      </c>
      <c r="JFZ14" s="113" t="s">
        <v>7222</v>
      </c>
      <c r="JGA14" s="113" t="s">
        <v>7223</v>
      </c>
      <c r="JGB14" s="113" t="s">
        <v>7224</v>
      </c>
      <c r="JGC14" s="113" t="s">
        <v>7225</v>
      </c>
      <c r="JGD14" s="113" t="s">
        <v>7226</v>
      </c>
      <c r="JGE14" s="113" t="s">
        <v>7227</v>
      </c>
      <c r="JGF14" s="113" t="s">
        <v>7228</v>
      </c>
      <c r="JGG14" s="113" t="s">
        <v>7229</v>
      </c>
      <c r="JGH14" s="113" t="s">
        <v>7230</v>
      </c>
      <c r="JGI14" s="113" t="s">
        <v>7231</v>
      </c>
      <c r="JGJ14" s="113" t="s">
        <v>7232</v>
      </c>
      <c r="JGK14" s="113" t="s">
        <v>7233</v>
      </c>
      <c r="JGL14" s="113" t="s">
        <v>7234</v>
      </c>
      <c r="JGM14" s="113" t="s">
        <v>7235</v>
      </c>
      <c r="JGN14" s="113" t="s">
        <v>7236</v>
      </c>
      <c r="JGO14" s="113" t="s">
        <v>7237</v>
      </c>
      <c r="JGP14" s="113" t="s">
        <v>7238</v>
      </c>
      <c r="JGQ14" s="113" t="s">
        <v>7239</v>
      </c>
      <c r="JGR14" s="113" t="s">
        <v>7240</v>
      </c>
      <c r="JGS14" s="113" t="s">
        <v>7241</v>
      </c>
      <c r="JGT14" s="113" t="s">
        <v>7242</v>
      </c>
      <c r="JGU14" s="113" t="s">
        <v>7243</v>
      </c>
      <c r="JGV14" s="113" t="s">
        <v>7244</v>
      </c>
      <c r="JGW14" s="113" t="s">
        <v>7245</v>
      </c>
      <c r="JGX14" s="113" t="s">
        <v>7246</v>
      </c>
      <c r="JGY14" s="113" t="s">
        <v>7247</v>
      </c>
      <c r="JGZ14" s="113" t="s">
        <v>7248</v>
      </c>
      <c r="JHA14" s="113" t="s">
        <v>7249</v>
      </c>
      <c r="JHB14" s="113" t="s">
        <v>7250</v>
      </c>
      <c r="JHC14" s="113" t="s">
        <v>7251</v>
      </c>
      <c r="JHD14" s="113" t="s">
        <v>7252</v>
      </c>
      <c r="JHE14" s="113" t="s">
        <v>7253</v>
      </c>
      <c r="JHF14" s="113" t="s">
        <v>7254</v>
      </c>
      <c r="JHG14" s="113" t="s">
        <v>7255</v>
      </c>
      <c r="JHH14" s="113" t="s">
        <v>7256</v>
      </c>
      <c r="JHI14" s="113" t="s">
        <v>7257</v>
      </c>
      <c r="JHJ14" s="113" t="s">
        <v>7258</v>
      </c>
      <c r="JHK14" s="113" t="s">
        <v>7259</v>
      </c>
      <c r="JHL14" s="113" t="s">
        <v>7260</v>
      </c>
      <c r="JHM14" s="113" t="s">
        <v>7261</v>
      </c>
      <c r="JHN14" s="113" t="s">
        <v>7262</v>
      </c>
      <c r="JHO14" s="113" t="s">
        <v>7263</v>
      </c>
      <c r="JHP14" s="113" t="s">
        <v>7264</v>
      </c>
      <c r="JHQ14" s="113" t="s">
        <v>7265</v>
      </c>
      <c r="JHR14" s="113" t="s">
        <v>7266</v>
      </c>
      <c r="JHS14" s="113" t="s">
        <v>7267</v>
      </c>
      <c r="JHT14" s="113" t="s">
        <v>7268</v>
      </c>
      <c r="JHU14" s="113" t="s">
        <v>7269</v>
      </c>
      <c r="JHV14" s="113" t="s">
        <v>7270</v>
      </c>
      <c r="JHW14" s="113" t="s">
        <v>7271</v>
      </c>
      <c r="JHX14" s="113" t="s">
        <v>7272</v>
      </c>
      <c r="JHY14" s="113" t="s">
        <v>7273</v>
      </c>
      <c r="JHZ14" s="113" t="s">
        <v>7274</v>
      </c>
      <c r="JIA14" s="113" t="s">
        <v>7275</v>
      </c>
      <c r="JIB14" s="113" t="s">
        <v>7276</v>
      </c>
      <c r="JIC14" s="113" t="s">
        <v>7277</v>
      </c>
      <c r="JID14" s="113" t="s">
        <v>7278</v>
      </c>
      <c r="JIE14" s="113" t="s">
        <v>7279</v>
      </c>
      <c r="JIF14" s="113" t="s">
        <v>7280</v>
      </c>
      <c r="JIG14" s="113" t="s">
        <v>7281</v>
      </c>
      <c r="JIH14" s="113" t="s">
        <v>7282</v>
      </c>
      <c r="JII14" s="113" t="s">
        <v>7283</v>
      </c>
      <c r="JIJ14" s="113" t="s">
        <v>7284</v>
      </c>
      <c r="JIK14" s="113" t="s">
        <v>7285</v>
      </c>
      <c r="JIL14" s="113" t="s">
        <v>7286</v>
      </c>
      <c r="JIM14" s="113" t="s">
        <v>7287</v>
      </c>
      <c r="JIN14" s="113" t="s">
        <v>7288</v>
      </c>
      <c r="JIO14" s="113" t="s">
        <v>7289</v>
      </c>
      <c r="JIP14" s="113" t="s">
        <v>7290</v>
      </c>
      <c r="JIQ14" s="113" t="s">
        <v>7291</v>
      </c>
      <c r="JIR14" s="113" t="s">
        <v>7292</v>
      </c>
      <c r="JIS14" s="113" t="s">
        <v>7293</v>
      </c>
      <c r="JIT14" s="113" t="s">
        <v>7294</v>
      </c>
      <c r="JIU14" s="113" t="s">
        <v>7295</v>
      </c>
      <c r="JIV14" s="113" t="s">
        <v>7296</v>
      </c>
      <c r="JIW14" s="113" t="s">
        <v>7297</v>
      </c>
      <c r="JIX14" s="113" t="s">
        <v>7298</v>
      </c>
      <c r="JIY14" s="113" t="s">
        <v>7299</v>
      </c>
      <c r="JIZ14" s="113" t="s">
        <v>7300</v>
      </c>
      <c r="JJA14" s="113" t="s">
        <v>7301</v>
      </c>
      <c r="JJB14" s="113" t="s">
        <v>7302</v>
      </c>
      <c r="JJC14" s="113" t="s">
        <v>7303</v>
      </c>
      <c r="JJD14" s="113" t="s">
        <v>7304</v>
      </c>
      <c r="JJE14" s="113" t="s">
        <v>7305</v>
      </c>
      <c r="JJF14" s="113" t="s">
        <v>7306</v>
      </c>
      <c r="JJG14" s="113" t="s">
        <v>7307</v>
      </c>
      <c r="JJH14" s="113" t="s">
        <v>7308</v>
      </c>
      <c r="JJI14" s="113" t="s">
        <v>7309</v>
      </c>
      <c r="JJJ14" s="113" t="s">
        <v>7310</v>
      </c>
      <c r="JJK14" s="113" t="s">
        <v>7311</v>
      </c>
      <c r="JJL14" s="113" t="s">
        <v>7312</v>
      </c>
      <c r="JJM14" s="113" t="s">
        <v>7313</v>
      </c>
      <c r="JJN14" s="113" t="s">
        <v>7314</v>
      </c>
      <c r="JJO14" s="113" t="s">
        <v>7315</v>
      </c>
      <c r="JJP14" s="113" t="s">
        <v>7316</v>
      </c>
      <c r="JJQ14" s="113" t="s">
        <v>7317</v>
      </c>
      <c r="JJR14" s="113" t="s">
        <v>7318</v>
      </c>
      <c r="JJS14" s="113" t="s">
        <v>7319</v>
      </c>
      <c r="JJT14" s="113" t="s">
        <v>7320</v>
      </c>
      <c r="JJU14" s="113" t="s">
        <v>7321</v>
      </c>
      <c r="JJV14" s="113" t="s">
        <v>7322</v>
      </c>
      <c r="JJW14" s="113" t="s">
        <v>7323</v>
      </c>
      <c r="JJX14" s="113" t="s">
        <v>7324</v>
      </c>
      <c r="JJY14" s="113" t="s">
        <v>7325</v>
      </c>
      <c r="JJZ14" s="113" t="s">
        <v>7326</v>
      </c>
      <c r="JKA14" s="113" t="s">
        <v>7327</v>
      </c>
      <c r="JKB14" s="113" t="s">
        <v>7328</v>
      </c>
      <c r="JKC14" s="113" t="s">
        <v>7329</v>
      </c>
      <c r="JKD14" s="113" t="s">
        <v>7330</v>
      </c>
      <c r="JKE14" s="113" t="s">
        <v>7331</v>
      </c>
      <c r="JKF14" s="113" t="s">
        <v>7332</v>
      </c>
      <c r="JKG14" s="113" t="s">
        <v>7333</v>
      </c>
      <c r="JKH14" s="113" t="s">
        <v>7334</v>
      </c>
      <c r="JKI14" s="113" t="s">
        <v>7335</v>
      </c>
      <c r="JKJ14" s="113" t="s">
        <v>7336</v>
      </c>
      <c r="JKK14" s="113" t="s">
        <v>7337</v>
      </c>
      <c r="JKL14" s="113" t="s">
        <v>7338</v>
      </c>
      <c r="JKM14" s="113" t="s">
        <v>7339</v>
      </c>
      <c r="JKN14" s="113" t="s">
        <v>7340</v>
      </c>
      <c r="JKO14" s="113" t="s">
        <v>7341</v>
      </c>
      <c r="JKP14" s="113" t="s">
        <v>7342</v>
      </c>
      <c r="JKQ14" s="113" t="s">
        <v>7343</v>
      </c>
      <c r="JKR14" s="113" t="s">
        <v>7344</v>
      </c>
      <c r="JKS14" s="113" t="s">
        <v>7345</v>
      </c>
      <c r="JKT14" s="113" t="s">
        <v>7346</v>
      </c>
      <c r="JKU14" s="113" t="s">
        <v>7347</v>
      </c>
      <c r="JKV14" s="113" t="s">
        <v>7348</v>
      </c>
      <c r="JKW14" s="113" t="s">
        <v>7349</v>
      </c>
      <c r="JKX14" s="113" t="s">
        <v>7350</v>
      </c>
      <c r="JKY14" s="113" t="s">
        <v>7351</v>
      </c>
      <c r="JKZ14" s="113" t="s">
        <v>7352</v>
      </c>
      <c r="JLA14" s="113" t="s">
        <v>7353</v>
      </c>
      <c r="JLB14" s="113" t="s">
        <v>7354</v>
      </c>
      <c r="JLC14" s="113" t="s">
        <v>7355</v>
      </c>
      <c r="JLD14" s="113" t="s">
        <v>7356</v>
      </c>
      <c r="JLE14" s="113" t="s">
        <v>7357</v>
      </c>
      <c r="JLF14" s="113" t="s">
        <v>7358</v>
      </c>
      <c r="JLG14" s="113" t="s">
        <v>7359</v>
      </c>
      <c r="JLH14" s="113" t="s">
        <v>7360</v>
      </c>
      <c r="JLI14" s="113" t="s">
        <v>7361</v>
      </c>
      <c r="JLJ14" s="113" t="s">
        <v>7362</v>
      </c>
      <c r="JLK14" s="113" t="s">
        <v>7363</v>
      </c>
      <c r="JLL14" s="113" t="s">
        <v>7364</v>
      </c>
      <c r="JLM14" s="113" t="s">
        <v>7365</v>
      </c>
      <c r="JLN14" s="113" t="s">
        <v>7366</v>
      </c>
      <c r="JLO14" s="113" t="s">
        <v>7367</v>
      </c>
      <c r="JLP14" s="113" t="s">
        <v>7368</v>
      </c>
      <c r="JLQ14" s="113" t="s">
        <v>7369</v>
      </c>
      <c r="JLR14" s="113" t="s">
        <v>7370</v>
      </c>
      <c r="JLS14" s="113" t="s">
        <v>7371</v>
      </c>
      <c r="JLT14" s="113" t="s">
        <v>7372</v>
      </c>
      <c r="JLU14" s="113" t="s">
        <v>7373</v>
      </c>
      <c r="JLV14" s="113" t="s">
        <v>7374</v>
      </c>
      <c r="JLW14" s="113" t="s">
        <v>7375</v>
      </c>
      <c r="JLX14" s="113" t="s">
        <v>7376</v>
      </c>
      <c r="JLY14" s="113" t="s">
        <v>7377</v>
      </c>
      <c r="JLZ14" s="113" t="s">
        <v>7378</v>
      </c>
      <c r="JMA14" s="113" t="s">
        <v>7379</v>
      </c>
      <c r="JMB14" s="113" t="s">
        <v>7380</v>
      </c>
      <c r="JMC14" s="113" t="s">
        <v>7381</v>
      </c>
      <c r="JMD14" s="113" t="s">
        <v>7382</v>
      </c>
      <c r="JME14" s="113" t="s">
        <v>7383</v>
      </c>
      <c r="JMF14" s="113" t="s">
        <v>7384</v>
      </c>
      <c r="JMG14" s="113" t="s">
        <v>7385</v>
      </c>
      <c r="JMH14" s="113" t="s">
        <v>7386</v>
      </c>
      <c r="JMI14" s="113" t="s">
        <v>7387</v>
      </c>
      <c r="JMJ14" s="113" t="s">
        <v>7388</v>
      </c>
      <c r="JMK14" s="113" t="s">
        <v>7389</v>
      </c>
      <c r="JML14" s="113" t="s">
        <v>7390</v>
      </c>
      <c r="JMM14" s="113" t="s">
        <v>7391</v>
      </c>
      <c r="JMN14" s="113" t="s">
        <v>7392</v>
      </c>
      <c r="JMO14" s="113" t="s">
        <v>7393</v>
      </c>
      <c r="JMP14" s="113" t="s">
        <v>7394</v>
      </c>
      <c r="JMQ14" s="113" t="s">
        <v>7395</v>
      </c>
      <c r="JMR14" s="113" t="s">
        <v>7396</v>
      </c>
      <c r="JMS14" s="113" t="s">
        <v>7397</v>
      </c>
      <c r="JMT14" s="113" t="s">
        <v>7398</v>
      </c>
      <c r="JMU14" s="113" t="s">
        <v>7399</v>
      </c>
      <c r="JMV14" s="113" t="s">
        <v>7400</v>
      </c>
      <c r="JMW14" s="113" t="s">
        <v>7401</v>
      </c>
      <c r="JMX14" s="113" t="s">
        <v>7402</v>
      </c>
      <c r="JMY14" s="113" t="s">
        <v>7403</v>
      </c>
      <c r="JMZ14" s="113" t="s">
        <v>7404</v>
      </c>
      <c r="JNA14" s="113" t="s">
        <v>7405</v>
      </c>
      <c r="JNB14" s="113" t="s">
        <v>7406</v>
      </c>
      <c r="JNC14" s="113" t="s">
        <v>7407</v>
      </c>
      <c r="JND14" s="113" t="s">
        <v>7408</v>
      </c>
      <c r="JNE14" s="113" t="s">
        <v>7409</v>
      </c>
      <c r="JNF14" s="113" t="s">
        <v>7410</v>
      </c>
      <c r="JNG14" s="113" t="s">
        <v>7411</v>
      </c>
      <c r="JNH14" s="113" t="s">
        <v>7412</v>
      </c>
      <c r="JNI14" s="113" t="s">
        <v>7413</v>
      </c>
      <c r="JNJ14" s="113" t="s">
        <v>7414</v>
      </c>
      <c r="JNK14" s="113" t="s">
        <v>7415</v>
      </c>
      <c r="JNL14" s="113" t="s">
        <v>7416</v>
      </c>
      <c r="JNM14" s="113" t="s">
        <v>7417</v>
      </c>
      <c r="JNN14" s="113" t="s">
        <v>7418</v>
      </c>
      <c r="JNO14" s="113" t="s">
        <v>7419</v>
      </c>
      <c r="JNP14" s="113" t="s">
        <v>7420</v>
      </c>
      <c r="JNQ14" s="113" t="s">
        <v>7421</v>
      </c>
      <c r="JNR14" s="113" t="s">
        <v>7422</v>
      </c>
      <c r="JNS14" s="113" t="s">
        <v>7423</v>
      </c>
      <c r="JNT14" s="113" t="s">
        <v>7424</v>
      </c>
      <c r="JNU14" s="113" t="s">
        <v>7425</v>
      </c>
      <c r="JNV14" s="113" t="s">
        <v>7426</v>
      </c>
      <c r="JNW14" s="113" t="s">
        <v>7427</v>
      </c>
      <c r="JNX14" s="113" t="s">
        <v>7428</v>
      </c>
      <c r="JNY14" s="113" t="s">
        <v>7429</v>
      </c>
      <c r="JNZ14" s="113" t="s">
        <v>7430</v>
      </c>
      <c r="JOA14" s="113" t="s">
        <v>7431</v>
      </c>
      <c r="JOB14" s="113" t="s">
        <v>7432</v>
      </c>
      <c r="JOC14" s="113" t="s">
        <v>7433</v>
      </c>
      <c r="JOD14" s="113" t="s">
        <v>7434</v>
      </c>
      <c r="JOE14" s="113" t="s">
        <v>7435</v>
      </c>
      <c r="JOF14" s="113" t="s">
        <v>7436</v>
      </c>
      <c r="JOG14" s="113" t="s">
        <v>7437</v>
      </c>
      <c r="JOH14" s="113" t="s">
        <v>7438</v>
      </c>
      <c r="JOI14" s="113" t="s">
        <v>7439</v>
      </c>
      <c r="JOJ14" s="113" t="s">
        <v>7440</v>
      </c>
      <c r="JOK14" s="113" t="s">
        <v>7441</v>
      </c>
      <c r="JOL14" s="113" t="s">
        <v>7442</v>
      </c>
      <c r="JOM14" s="113" t="s">
        <v>7443</v>
      </c>
      <c r="JON14" s="113" t="s">
        <v>7444</v>
      </c>
      <c r="JOO14" s="113" t="s">
        <v>7445</v>
      </c>
      <c r="JOP14" s="113" t="s">
        <v>7446</v>
      </c>
      <c r="JOQ14" s="113" t="s">
        <v>7447</v>
      </c>
      <c r="JOR14" s="113" t="s">
        <v>7448</v>
      </c>
      <c r="JOS14" s="113" t="s">
        <v>7449</v>
      </c>
      <c r="JOT14" s="113" t="s">
        <v>7450</v>
      </c>
      <c r="JOU14" s="113" t="s">
        <v>7451</v>
      </c>
      <c r="JOV14" s="113" t="s">
        <v>7452</v>
      </c>
      <c r="JOW14" s="113" t="s">
        <v>7453</v>
      </c>
      <c r="JOX14" s="113" t="s">
        <v>7454</v>
      </c>
      <c r="JOY14" s="113" t="s">
        <v>7455</v>
      </c>
      <c r="JOZ14" s="113" t="s">
        <v>7456</v>
      </c>
      <c r="JPA14" s="113" t="s">
        <v>7457</v>
      </c>
      <c r="JPB14" s="113" t="s">
        <v>7458</v>
      </c>
      <c r="JPC14" s="113" t="s">
        <v>7459</v>
      </c>
      <c r="JPD14" s="113" t="s">
        <v>7460</v>
      </c>
      <c r="JPE14" s="113" t="s">
        <v>7461</v>
      </c>
      <c r="JPF14" s="113" t="s">
        <v>7462</v>
      </c>
      <c r="JPG14" s="113" t="s">
        <v>7463</v>
      </c>
      <c r="JPH14" s="113" t="s">
        <v>7464</v>
      </c>
      <c r="JPI14" s="113" t="s">
        <v>7465</v>
      </c>
      <c r="JPJ14" s="113" t="s">
        <v>7466</v>
      </c>
      <c r="JPK14" s="113" t="s">
        <v>7467</v>
      </c>
      <c r="JPL14" s="113" t="s">
        <v>7468</v>
      </c>
      <c r="JPM14" s="113" t="s">
        <v>7469</v>
      </c>
      <c r="JPN14" s="113" t="s">
        <v>7470</v>
      </c>
      <c r="JPO14" s="113" t="s">
        <v>7471</v>
      </c>
      <c r="JPP14" s="113" t="s">
        <v>7472</v>
      </c>
      <c r="JPQ14" s="113" t="s">
        <v>7473</v>
      </c>
      <c r="JPR14" s="113" t="s">
        <v>7474</v>
      </c>
      <c r="JPS14" s="113" t="s">
        <v>7475</v>
      </c>
      <c r="JPT14" s="113" t="s">
        <v>7476</v>
      </c>
      <c r="JPU14" s="113" t="s">
        <v>7477</v>
      </c>
      <c r="JPV14" s="113" t="s">
        <v>7478</v>
      </c>
      <c r="JPW14" s="113" t="s">
        <v>7479</v>
      </c>
      <c r="JPX14" s="113" t="s">
        <v>7480</v>
      </c>
      <c r="JPY14" s="113" t="s">
        <v>7481</v>
      </c>
      <c r="JPZ14" s="113" t="s">
        <v>7482</v>
      </c>
      <c r="JQA14" s="113" t="s">
        <v>7483</v>
      </c>
      <c r="JQB14" s="113" t="s">
        <v>7484</v>
      </c>
      <c r="JQC14" s="113" t="s">
        <v>7485</v>
      </c>
      <c r="JQD14" s="113" t="s">
        <v>7486</v>
      </c>
      <c r="JQE14" s="113" t="s">
        <v>7487</v>
      </c>
      <c r="JQF14" s="113" t="s">
        <v>7488</v>
      </c>
      <c r="JQG14" s="113" t="s">
        <v>7489</v>
      </c>
      <c r="JQH14" s="113" t="s">
        <v>7490</v>
      </c>
      <c r="JQI14" s="113" t="s">
        <v>7491</v>
      </c>
      <c r="JQJ14" s="113" t="s">
        <v>7492</v>
      </c>
      <c r="JQK14" s="113" t="s">
        <v>7493</v>
      </c>
      <c r="JQL14" s="113" t="s">
        <v>7494</v>
      </c>
      <c r="JQM14" s="113" t="s">
        <v>7495</v>
      </c>
      <c r="JQN14" s="113" t="s">
        <v>7496</v>
      </c>
      <c r="JQO14" s="113" t="s">
        <v>7497</v>
      </c>
      <c r="JQP14" s="113" t="s">
        <v>7498</v>
      </c>
      <c r="JQQ14" s="113" t="s">
        <v>7499</v>
      </c>
      <c r="JQR14" s="113" t="s">
        <v>7500</v>
      </c>
      <c r="JQS14" s="113" t="s">
        <v>7501</v>
      </c>
      <c r="JQT14" s="113" t="s">
        <v>7502</v>
      </c>
      <c r="JQU14" s="113" t="s">
        <v>7503</v>
      </c>
      <c r="JQV14" s="113" t="s">
        <v>7504</v>
      </c>
      <c r="JQW14" s="113" t="s">
        <v>7505</v>
      </c>
      <c r="JQX14" s="113" t="s">
        <v>7506</v>
      </c>
      <c r="JQY14" s="113" t="s">
        <v>7507</v>
      </c>
      <c r="JQZ14" s="113" t="s">
        <v>7508</v>
      </c>
      <c r="JRA14" s="113" t="s">
        <v>7509</v>
      </c>
      <c r="JRB14" s="113" t="s">
        <v>7510</v>
      </c>
      <c r="JRC14" s="113" t="s">
        <v>7511</v>
      </c>
      <c r="JRD14" s="113" t="s">
        <v>7512</v>
      </c>
      <c r="JRE14" s="113" t="s">
        <v>7513</v>
      </c>
      <c r="JRF14" s="113" t="s">
        <v>7514</v>
      </c>
      <c r="JRG14" s="113" t="s">
        <v>7515</v>
      </c>
      <c r="JRH14" s="113" t="s">
        <v>7516</v>
      </c>
      <c r="JRI14" s="113" t="s">
        <v>7517</v>
      </c>
      <c r="JRJ14" s="113" t="s">
        <v>7518</v>
      </c>
      <c r="JRK14" s="113" t="s">
        <v>7519</v>
      </c>
      <c r="JRL14" s="113" t="s">
        <v>7520</v>
      </c>
      <c r="JRM14" s="113" t="s">
        <v>7521</v>
      </c>
      <c r="JRN14" s="113" t="s">
        <v>7522</v>
      </c>
      <c r="JRO14" s="113" t="s">
        <v>7523</v>
      </c>
      <c r="JRP14" s="113" t="s">
        <v>7524</v>
      </c>
      <c r="JRQ14" s="113" t="s">
        <v>7525</v>
      </c>
      <c r="JRR14" s="113" t="s">
        <v>7526</v>
      </c>
      <c r="JRS14" s="113" t="s">
        <v>7527</v>
      </c>
      <c r="JRT14" s="113" t="s">
        <v>7528</v>
      </c>
      <c r="JRU14" s="113" t="s">
        <v>7529</v>
      </c>
      <c r="JRV14" s="113" t="s">
        <v>7530</v>
      </c>
      <c r="JRW14" s="113" t="s">
        <v>7531</v>
      </c>
      <c r="JRX14" s="113" t="s">
        <v>7532</v>
      </c>
      <c r="JRY14" s="113" t="s">
        <v>7533</v>
      </c>
      <c r="JRZ14" s="113" t="s">
        <v>7534</v>
      </c>
      <c r="JSA14" s="113" t="s">
        <v>7535</v>
      </c>
      <c r="JSB14" s="113" t="s">
        <v>7536</v>
      </c>
      <c r="JSC14" s="113" t="s">
        <v>7537</v>
      </c>
      <c r="JSD14" s="113" t="s">
        <v>7538</v>
      </c>
      <c r="JSE14" s="113" t="s">
        <v>7539</v>
      </c>
      <c r="JSF14" s="113" t="s">
        <v>7540</v>
      </c>
      <c r="JSG14" s="113" t="s">
        <v>7541</v>
      </c>
      <c r="JSH14" s="113" t="s">
        <v>7542</v>
      </c>
      <c r="JSI14" s="113" t="s">
        <v>7543</v>
      </c>
      <c r="JSJ14" s="113" t="s">
        <v>7544</v>
      </c>
      <c r="JSK14" s="113" t="s">
        <v>7545</v>
      </c>
      <c r="JSL14" s="113" t="s">
        <v>7546</v>
      </c>
      <c r="JSM14" s="113" t="s">
        <v>7547</v>
      </c>
      <c r="JSN14" s="113" t="s">
        <v>7548</v>
      </c>
      <c r="JSO14" s="113" t="s">
        <v>7549</v>
      </c>
      <c r="JSP14" s="113" t="s">
        <v>7550</v>
      </c>
      <c r="JSQ14" s="113" t="s">
        <v>7551</v>
      </c>
      <c r="JSR14" s="113" t="s">
        <v>7552</v>
      </c>
      <c r="JSS14" s="113" t="s">
        <v>7553</v>
      </c>
      <c r="JST14" s="113" t="s">
        <v>7554</v>
      </c>
      <c r="JSU14" s="113" t="s">
        <v>7555</v>
      </c>
      <c r="JSV14" s="113" t="s">
        <v>7556</v>
      </c>
      <c r="JSW14" s="113" t="s">
        <v>7557</v>
      </c>
      <c r="JSX14" s="113" t="s">
        <v>7558</v>
      </c>
      <c r="JSY14" s="113" t="s">
        <v>7559</v>
      </c>
      <c r="JSZ14" s="113" t="s">
        <v>7560</v>
      </c>
      <c r="JTA14" s="113" t="s">
        <v>7561</v>
      </c>
      <c r="JTB14" s="113" t="s">
        <v>7562</v>
      </c>
      <c r="JTC14" s="113" t="s">
        <v>7563</v>
      </c>
      <c r="JTD14" s="113" t="s">
        <v>7564</v>
      </c>
      <c r="JTE14" s="113" t="s">
        <v>7565</v>
      </c>
      <c r="JTF14" s="113" t="s">
        <v>7566</v>
      </c>
      <c r="JTG14" s="113" t="s">
        <v>7567</v>
      </c>
      <c r="JTH14" s="113" t="s">
        <v>7568</v>
      </c>
      <c r="JTI14" s="113" t="s">
        <v>7569</v>
      </c>
      <c r="JTJ14" s="113" t="s">
        <v>7570</v>
      </c>
      <c r="JTK14" s="113" t="s">
        <v>7571</v>
      </c>
      <c r="JTL14" s="113" t="s">
        <v>7572</v>
      </c>
      <c r="JTM14" s="113" t="s">
        <v>7573</v>
      </c>
      <c r="JTN14" s="113" t="s">
        <v>7574</v>
      </c>
      <c r="JTO14" s="113" t="s">
        <v>7575</v>
      </c>
      <c r="JTP14" s="113" t="s">
        <v>7576</v>
      </c>
      <c r="JTQ14" s="113" t="s">
        <v>7577</v>
      </c>
      <c r="JTR14" s="113" t="s">
        <v>7578</v>
      </c>
      <c r="JTS14" s="113" t="s">
        <v>7579</v>
      </c>
      <c r="JTT14" s="113" t="s">
        <v>7580</v>
      </c>
      <c r="JTU14" s="113" t="s">
        <v>7581</v>
      </c>
      <c r="JTV14" s="113" t="s">
        <v>7582</v>
      </c>
      <c r="JTW14" s="113" t="s">
        <v>7583</v>
      </c>
      <c r="JTX14" s="113" t="s">
        <v>7584</v>
      </c>
      <c r="JTY14" s="113" t="s">
        <v>7585</v>
      </c>
      <c r="JTZ14" s="113" t="s">
        <v>7586</v>
      </c>
      <c r="JUA14" s="113" t="s">
        <v>7587</v>
      </c>
      <c r="JUB14" s="113" t="s">
        <v>7588</v>
      </c>
      <c r="JUC14" s="113" t="s">
        <v>7589</v>
      </c>
      <c r="JUD14" s="113" t="s">
        <v>7590</v>
      </c>
      <c r="JUE14" s="113" t="s">
        <v>7591</v>
      </c>
      <c r="JUF14" s="113" t="s">
        <v>7592</v>
      </c>
      <c r="JUG14" s="113" t="s">
        <v>7593</v>
      </c>
      <c r="JUH14" s="113" t="s">
        <v>7594</v>
      </c>
      <c r="JUI14" s="113" t="s">
        <v>7595</v>
      </c>
      <c r="JUJ14" s="113" t="s">
        <v>7596</v>
      </c>
      <c r="JUK14" s="113" t="s">
        <v>7597</v>
      </c>
      <c r="JUL14" s="113" t="s">
        <v>7598</v>
      </c>
      <c r="JUM14" s="113" t="s">
        <v>7599</v>
      </c>
      <c r="JUN14" s="113" t="s">
        <v>7600</v>
      </c>
      <c r="JUO14" s="113" t="s">
        <v>7601</v>
      </c>
      <c r="JUP14" s="113" t="s">
        <v>7602</v>
      </c>
      <c r="JUQ14" s="113" t="s">
        <v>7603</v>
      </c>
      <c r="JUR14" s="113" t="s">
        <v>7604</v>
      </c>
      <c r="JUS14" s="113" t="s">
        <v>7605</v>
      </c>
      <c r="JUT14" s="113" t="s">
        <v>7606</v>
      </c>
      <c r="JUU14" s="113" t="s">
        <v>7607</v>
      </c>
      <c r="JUV14" s="113" t="s">
        <v>7608</v>
      </c>
      <c r="JUW14" s="113" t="s">
        <v>7609</v>
      </c>
      <c r="JUX14" s="113" t="s">
        <v>7610</v>
      </c>
      <c r="JUY14" s="113" t="s">
        <v>7611</v>
      </c>
      <c r="JUZ14" s="113" t="s">
        <v>7612</v>
      </c>
      <c r="JVA14" s="113" t="s">
        <v>7613</v>
      </c>
      <c r="JVB14" s="113" t="s">
        <v>7614</v>
      </c>
      <c r="JVC14" s="113" t="s">
        <v>7615</v>
      </c>
      <c r="JVD14" s="113" t="s">
        <v>7616</v>
      </c>
      <c r="JVE14" s="113" t="s">
        <v>7617</v>
      </c>
      <c r="JVF14" s="113" t="s">
        <v>7618</v>
      </c>
      <c r="JVG14" s="113" t="s">
        <v>7619</v>
      </c>
      <c r="JVH14" s="113" t="s">
        <v>7620</v>
      </c>
      <c r="JVI14" s="113" t="s">
        <v>7621</v>
      </c>
      <c r="JVJ14" s="113" t="s">
        <v>7622</v>
      </c>
      <c r="JVK14" s="113" t="s">
        <v>7623</v>
      </c>
      <c r="JVL14" s="113" t="s">
        <v>7624</v>
      </c>
      <c r="JVM14" s="113" t="s">
        <v>7625</v>
      </c>
      <c r="JVN14" s="113" t="s">
        <v>7626</v>
      </c>
      <c r="JVO14" s="113" t="s">
        <v>7627</v>
      </c>
      <c r="JVP14" s="113" t="s">
        <v>7628</v>
      </c>
      <c r="JVQ14" s="113" t="s">
        <v>7629</v>
      </c>
      <c r="JVR14" s="113" t="s">
        <v>7630</v>
      </c>
      <c r="JVS14" s="113" t="s">
        <v>7631</v>
      </c>
      <c r="JVT14" s="113" t="s">
        <v>7632</v>
      </c>
      <c r="JVU14" s="113" t="s">
        <v>7633</v>
      </c>
      <c r="JVV14" s="113" t="s">
        <v>7634</v>
      </c>
      <c r="JVW14" s="113" t="s">
        <v>7635</v>
      </c>
      <c r="JVX14" s="113" t="s">
        <v>7636</v>
      </c>
      <c r="JVY14" s="113" t="s">
        <v>7637</v>
      </c>
      <c r="JVZ14" s="113" t="s">
        <v>7638</v>
      </c>
      <c r="JWA14" s="113" t="s">
        <v>7639</v>
      </c>
      <c r="JWB14" s="113" t="s">
        <v>7640</v>
      </c>
      <c r="JWC14" s="113" t="s">
        <v>7641</v>
      </c>
      <c r="JWD14" s="113" t="s">
        <v>7642</v>
      </c>
      <c r="JWE14" s="113" t="s">
        <v>7643</v>
      </c>
      <c r="JWF14" s="113" t="s">
        <v>7644</v>
      </c>
      <c r="JWG14" s="113" t="s">
        <v>7645</v>
      </c>
      <c r="JWH14" s="113" t="s">
        <v>7646</v>
      </c>
      <c r="JWI14" s="113" t="s">
        <v>7647</v>
      </c>
      <c r="JWJ14" s="113" t="s">
        <v>7648</v>
      </c>
      <c r="JWK14" s="113" t="s">
        <v>7649</v>
      </c>
      <c r="JWL14" s="113" t="s">
        <v>7650</v>
      </c>
      <c r="JWM14" s="113" t="s">
        <v>7651</v>
      </c>
      <c r="JWN14" s="113" t="s">
        <v>7652</v>
      </c>
      <c r="JWO14" s="113" t="s">
        <v>7653</v>
      </c>
      <c r="JWP14" s="113" t="s">
        <v>7654</v>
      </c>
      <c r="JWQ14" s="113" t="s">
        <v>7655</v>
      </c>
      <c r="JWR14" s="113" t="s">
        <v>7656</v>
      </c>
      <c r="JWS14" s="113" t="s">
        <v>7657</v>
      </c>
      <c r="JWT14" s="113" t="s">
        <v>7658</v>
      </c>
      <c r="JWU14" s="113" t="s">
        <v>7659</v>
      </c>
      <c r="JWV14" s="113" t="s">
        <v>7660</v>
      </c>
      <c r="JWW14" s="113" t="s">
        <v>7661</v>
      </c>
      <c r="JWX14" s="113" t="s">
        <v>7662</v>
      </c>
      <c r="JWY14" s="113" t="s">
        <v>7663</v>
      </c>
      <c r="JWZ14" s="113" t="s">
        <v>7664</v>
      </c>
      <c r="JXA14" s="113" t="s">
        <v>7665</v>
      </c>
      <c r="JXB14" s="113" t="s">
        <v>7666</v>
      </c>
      <c r="JXC14" s="113" t="s">
        <v>7667</v>
      </c>
      <c r="JXD14" s="113" t="s">
        <v>7668</v>
      </c>
      <c r="JXE14" s="113" t="s">
        <v>7669</v>
      </c>
      <c r="JXF14" s="113" t="s">
        <v>7670</v>
      </c>
      <c r="JXG14" s="113" t="s">
        <v>7671</v>
      </c>
      <c r="JXH14" s="113" t="s">
        <v>7672</v>
      </c>
      <c r="JXI14" s="113" t="s">
        <v>7673</v>
      </c>
      <c r="JXJ14" s="113" t="s">
        <v>7674</v>
      </c>
      <c r="JXK14" s="113" t="s">
        <v>7675</v>
      </c>
      <c r="JXL14" s="113" t="s">
        <v>7676</v>
      </c>
      <c r="JXM14" s="113" t="s">
        <v>7677</v>
      </c>
      <c r="JXN14" s="113" t="s">
        <v>7678</v>
      </c>
      <c r="JXO14" s="113" t="s">
        <v>7679</v>
      </c>
      <c r="JXP14" s="113" t="s">
        <v>7680</v>
      </c>
      <c r="JXQ14" s="113" t="s">
        <v>7681</v>
      </c>
      <c r="JXR14" s="113" t="s">
        <v>7682</v>
      </c>
      <c r="JXS14" s="113" t="s">
        <v>7683</v>
      </c>
      <c r="JXT14" s="113" t="s">
        <v>7684</v>
      </c>
      <c r="JXU14" s="113" t="s">
        <v>7685</v>
      </c>
      <c r="JXV14" s="113" t="s">
        <v>7686</v>
      </c>
      <c r="JXW14" s="113" t="s">
        <v>7687</v>
      </c>
      <c r="JXX14" s="113" t="s">
        <v>7688</v>
      </c>
      <c r="JXY14" s="113" t="s">
        <v>7689</v>
      </c>
      <c r="JXZ14" s="113" t="s">
        <v>7690</v>
      </c>
      <c r="JYA14" s="113" t="s">
        <v>7691</v>
      </c>
      <c r="JYB14" s="113" t="s">
        <v>7692</v>
      </c>
      <c r="JYC14" s="113" t="s">
        <v>7693</v>
      </c>
      <c r="JYD14" s="113" t="s">
        <v>7694</v>
      </c>
      <c r="JYE14" s="113" t="s">
        <v>7695</v>
      </c>
      <c r="JYF14" s="113" t="s">
        <v>7696</v>
      </c>
      <c r="JYG14" s="113" t="s">
        <v>7697</v>
      </c>
      <c r="JYH14" s="113" t="s">
        <v>7698</v>
      </c>
      <c r="JYI14" s="113" t="s">
        <v>7699</v>
      </c>
      <c r="JYJ14" s="113" t="s">
        <v>7700</v>
      </c>
      <c r="JYK14" s="113" t="s">
        <v>7701</v>
      </c>
      <c r="JYL14" s="113" t="s">
        <v>7702</v>
      </c>
      <c r="JYM14" s="113" t="s">
        <v>7703</v>
      </c>
      <c r="JYN14" s="113" t="s">
        <v>7704</v>
      </c>
      <c r="JYO14" s="113" t="s">
        <v>7705</v>
      </c>
      <c r="JYP14" s="113" t="s">
        <v>7706</v>
      </c>
      <c r="JYQ14" s="113" t="s">
        <v>7707</v>
      </c>
      <c r="JYR14" s="113" t="s">
        <v>7708</v>
      </c>
      <c r="JYS14" s="113" t="s">
        <v>7709</v>
      </c>
      <c r="JYT14" s="113" t="s">
        <v>7710</v>
      </c>
      <c r="JYU14" s="113" t="s">
        <v>7711</v>
      </c>
      <c r="JYV14" s="113" t="s">
        <v>7712</v>
      </c>
      <c r="JYW14" s="113" t="s">
        <v>7713</v>
      </c>
      <c r="JYX14" s="113" t="s">
        <v>7714</v>
      </c>
      <c r="JYY14" s="113" t="s">
        <v>7715</v>
      </c>
      <c r="JYZ14" s="113" t="s">
        <v>7716</v>
      </c>
      <c r="JZA14" s="113" t="s">
        <v>7717</v>
      </c>
      <c r="JZB14" s="113" t="s">
        <v>7718</v>
      </c>
      <c r="JZC14" s="113" t="s">
        <v>7719</v>
      </c>
      <c r="JZD14" s="113" t="s">
        <v>7720</v>
      </c>
      <c r="JZE14" s="113" t="s">
        <v>7721</v>
      </c>
      <c r="JZF14" s="113" t="s">
        <v>7722</v>
      </c>
      <c r="JZG14" s="113" t="s">
        <v>7723</v>
      </c>
      <c r="JZH14" s="113" t="s">
        <v>7724</v>
      </c>
      <c r="JZI14" s="113" t="s">
        <v>7725</v>
      </c>
      <c r="JZJ14" s="113" t="s">
        <v>7726</v>
      </c>
      <c r="JZK14" s="113" t="s">
        <v>7727</v>
      </c>
      <c r="JZL14" s="113" t="s">
        <v>7728</v>
      </c>
      <c r="JZM14" s="113" t="s">
        <v>7729</v>
      </c>
      <c r="JZN14" s="113" t="s">
        <v>7730</v>
      </c>
      <c r="JZO14" s="113" t="s">
        <v>7731</v>
      </c>
      <c r="JZP14" s="113" t="s">
        <v>7732</v>
      </c>
      <c r="JZQ14" s="113" t="s">
        <v>7733</v>
      </c>
      <c r="JZR14" s="113" t="s">
        <v>7734</v>
      </c>
      <c r="JZS14" s="113" t="s">
        <v>7735</v>
      </c>
      <c r="JZT14" s="113" t="s">
        <v>7736</v>
      </c>
      <c r="JZU14" s="113" t="s">
        <v>7737</v>
      </c>
      <c r="JZV14" s="113" t="s">
        <v>7738</v>
      </c>
      <c r="JZW14" s="113" t="s">
        <v>7739</v>
      </c>
      <c r="JZX14" s="113" t="s">
        <v>7740</v>
      </c>
      <c r="JZY14" s="113" t="s">
        <v>7741</v>
      </c>
      <c r="JZZ14" s="113" t="s">
        <v>7742</v>
      </c>
      <c r="KAA14" s="113" t="s">
        <v>7743</v>
      </c>
      <c r="KAB14" s="113" t="s">
        <v>7744</v>
      </c>
      <c r="KAC14" s="113" t="s">
        <v>7745</v>
      </c>
      <c r="KAD14" s="113" t="s">
        <v>7746</v>
      </c>
      <c r="KAE14" s="113" t="s">
        <v>7747</v>
      </c>
      <c r="KAF14" s="113" t="s">
        <v>7748</v>
      </c>
      <c r="KAG14" s="113" t="s">
        <v>7749</v>
      </c>
      <c r="KAH14" s="113" t="s">
        <v>7750</v>
      </c>
      <c r="KAI14" s="113" t="s">
        <v>7751</v>
      </c>
      <c r="KAJ14" s="113" t="s">
        <v>7752</v>
      </c>
      <c r="KAK14" s="113" t="s">
        <v>7753</v>
      </c>
      <c r="KAL14" s="113" t="s">
        <v>7754</v>
      </c>
      <c r="KAM14" s="113" t="s">
        <v>7755</v>
      </c>
      <c r="KAN14" s="113" t="s">
        <v>7756</v>
      </c>
      <c r="KAO14" s="113" t="s">
        <v>7757</v>
      </c>
      <c r="KAP14" s="113" t="s">
        <v>7758</v>
      </c>
      <c r="KAQ14" s="113" t="s">
        <v>7759</v>
      </c>
      <c r="KAR14" s="113" t="s">
        <v>7760</v>
      </c>
      <c r="KAS14" s="113" t="s">
        <v>7761</v>
      </c>
      <c r="KAT14" s="113" t="s">
        <v>7762</v>
      </c>
      <c r="KAU14" s="113" t="s">
        <v>7763</v>
      </c>
      <c r="KAV14" s="113" t="s">
        <v>7764</v>
      </c>
      <c r="KAW14" s="113" t="s">
        <v>7765</v>
      </c>
      <c r="KAX14" s="113" t="s">
        <v>7766</v>
      </c>
      <c r="KAY14" s="113" t="s">
        <v>7767</v>
      </c>
      <c r="KAZ14" s="113" t="s">
        <v>7768</v>
      </c>
      <c r="KBA14" s="113" t="s">
        <v>7769</v>
      </c>
      <c r="KBB14" s="113" t="s">
        <v>7770</v>
      </c>
      <c r="KBC14" s="113" t="s">
        <v>7771</v>
      </c>
      <c r="KBD14" s="113" t="s">
        <v>7772</v>
      </c>
      <c r="KBE14" s="113" t="s">
        <v>7773</v>
      </c>
      <c r="KBF14" s="113" t="s">
        <v>7774</v>
      </c>
      <c r="KBG14" s="113" t="s">
        <v>7775</v>
      </c>
      <c r="KBH14" s="113" t="s">
        <v>7776</v>
      </c>
      <c r="KBI14" s="113" t="s">
        <v>7777</v>
      </c>
      <c r="KBJ14" s="113" t="s">
        <v>7778</v>
      </c>
      <c r="KBK14" s="113" t="s">
        <v>7779</v>
      </c>
      <c r="KBL14" s="113" t="s">
        <v>7780</v>
      </c>
      <c r="KBM14" s="113" t="s">
        <v>7781</v>
      </c>
      <c r="KBN14" s="113" t="s">
        <v>7782</v>
      </c>
      <c r="KBO14" s="113" t="s">
        <v>7783</v>
      </c>
      <c r="KBP14" s="113" t="s">
        <v>7784</v>
      </c>
      <c r="KBQ14" s="113" t="s">
        <v>7785</v>
      </c>
      <c r="KBR14" s="113" t="s">
        <v>7786</v>
      </c>
      <c r="KBS14" s="113" t="s">
        <v>7787</v>
      </c>
      <c r="KBT14" s="113" t="s">
        <v>7788</v>
      </c>
      <c r="KBU14" s="113" t="s">
        <v>7789</v>
      </c>
      <c r="KBV14" s="113" t="s">
        <v>7790</v>
      </c>
      <c r="KBW14" s="113" t="s">
        <v>7791</v>
      </c>
      <c r="KBX14" s="113" t="s">
        <v>7792</v>
      </c>
      <c r="KBY14" s="113" t="s">
        <v>7793</v>
      </c>
      <c r="KBZ14" s="113" t="s">
        <v>7794</v>
      </c>
      <c r="KCA14" s="113" t="s">
        <v>7795</v>
      </c>
      <c r="KCB14" s="113" t="s">
        <v>7796</v>
      </c>
      <c r="KCC14" s="113" t="s">
        <v>7797</v>
      </c>
      <c r="KCD14" s="113" t="s">
        <v>7798</v>
      </c>
      <c r="KCE14" s="113" t="s">
        <v>7799</v>
      </c>
      <c r="KCF14" s="113" t="s">
        <v>7800</v>
      </c>
      <c r="KCG14" s="113" t="s">
        <v>7801</v>
      </c>
      <c r="KCH14" s="113" t="s">
        <v>7802</v>
      </c>
      <c r="KCI14" s="113" t="s">
        <v>7803</v>
      </c>
      <c r="KCJ14" s="113" t="s">
        <v>7804</v>
      </c>
      <c r="KCK14" s="113" t="s">
        <v>7805</v>
      </c>
      <c r="KCL14" s="113" t="s">
        <v>7806</v>
      </c>
      <c r="KCM14" s="113" t="s">
        <v>7807</v>
      </c>
      <c r="KCN14" s="113" t="s">
        <v>7808</v>
      </c>
      <c r="KCO14" s="113" t="s">
        <v>7809</v>
      </c>
      <c r="KCP14" s="113" t="s">
        <v>7810</v>
      </c>
      <c r="KCQ14" s="113" t="s">
        <v>7811</v>
      </c>
      <c r="KCR14" s="113" t="s">
        <v>7812</v>
      </c>
      <c r="KCS14" s="113" t="s">
        <v>7813</v>
      </c>
      <c r="KCT14" s="113" t="s">
        <v>7814</v>
      </c>
      <c r="KCU14" s="113" t="s">
        <v>7815</v>
      </c>
      <c r="KCV14" s="113" t="s">
        <v>7816</v>
      </c>
      <c r="KCW14" s="113" t="s">
        <v>7817</v>
      </c>
      <c r="KCX14" s="113" t="s">
        <v>7818</v>
      </c>
      <c r="KCY14" s="113" t="s">
        <v>7819</v>
      </c>
      <c r="KCZ14" s="113" t="s">
        <v>7820</v>
      </c>
      <c r="KDA14" s="113" t="s">
        <v>7821</v>
      </c>
      <c r="KDB14" s="113" t="s">
        <v>7822</v>
      </c>
      <c r="KDC14" s="113" t="s">
        <v>7823</v>
      </c>
      <c r="KDD14" s="113" t="s">
        <v>7824</v>
      </c>
      <c r="KDE14" s="113" t="s">
        <v>7825</v>
      </c>
      <c r="KDF14" s="113" t="s">
        <v>7826</v>
      </c>
      <c r="KDG14" s="113" t="s">
        <v>7827</v>
      </c>
      <c r="KDH14" s="113" t="s">
        <v>7828</v>
      </c>
      <c r="KDI14" s="113" t="s">
        <v>7829</v>
      </c>
      <c r="KDJ14" s="113" t="s">
        <v>7830</v>
      </c>
      <c r="KDK14" s="113" t="s">
        <v>7831</v>
      </c>
      <c r="KDL14" s="113" t="s">
        <v>7832</v>
      </c>
      <c r="KDM14" s="113" t="s">
        <v>7833</v>
      </c>
      <c r="KDN14" s="113" t="s">
        <v>7834</v>
      </c>
      <c r="KDO14" s="113" t="s">
        <v>7835</v>
      </c>
      <c r="KDP14" s="113" t="s">
        <v>7836</v>
      </c>
      <c r="KDQ14" s="113" t="s">
        <v>7837</v>
      </c>
      <c r="KDR14" s="113" t="s">
        <v>7838</v>
      </c>
      <c r="KDS14" s="113" t="s">
        <v>7839</v>
      </c>
      <c r="KDT14" s="113" t="s">
        <v>7840</v>
      </c>
      <c r="KDU14" s="113" t="s">
        <v>7841</v>
      </c>
      <c r="KDV14" s="113" t="s">
        <v>7842</v>
      </c>
      <c r="KDW14" s="113" t="s">
        <v>7843</v>
      </c>
      <c r="KDX14" s="113" t="s">
        <v>7844</v>
      </c>
      <c r="KDY14" s="113" t="s">
        <v>7845</v>
      </c>
      <c r="KDZ14" s="113" t="s">
        <v>7846</v>
      </c>
      <c r="KEA14" s="113" t="s">
        <v>7847</v>
      </c>
      <c r="KEB14" s="113" t="s">
        <v>7848</v>
      </c>
      <c r="KEC14" s="113" t="s">
        <v>7849</v>
      </c>
      <c r="KED14" s="113" t="s">
        <v>7850</v>
      </c>
      <c r="KEE14" s="113" t="s">
        <v>7851</v>
      </c>
      <c r="KEF14" s="113" t="s">
        <v>7852</v>
      </c>
      <c r="KEG14" s="113" t="s">
        <v>7853</v>
      </c>
      <c r="KEH14" s="113" t="s">
        <v>7854</v>
      </c>
      <c r="KEI14" s="113" t="s">
        <v>7855</v>
      </c>
      <c r="KEJ14" s="113" t="s">
        <v>7856</v>
      </c>
      <c r="KEK14" s="113" t="s">
        <v>7857</v>
      </c>
      <c r="KEL14" s="113" t="s">
        <v>7858</v>
      </c>
      <c r="KEM14" s="113" t="s">
        <v>7859</v>
      </c>
      <c r="KEN14" s="113" t="s">
        <v>7860</v>
      </c>
      <c r="KEO14" s="113" t="s">
        <v>7861</v>
      </c>
      <c r="KEP14" s="113" t="s">
        <v>7862</v>
      </c>
      <c r="KEQ14" s="113" t="s">
        <v>7863</v>
      </c>
      <c r="KER14" s="113" t="s">
        <v>7864</v>
      </c>
      <c r="KES14" s="113" t="s">
        <v>7865</v>
      </c>
      <c r="KET14" s="113" t="s">
        <v>7866</v>
      </c>
      <c r="KEU14" s="113" t="s">
        <v>7867</v>
      </c>
      <c r="KEV14" s="113" t="s">
        <v>7868</v>
      </c>
      <c r="KEW14" s="113" t="s">
        <v>7869</v>
      </c>
      <c r="KEX14" s="113" t="s">
        <v>7870</v>
      </c>
      <c r="KEY14" s="113" t="s">
        <v>7871</v>
      </c>
      <c r="KEZ14" s="113" t="s">
        <v>7872</v>
      </c>
      <c r="KFA14" s="113" t="s">
        <v>7873</v>
      </c>
      <c r="KFB14" s="113" t="s">
        <v>7874</v>
      </c>
      <c r="KFC14" s="113" t="s">
        <v>7875</v>
      </c>
      <c r="KFD14" s="113" t="s">
        <v>7876</v>
      </c>
      <c r="KFE14" s="113" t="s">
        <v>7877</v>
      </c>
      <c r="KFF14" s="113" t="s">
        <v>7878</v>
      </c>
      <c r="KFG14" s="113" t="s">
        <v>7879</v>
      </c>
      <c r="KFH14" s="113" t="s">
        <v>7880</v>
      </c>
      <c r="KFI14" s="113" t="s">
        <v>7881</v>
      </c>
      <c r="KFJ14" s="113" t="s">
        <v>7882</v>
      </c>
      <c r="KFK14" s="113" t="s">
        <v>7883</v>
      </c>
      <c r="KFL14" s="113" t="s">
        <v>7884</v>
      </c>
      <c r="KFM14" s="113" t="s">
        <v>7885</v>
      </c>
      <c r="KFN14" s="113" t="s">
        <v>7886</v>
      </c>
      <c r="KFO14" s="113" t="s">
        <v>7887</v>
      </c>
      <c r="KFP14" s="113" t="s">
        <v>7888</v>
      </c>
      <c r="KFQ14" s="113" t="s">
        <v>7889</v>
      </c>
      <c r="KFR14" s="113" t="s">
        <v>7890</v>
      </c>
      <c r="KFS14" s="113" t="s">
        <v>7891</v>
      </c>
      <c r="KFT14" s="113" t="s">
        <v>7892</v>
      </c>
      <c r="KFU14" s="113" t="s">
        <v>7893</v>
      </c>
      <c r="KFV14" s="113" t="s">
        <v>7894</v>
      </c>
      <c r="KFW14" s="113" t="s">
        <v>7895</v>
      </c>
      <c r="KFX14" s="113" t="s">
        <v>7896</v>
      </c>
      <c r="KFY14" s="113" t="s">
        <v>7897</v>
      </c>
      <c r="KFZ14" s="113" t="s">
        <v>7898</v>
      </c>
      <c r="KGA14" s="113" t="s">
        <v>7899</v>
      </c>
      <c r="KGB14" s="113" t="s">
        <v>7900</v>
      </c>
      <c r="KGC14" s="113" t="s">
        <v>7901</v>
      </c>
      <c r="KGD14" s="113" t="s">
        <v>7902</v>
      </c>
      <c r="KGE14" s="113" t="s">
        <v>7903</v>
      </c>
      <c r="KGF14" s="113" t="s">
        <v>7904</v>
      </c>
      <c r="KGG14" s="113" t="s">
        <v>7905</v>
      </c>
      <c r="KGH14" s="113" t="s">
        <v>7906</v>
      </c>
      <c r="KGI14" s="113" t="s">
        <v>7907</v>
      </c>
      <c r="KGJ14" s="113" t="s">
        <v>7908</v>
      </c>
      <c r="KGK14" s="113" t="s">
        <v>7909</v>
      </c>
      <c r="KGL14" s="113" t="s">
        <v>7910</v>
      </c>
      <c r="KGM14" s="113" t="s">
        <v>7911</v>
      </c>
      <c r="KGN14" s="113" t="s">
        <v>7912</v>
      </c>
      <c r="KGO14" s="113" t="s">
        <v>7913</v>
      </c>
      <c r="KGP14" s="113" t="s">
        <v>7914</v>
      </c>
      <c r="KGQ14" s="113" t="s">
        <v>7915</v>
      </c>
      <c r="KGR14" s="113" t="s">
        <v>7916</v>
      </c>
      <c r="KGS14" s="113" t="s">
        <v>7917</v>
      </c>
      <c r="KGT14" s="113" t="s">
        <v>7918</v>
      </c>
      <c r="KGU14" s="113" t="s">
        <v>7919</v>
      </c>
      <c r="KGV14" s="113" t="s">
        <v>7920</v>
      </c>
      <c r="KGW14" s="113" t="s">
        <v>7921</v>
      </c>
      <c r="KGX14" s="113" t="s">
        <v>7922</v>
      </c>
      <c r="KGY14" s="113" t="s">
        <v>7923</v>
      </c>
      <c r="KGZ14" s="113" t="s">
        <v>7924</v>
      </c>
      <c r="KHA14" s="113" t="s">
        <v>7925</v>
      </c>
      <c r="KHB14" s="113" t="s">
        <v>7926</v>
      </c>
      <c r="KHC14" s="113" t="s">
        <v>7927</v>
      </c>
      <c r="KHD14" s="113" t="s">
        <v>7928</v>
      </c>
      <c r="KHE14" s="113" t="s">
        <v>7929</v>
      </c>
      <c r="KHF14" s="113" t="s">
        <v>7930</v>
      </c>
      <c r="KHG14" s="113" t="s">
        <v>7931</v>
      </c>
      <c r="KHH14" s="113" t="s">
        <v>7932</v>
      </c>
      <c r="KHI14" s="113" t="s">
        <v>7933</v>
      </c>
      <c r="KHJ14" s="113" t="s">
        <v>7934</v>
      </c>
      <c r="KHK14" s="113" t="s">
        <v>7935</v>
      </c>
      <c r="KHL14" s="113" t="s">
        <v>7936</v>
      </c>
      <c r="KHM14" s="113" t="s">
        <v>7937</v>
      </c>
      <c r="KHN14" s="113" t="s">
        <v>7938</v>
      </c>
      <c r="KHO14" s="113" t="s">
        <v>7939</v>
      </c>
      <c r="KHP14" s="113" t="s">
        <v>7940</v>
      </c>
      <c r="KHQ14" s="113" t="s">
        <v>7941</v>
      </c>
      <c r="KHR14" s="113" t="s">
        <v>7942</v>
      </c>
      <c r="KHS14" s="113" t="s">
        <v>7943</v>
      </c>
      <c r="KHT14" s="113" t="s">
        <v>7944</v>
      </c>
      <c r="KHU14" s="113" t="s">
        <v>7945</v>
      </c>
      <c r="KHV14" s="113" t="s">
        <v>7946</v>
      </c>
      <c r="KHW14" s="113" t="s">
        <v>7947</v>
      </c>
      <c r="KHX14" s="113" t="s">
        <v>7948</v>
      </c>
      <c r="KHY14" s="113" t="s">
        <v>7949</v>
      </c>
      <c r="KHZ14" s="113" t="s">
        <v>7950</v>
      </c>
      <c r="KIA14" s="113" t="s">
        <v>7951</v>
      </c>
      <c r="KIB14" s="113" t="s">
        <v>7952</v>
      </c>
      <c r="KIC14" s="113" t="s">
        <v>7953</v>
      </c>
      <c r="KID14" s="113" t="s">
        <v>7954</v>
      </c>
      <c r="KIE14" s="113" t="s">
        <v>7955</v>
      </c>
      <c r="KIF14" s="113" t="s">
        <v>7956</v>
      </c>
      <c r="KIG14" s="113" t="s">
        <v>7957</v>
      </c>
      <c r="KIH14" s="113" t="s">
        <v>7958</v>
      </c>
      <c r="KII14" s="113" t="s">
        <v>7959</v>
      </c>
      <c r="KIJ14" s="113" t="s">
        <v>7960</v>
      </c>
      <c r="KIK14" s="113" t="s">
        <v>7961</v>
      </c>
      <c r="KIL14" s="113" t="s">
        <v>7962</v>
      </c>
      <c r="KIM14" s="113" t="s">
        <v>7963</v>
      </c>
      <c r="KIN14" s="113" t="s">
        <v>7964</v>
      </c>
      <c r="KIO14" s="113" t="s">
        <v>7965</v>
      </c>
      <c r="KIP14" s="113" t="s">
        <v>7966</v>
      </c>
      <c r="KIQ14" s="113" t="s">
        <v>7967</v>
      </c>
      <c r="KIR14" s="113" t="s">
        <v>7968</v>
      </c>
      <c r="KIS14" s="113" t="s">
        <v>7969</v>
      </c>
      <c r="KIT14" s="113" t="s">
        <v>7970</v>
      </c>
      <c r="KIU14" s="113" t="s">
        <v>7971</v>
      </c>
      <c r="KIV14" s="113" t="s">
        <v>7972</v>
      </c>
      <c r="KIW14" s="113" t="s">
        <v>7973</v>
      </c>
      <c r="KIX14" s="113" t="s">
        <v>7974</v>
      </c>
      <c r="KIY14" s="113" t="s">
        <v>7975</v>
      </c>
      <c r="KIZ14" s="113" t="s">
        <v>7976</v>
      </c>
      <c r="KJA14" s="113" t="s">
        <v>7977</v>
      </c>
      <c r="KJB14" s="113" t="s">
        <v>7978</v>
      </c>
      <c r="KJC14" s="113" t="s">
        <v>7979</v>
      </c>
      <c r="KJD14" s="113" t="s">
        <v>7980</v>
      </c>
      <c r="KJE14" s="113" t="s">
        <v>7981</v>
      </c>
      <c r="KJF14" s="113" t="s">
        <v>7982</v>
      </c>
      <c r="KJG14" s="113" t="s">
        <v>7983</v>
      </c>
      <c r="KJH14" s="113" t="s">
        <v>7984</v>
      </c>
      <c r="KJI14" s="113" t="s">
        <v>7985</v>
      </c>
      <c r="KJJ14" s="113" t="s">
        <v>7986</v>
      </c>
      <c r="KJK14" s="113" t="s">
        <v>7987</v>
      </c>
      <c r="KJL14" s="113" t="s">
        <v>7988</v>
      </c>
      <c r="KJM14" s="113" t="s">
        <v>7989</v>
      </c>
      <c r="KJN14" s="113" t="s">
        <v>7990</v>
      </c>
      <c r="KJO14" s="113" t="s">
        <v>7991</v>
      </c>
      <c r="KJP14" s="113" t="s">
        <v>7992</v>
      </c>
      <c r="KJQ14" s="113" t="s">
        <v>7993</v>
      </c>
      <c r="KJR14" s="113" t="s">
        <v>7994</v>
      </c>
      <c r="KJS14" s="113" t="s">
        <v>7995</v>
      </c>
      <c r="KJT14" s="113" t="s">
        <v>7996</v>
      </c>
      <c r="KJU14" s="113" t="s">
        <v>7997</v>
      </c>
      <c r="KJV14" s="113" t="s">
        <v>7998</v>
      </c>
      <c r="KJW14" s="113" t="s">
        <v>7999</v>
      </c>
      <c r="KJX14" s="113" t="s">
        <v>8000</v>
      </c>
      <c r="KJY14" s="113" t="s">
        <v>8001</v>
      </c>
      <c r="KJZ14" s="113" t="s">
        <v>8002</v>
      </c>
      <c r="KKA14" s="113" t="s">
        <v>8003</v>
      </c>
      <c r="KKB14" s="113" t="s">
        <v>8004</v>
      </c>
      <c r="KKC14" s="113" t="s">
        <v>8005</v>
      </c>
      <c r="KKD14" s="113" t="s">
        <v>8006</v>
      </c>
      <c r="KKE14" s="113" t="s">
        <v>8007</v>
      </c>
      <c r="KKF14" s="113" t="s">
        <v>8008</v>
      </c>
      <c r="KKG14" s="113" t="s">
        <v>8009</v>
      </c>
      <c r="KKH14" s="113" t="s">
        <v>8010</v>
      </c>
      <c r="KKI14" s="113" t="s">
        <v>8011</v>
      </c>
      <c r="KKJ14" s="113" t="s">
        <v>8012</v>
      </c>
      <c r="KKK14" s="113" t="s">
        <v>8013</v>
      </c>
      <c r="KKL14" s="113" t="s">
        <v>8014</v>
      </c>
      <c r="KKM14" s="113" t="s">
        <v>8015</v>
      </c>
      <c r="KKN14" s="113" t="s">
        <v>8016</v>
      </c>
      <c r="KKO14" s="113" t="s">
        <v>8017</v>
      </c>
      <c r="KKP14" s="113" t="s">
        <v>8018</v>
      </c>
      <c r="KKQ14" s="113" t="s">
        <v>8019</v>
      </c>
      <c r="KKR14" s="113" t="s">
        <v>8020</v>
      </c>
      <c r="KKS14" s="113" t="s">
        <v>8021</v>
      </c>
      <c r="KKT14" s="113" t="s">
        <v>8022</v>
      </c>
      <c r="KKU14" s="113" t="s">
        <v>8023</v>
      </c>
      <c r="KKV14" s="113" t="s">
        <v>8024</v>
      </c>
      <c r="KKW14" s="113" t="s">
        <v>8025</v>
      </c>
      <c r="KKX14" s="113" t="s">
        <v>8026</v>
      </c>
      <c r="KKY14" s="113" t="s">
        <v>8027</v>
      </c>
      <c r="KKZ14" s="113" t="s">
        <v>8028</v>
      </c>
      <c r="KLA14" s="113" t="s">
        <v>8029</v>
      </c>
      <c r="KLB14" s="113" t="s">
        <v>8030</v>
      </c>
      <c r="KLC14" s="113" t="s">
        <v>8031</v>
      </c>
      <c r="KLD14" s="113" t="s">
        <v>8032</v>
      </c>
      <c r="KLE14" s="113" t="s">
        <v>8033</v>
      </c>
      <c r="KLF14" s="113" t="s">
        <v>8034</v>
      </c>
      <c r="KLG14" s="113" t="s">
        <v>8035</v>
      </c>
      <c r="KLH14" s="113" t="s">
        <v>8036</v>
      </c>
      <c r="KLI14" s="113" t="s">
        <v>8037</v>
      </c>
      <c r="KLJ14" s="113" t="s">
        <v>8038</v>
      </c>
      <c r="KLK14" s="113" t="s">
        <v>8039</v>
      </c>
      <c r="KLL14" s="113" t="s">
        <v>8040</v>
      </c>
      <c r="KLM14" s="113" t="s">
        <v>8041</v>
      </c>
      <c r="KLN14" s="113" t="s">
        <v>8042</v>
      </c>
      <c r="KLO14" s="113" t="s">
        <v>8043</v>
      </c>
      <c r="KLP14" s="113" t="s">
        <v>8044</v>
      </c>
      <c r="KLQ14" s="113" t="s">
        <v>8045</v>
      </c>
      <c r="KLR14" s="113" t="s">
        <v>8046</v>
      </c>
      <c r="KLS14" s="113" t="s">
        <v>8047</v>
      </c>
      <c r="KLT14" s="113" t="s">
        <v>8048</v>
      </c>
      <c r="KLU14" s="113" t="s">
        <v>8049</v>
      </c>
      <c r="KLV14" s="113" t="s">
        <v>8050</v>
      </c>
      <c r="KLW14" s="113" t="s">
        <v>8051</v>
      </c>
      <c r="KLX14" s="113" t="s">
        <v>8052</v>
      </c>
      <c r="KLY14" s="113" t="s">
        <v>8053</v>
      </c>
      <c r="KLZ14" s="113" t="s">
        <v>8054</v>
      </c>
      <c r="KMA14" s="113" t="s">
        <v>8055</v>
      </c>
      <c r="KMB14" s="113" t="s">
        <v>8056</v>
      </c>
      <c r="KMC14" s="113" t="s">
        <v>8057</v>
      </c>
      <c r="KMD14" s="113" t="s">
        <v>8058</v>
      </c>
      <c r="KME14" s="113" t="s">
        <v>8059</v>
      </c>
      <c r="KMF14" s="113" t="s">
        <v>8060</v>
      </c>
      <c r="KMG14" s="113" t="s">
        <v>8061</v>
      </c>
      <c r="KMH14" s="113" t="s">
        <v>8062</v>
      </c>
      <c r="KMI14" s="113" t="s">
        <v>8063</v>
      </c>
      <c r="KMJ14" s="113" t="s">
        <v>8064</v>
      </c>
      <c r="KMK14" s="113" t="s">
        <v>8065</v>
      </c>
      <c r="KML14" s="113" t="s">
        <v>8066</v>
      </c>
      <c r="KMM14" s="113" t="s">
        <v>8067</v>
      </c>
      <c r="KMN14" s="113" t="s">
        <v>8068</v>
      </c>
      <c r="KMO14" s="113" t="s">
        <v>8069</v>
      </c>
      <c r="KMP14" s="113" t="s">
        <v>8070</v>
      </c>
      <c r="KMQ14" s="113" t="s">
        <v>8071</v>
      </c>
      <c r="KMR14" s="113" t="s">
        <v>8072</v>
      </c>
      <c r="KMS14" s="113" t="s">
        <v>8073</v>
      </c>
      <c r="KMT14" s="113" t="s">
        <v>8074</v>
      </c>
      <c r="KMU14" s="113" t="s">
        <v>8075</v>
      </c>
      <c r="KMV14" s="113" t="s">
        <v>8076</v>
      </c>
      <c r="KMW14" s="113" t="s">
        <v>8077</v>
      </c>
      <c r="KMX14" s="113" t="s">
        <v>8078</v>
      </c>
      <c r="KMY14" s="113" t="s">
        <v>8079</v>
      </c>
      <c r="KMZ14" s="113" t="s">
        <v>8080</v>
      </c>
      <c r="KNA14" s="113" t="s">
        <v>8081</v>
      </c>
      <c r="KNB14" s="113" t="s">
        <v>8082</v>
      </c>
      <c r="KNC14" s="113" t="s">
        <v>8083</v>
      </c>
      <c r="KND14" s="113" t="s">
        <v>8084</v>
      </c>
      <c r="KNE14" s="113" t="s">
        <v>8085</v>
      </c>
      <c r="KNF14" s="113" t="s">
        <v>8086</v>
      </c>
      <c r="KNG14" s="113" t="s">
        <v>8087</v>
      </c>
      <c r="KNH14" s="113" t="s">
        <v>8088</v>
      </c>
      <c r="KNI14" s="113" t="s">
        <v>8089</v>
      </c>
      <c r="KNJ14" s="113" t="s">
        <v>8090</v>
      </c>
      <c r="KNK14" s="113" t="s">
        <v>8091</v>
      </c>
      <c r="KNL14" s="113" t="s">
        <v>8092</v>
      </c>
      <c r="KNM14" s="113" t="s">
        <v>8093</v>
      </c>
      <c r="KNN14" s="113" t="s">
        <v>8094</v>
      </c>
      <c r="KNO14" s="113" t="s">
        <v>8095</v>
      </c>
      <c r="KNP14" s="113" t="s">
        <v>8096</v>
      </c>
      <c r="KNQ14" s="113" t="s">
        <v>8097</v>
      </c>
      <c r="KNR14" s="113" t="s">
        <v>8098</v>
      </c>
      <c r="KNS14" s="113" t="s">
        <v>8099</v>
      </c>
      <c r="KNT14" s="113" t="s">
        <v>8100</v>
      </c>
      <c r="KNU14" s="113" t="s">
        <v>8101</v>
      </c>
      <c r="KNV14" s="113" t="s">
        <v>8102</v>
      </c>
      <c r="KNW14" s="113" t="s">
        <v>8103</v>
      </c>
      <c r="KNX14" s="113" t="s">
        <v>8104</v>
      </c>
      <c r="KNY14" s="113" t="s">
        <v>8105</v>
      </c>
      <c r="KNZ14" s="113" t="s">
        <v>8106</v>
      </c>
      <c r="KOA14" s="113" t="s">
        <v>8107</v>
      </c>
      <c r="KOB14" s="113" t="s">
        <v>8108</v>
      </c>
      <c r="KOC14" s="113" t="s">
        <v>8109</v>
      </c>
      <c r="KOD14" s="113" t="s">
        <v>8110</v>
      </c>
      <c r="KOE14" s="113" t="s">
        <v>8111</v>
      </c>
      <c r="KOF14" s="113" t="s">
        <v>8112</v>
      </c>
      <c r="KOG14" s="113" t="s">
        <v>8113</v>
      </c>
      <c r="KOH14" s="113" t="s">
        <v>8114</v>
      </c>
      <c r="KOI14" s="113" t="s">
        <v>8115</v>
      </c>
      <c r="KOJ14" s="113" t="s">
        <v>8116</v>
      </c>
      <c r="KOK14" s="113" t="s">
        <v>8117</v>
      </c>
      <c r="KOL14" s="113" t="s">
        <v>8118</v>
      </c>
      <c r="KOM14" s="113" t="s">
        <v>8119</v>
      </c>
      <c r="KON14" s="113" t="s">
        <v>8120</v>
      </c>
      <c r="KOO14" s="113" t="s">
        <v>8121</v>
      </c>
      <c r="KOP14" s="113" t="s">
        <v>8122</v>
      </c>
      <c r="KOQ14" s="113" t="s">
        <v>8123</v>
      </c>
      <c r="KOR14" s="113" t="s">
        <v>8124</v>
      </c>
      <c r="KOS14" s="113" t="s">
        <v>8125</v>
      </c>
      <c r="KOT14" s="113" t="s">
        <v>8126</v>
      </c>
      <c r="KOU14" s="113" t="s">
        <v>8127</v>
      </c>
      <c r="KOV14" s="113" t="s">
        <v>8128</v>
      </c>
      <c r="KOW14" s="113" t="s">
        <v>8129</v>
      </c>
      <c r="KOX14" s="113" t="s">
        <v>8130</v>
      </c>
      <c r="KOY14" s="113" t="s">
        <v>8131</v>
      </c>
      <c r="KOZ14" s="113" t="s">
        <v>8132</v>
      </c>
      <c r="KPA14" s="113" t="s">
        <v>8133</v>
      </c>
      <c r="KPB14" s="113" t="s">
        <v>8134</v>
      </c>
      <c r="KPC14" s="113" t="s">
        <v>8135</v>
      </c>
      <c r="KPD14" s="113" t="s">
        <v>8136</v>
      </c>
      <c r="KPE14" s="113" t="s">
        <v>8137</v>
      </c>
      <c r="KPF14" s="113" t="s">
        <v>8138</v>
      </c>
      <c r="KPG14" s="113" t="s">
        <v>8139</v>
      </c>
      <c r="KPH14" s="113" t="s">
        <v>8140</v>
      </c>
      <c r="KPI14" s="113" t="s">
        <v>8141</v>
      </c>
      <c r="KPJ14" s="113" t="s">
        <v>8142</v>
      </c>
      <c r="KPK14" s="113" t="s">
        <v>8143</v>
      </c>
      <c r="KPL14" s="113" t="s">
        <v>8144</v>
      </c>
      <c r="KPM14" s="113" t="s">
        <v>8145</v>
      </c>
      <c r="KPN14" s="113" t="s">
        <v>8146</v>
      </c>
      <c r="KPO14" s="113" t="s">
        <v>8147</v>
      </c>
      <c r="KPP14" s="113" t="s">
        <v>8148</v>
      </c>
      <c r="KPQ14" s="113" t="s">
        <v>8149</v>
      </c>
      <c r="KPR14" s="113" t="s">
        <v>8150</v>
      </c>
      <c r="KPS14" s="113" t="s">
        <v>8151</v>
      </c>
      <c r="KPT14" s="113" t="s">
        <v>8152</v>
      </c>
      <c r="KPU14" s="113" t="s">
        <v>8153</v>
      </c>
      <c r="KPV14" s="113" t="s">
        <v>8154</v>
      </c>
      <c r="KPW14" s="113" t="s">
        <v>8155</v>
      </c>
      <c r="KPX14" s="113" t="s">
        <v>8156</v>
      </c>
      <c r="KPY14" s="113" t="s">
        <v>8157</v>
      </c>
      <c r="KPZ14" s="113" t="s">
        <v>8158</v>
      </c>
      <c r="KQA14" s="113" t="s">
        <v>8159</v>
      </c>
      <c r="KQB14" s="113" t="s">
        <v>8160</v>
      </c>
      <c r="KQC14" s="113" t="s">
        <v>8161</v>
      </c>
      <c r="KQD14" s="113" t="s">
        <v>8162</v>
      </c>
      <c r="KQE14" s="113" t="s">
        <v>8163</v>
      </c>
      <c r="KQF14" s="113" t="s">
        <v>8164</v>
      </c>
      <c r="KQG14" s="113" t="s">
        <v>8165</v>
      </c>
      <c r="KQH14" s="113" t="s">
        <v>8166</v>
      </c>
      <c r="KQI14" s="113" t="s">
        <v>8167</v>
      </c>
      <c r="KQJ14" s="113" t="s">
        <v>8168</v>
      </c>
      <c r="KQK14" s="113" t="s">
        <v>8169</v>
      </c>
      <c r="KQL14" s="113" t="s">
        <v>8170</v>
      </c>
      <c r="KQM14" s="113" t="s">
        <v>8171</v>
      </c>
      <c r="KQN14" s="113" t="s">
        <v>8172</v>
      </c>
      <c r="KQO14" s="113" t="s">
        <v>8173</v>
      </c>
      <c r="KQP14" s="113" t="s">
        <v>8174</v>
      </c>
      <c r="KQQ14" s="113" t="s">
        <v>8175</v>
      </c>
      <c r="KQR14" s="113" t="s">
        <v>8176</v>
      </c>
      <c r="KQS14" s="113" t="s">
        <v>8177</v>
      </c>
      <c r="KQT14" s="113" t="s">
        <v>8178</v>
      </c>
      <c r="KQU14" s="113" t="s">
        <v>8179</v>
      </c>
      <c r="KQV14" s="113" t="s">
        <v>8180</v>
      </c>
      <c r="KQW14" s="113" t="s">
        <v>8181</v>
      </c>
      <c r="KQX14" s="113" t="s">
        <v>8182</v>
      </c>
      <c r="KQY14" s="113" t="s">
        <v>8183</v>
      </c>
      <c r="KQZ14" s="113" t="s">
        <v>8184</v>
      </c>
      <c r="KRA14" s="113" t="s">
        <v>8185</v>
      </c>
      <c r="KRB14" s="113" t="s">
        <v>8186</v>
      </c>
      <c r="KRC14" s="113" t="s">
        <v>8187</v>
      </c>
      <c r="KRD14" s="113" t="s">
        <v>8188</v>
      </c>
      <c r="KRE14" s="113" t="s">
        <v>8189</v>
      </c>
      <c r="KRF14" s="113" t="s">
        <v>8190</v>
      </c>
      <c r="KRG14" s="113" t="s">
        <v>8191</v>
      </c>
      <c r="KRH14" s="113" t="s">
        <v>8192</v>
      </c>
      <c r="KRI14" s="113" t="s">
        <v>8193</v>
      </c>
      <c r="KRJ14" s="113" t="s">
        <v>8194</v>
      </c>
      <c r="KRK14" s="113" t="s">
        <v>8195</v>
      </c>
      <c r="KRL14" s="113" t="s">
        <v>8196</v>
      </c>
      <c r="KRM14" s="113" t="s">
        <v>8197</v>
      </c>
      <c r="KRN14" s="113" t="s">
        <v>8198</v>
      </c>
      <c r="KRO14" s="113" t="s">
        <v>8199</v>
      </c>
      <c r="KRP14" s="113" t="s">
        <v>8200</v>
      </c>
      <c r="KRQ14" s="113" t="s">
        <v>8201</v>
      </c>
      <c r="KRR14" s="113" t="s">
        <v>8202</v>
      </c>
      <c r="KRS14" s="113" t="s">
        <v>8203</v>
      </c>
      <c r="KRT14" s="113" t="s">
        <v>8204</v>
      </c>
      <c r="KRU14" s="113" t="s">
        <v>8205</v>
      </c>
      <c r="KRV14" s="113" t="s">
        <v>8206</v>
      </c>
      <c r="KRW14" s="113" t="s">
        <v>8207</v>
      </c>
      <c r="KRX14" s="113" t="s">
        <v>8208</v>
      </c>
      <c r="KRY14" s="113" t="s">
        <v>8209</v>
      </c>
      <c r="KRZ14" s="113" t="s">
        <v>8210</v>
      </c>
      <c r="KSA14" s="113" t="s">
        <v>8211</v>
      </c>
      <c r="KSB14" s="113" t="s">
        <v>8212</v>
      </c>
      <c r="KSC14" s="113" t="s">
        <v>8213</v>
      </c>
      <c r="KSD14" s="113" t="s">
        <v>8214</v>
      </c>
      <c r="KSE14" s="113" t="s">
        <v>8215</v>
      </c>
      <c r="KSF14" s="113" t="s">
        <v>8216</v>
      </c>
      <c r="KSG14" s="113" t="s">
        <v>8217</v>
      </c>
      <c r="KSH14" s="113" t="s">
        <v>8218</v>
      </c>
      <c r="KSI14" s="113" t="s">
        <v>8219</v>
      </c>
      <c r="KSJ14" s="113" t="s">
        <v>8220</v>
      </c>
      <c r="KSK14" s="113" t="s">
        <v>8221</v>
      </c>
      <c r="KSL14" s="113" t="s">
        <v>8222</v>
      </c>
      <c r="KSM14" s="113" t="s">
        <v>8223</v>
      </c>
      <c r="KSN14" s="113" t="s">
        <v>8224</v>
      </c>
      <c r="KSO14" s="113" t="s">
        <v>8225</v>
      </c>
      <c r="KSP14" s="113" t="s">
        <v>8226</v>
      </c>
      <c r="KSQ14" s="113" t="s">
        <v>8227</v>
      </c>
      <c r="KSR14" s="113" t="s">
        <v>8228</v>
      </c>
      <c r="KSS14" s="113" t="s">
        <v>8229</v>
      </c>
      <c r="KST14" s="113" t="s">
        <v>8230</v>
      </c>
      <c r="KSU14" s="113" t="s">
        <v>8231</v>
      </c>
      <c r="KSV14" s="113" t="s">
        <v>8232</v>
      </c>
      <c r="KSW14" s="113" t="s">
        <v>8233</v>
      </c>
      <c r="KSX14" s="113" t="s">
        <v>8234</v>
      </c>
      <c r="KSY14" s="113" t="s">
        <v>8235</v>
      </c>
      <c r="KSZ14" s="113" t="s">
        <v>8236</v>
      </c>
      <c r="KTA14" s="113" t="s">
        <v>8237</v>
      </c>
      <c r="KTB14" s="113" t="s">
        <v>8238</v>
      </c>
      <c r="KTC14" s="113" t="s">
        <v>8239</v>
      </c>
      <c r="KTD14" s="113" t="s">
        <v>8240</v>
      </c>
      <c r="KTE14" s="113" t="s">
        <v>8241</v>
      </c>
      <c r="KTF14" s="113" t="s">
        <v>8242</v>
      </c>
      <c r="KTG14" s="113" t="s">
        <v>8243</v>
      </c>
      <c r="KTH14" s="113" t="s">
        <v>8244</v>
      </c>
      <c r="KTI14" s="113" t="s">
        <v>8245</v>
      </c>
      <c r="KTJ14" s="113" t="s">
        <v>8246</v>
      </c>
      <c r="KTK14" s="113" t="s">
        <v>8247</v>
      </c>
      <c r="KTL14" s="113" t="s">
        <v>8248</v>
      </c>
      <c r="KTM14" s="113" t="s">
        <v>8249</v>
      </c>
      <c r="KTN14" s="113" t="s">
        <v>8250</v>
      </c>
      <c r="KTO14" s="113" t="s">
        <v>8251</v>
      </c>
      <c r="KTP14" s="113" t="s">
        <v>8252</v>
      </c>
      <c r="KTQ14" s="113" t="s">
        <v>8253</v>
      </c>
      <c r="KTR14" s="113" t="s">
        <v>8254</v>
      </c>
      <c r="KTS14" s="113" t="s">
        <v>8255</v>
      </c>
      <c r="KTT14" s="113" t="s">
        <v>8256</v>
      </c>
      <c r="KTU14" s="113" t="s">
        <v>8257</v>
      </c>
      <c r="KTV14" s="113" t="s">
        <v>8258</v>
      </c>
      <c r="KTW14" s="113" t="s">
        <v>8259</v>
      </c>
      <c r="KTX14" s="113" t="s">
        <v>8260</v>
      </c>
      <c r="KTY14" s="113" t="s">
        <v>8261</v>
      </c>
      <c r="KTZ14" s="113" t="s">
        <v>8262</v>
      </c>
      <c r="KUA14" s="113" t="s">
        <v>8263</v>
      </c>
      <c r="KUB14" s="113" t="s">
        <v>8264</v>
      </c>
      <c r="KUC14" s="113" t="s">
        <v>8265</v>
      </c>
      <c r="KUD14" s="113" t="s">
        <v>8266</v>
      </c>
      <c r="KUE14" s="113" t="s">
        <v>8267</v>
      </c>
      <c r="KUF14" s="113" t="s">
        <v>8268</v>
      </c>
      <c r="KUG14" s="113" t="s">
        <v>8269</v>
      </c>
      <c r="KUH14" s="113" t="s">
        <v>8270</v>
      </c>
      <c r="KUI14" s="113" t="s">
        <v>8271</v>
      </c>
      <c r="KUJ14" s="113" t="s">
        <v>8272</v>
      </c>
      <c r="KUK14" s="113" t="s">
        <v>8273</v>
      </c>
      <c r="KUL14" s="113" t="s">
        <v>8274</v>
      </c>
      <c r="KUM14" s="113" t="s">
        <v>8275</v>
      </c>
      <c r="KUN14" s="113" t="s">
        <v>8276</v>
      </c>
      <c r="KUO14" s="113" t="s">
        <v>8277</v>
      </c>
      <c r="KUP14" s="113" t="s">
        <v>8278</v>
      </c>
      <c r="KUQ14" s="113" t="s">
        <v>8279</v>
      </c>
      <c r="KUR14" s="113" t="s">
        <v>8280</v>
      </c>
      <c r="KUS14" s="113" t="s">
        <v>8281</v>
      </c>
      <c r="KUT14" s="113" t="s">
        <v>8282</v>
      </c>
      <c r="KUU14" s="113" t="s">
        <v>8283</v>
      </c>
      <c r="KUV14" s="113" t="s">
        <v>8284</v>
      </c>
      <c r="KUW14" s="113" t="s">
        <v>8285</v>
      </c>
      <c r="KUX14" s="113" t="s">
        <v>8286</v>
      </c>
      <c r="KUY14" s="113" t="s">
        <v>8287</v>
      </c>
      <c r="KUZ14" s="113" t="s">
        <v>8288</v>
      </c>
      <c r="KVA14" s="113" t="s">
        <v>8289</v>
      </c>
      <c r="KVB14" s="113" t="s">
        <v>8290</v>
      </c>
      <c r="KVC14" s="113" t="s">
        <v>8291</v>
      </c>
      <c r="KVD14" s="113" t="s">
        <v>8292</v>
      </c>
      <c r="KVE14" s="113" t="s">
        <v>8293</v>
      </c>
      <c r="KVF14" s="113" t="s">
        <v>8294</v>
      </c>
      <c r="KVG14" s="113" t="s">
        <v>8295</v>
      </c>
      <c r="KVH14" s="113" t="s">
        <v>8296</v>
      </c>
      <c r="KVI14" s="113" t="s">
        <v>8297</v>
      </c>
      <c r="KVJ14" s="113" t="s">
        <v>8298</v>
      </c>
      <c r="KVK14" s="113" t="s">
        <v>8299</v>
      </c>
      <c r="KVL14" s="113" t="s">
        <v>8300</v>
      </c>
      <c r="KVM14" s="113" t="s">
        <v>8301</v>
      </c>
      <c r="KVN14" s="113" t="s">
        <v>8302</v>
      </c>
      <c r="KVO14" s="113" t="s">
        <v>8303</v>
      </c>
      <c r="KVP14" s="113" t="s">
        <v>8304</v>
      </c>
      <c r="KVQ14" s="113" t="s">
        <v>8305</v>
      </c>
      <c r="KVR14" s="113" t="s">
        <v>8306</v>
      </c>
      <c r="KVS14" s="113" t="s">
        <v>8307</v>
      </c>
      <c r="KVT14" s="113" t="s">
        <v>8308</v>
      </c>
      <c r="KVU14" s="113" t="s">
        <v>8309</v>
      </c>
      <c r="KVV14" s="113" t="s">
        <v>8310</v>
      </c>
      <c r="KVW14" s="113" t="s">
        <v>8311</v>
      </c>
      <c r="KVX14" s="113" t="s">
        <v>8312</v>
      </c>
      <c r="KVY14" s="113" t="s">
        <v>8313</v>
      </c>
      <c r="KVZ14" s="113" t="s">
        <v>8314</v>
      </c>
      <c r="KWA14" s="113" t="s">
        <v>8315</v>
      </c>
      <c r="KWB14" s="113" t="s">
        <v>8316</v>
      </c>
      <c r="KWC14" s="113" t="s">
        <v>8317</v>
      </c>
      <c r="KWD14" s="113" t="s">
        <v>8318</v>
      </c>
      <c r="KWE14" s="113" t="s">
        <v>8319</v>
      </c>
      <c r="KWF14" s="113" t="s">
        <v>8320</v>
      </c>
      <c r="KWG14" s="113" t="s">
        <v>8321</v>
      </c>
      <c r="KWH14" s="113" t="s">
        <v>8322</v>
      </c>
      <c r="KWI14" s="113" t="s">
        <v>8323</v>
      </c>
      <c r="KWJ14" s="113" t="s">
        <v>8324</v>
      </c>
      <c r="KWK14" s="113" t="s">
        <v>8325</v>
      </c>
      <c r="KWL14" s="113" t="s">
        <v>8326</v>
      </c>
      <c r="KWM14" s="113" t="s">
        <v>8327</v>
      </c>
      <c r="KWN14" s="113" t="s">
        <v>8328</v>
      </c>
      <c r="KWO14" s="113" t="s">
        <v>8329</v>
      </c>
      <c r="KWP14" s="113" t="s">
        <v>8330</v>
      </c>
      <c r="KWQ14" s="113" t="s">
        <v>8331</v>
      </c>
      <c r="KWR14" s="113" t="s">
        <v>8332</v>
      </c>
      <c r="KWS14" s="113" t="s">
        <v>8333</v>
      </c>
      <c r="KWT14" s="113" t="s">
        <v>8334</v>
      </c>
      <c r="KWU14" s="113" t="s">
        <v>8335</v>
      </c>
      <c r="KWV14" s="113" t="s">
        <v>8336</v>
      </c>
      <c r="KWW14" s="113" t="s">
        <v>8337</v>
      </c>
      <c r="KWX14" s="113" t="s">
        <v>8338</v>
      </c>
      <c r="KWY14" s="113" t="s">
        <v>8339</v>
      </c>
      <c r="KWZ14" s="113" t="s">
        <v>8340</v>
      </c>
      <c r="KXA14" s="113" t="s">
        <v>8341</v>
      </c>
      <c r="KXB14" s="113" t="s">
        <v>8342</v>
      </c>
      <c r="KXC14" s="113" t="s">
        <v>8343</v>
      </c>
      <c r="KXD14" s="113" t="s">
        <v>8344</v>
      </c>
      <c r="KXE14" s="113" t="s">
        <v>8345</v>
      </c>
      <c r="KXF14" s="113" t="s">
        <v>8346</v>
      </c>
      <c r="KXG14" s="113" t="s">
        <v>8347</v>
      </c>
      <c r="KXH14" s="113" t="s">
        <v>8348</v>
      </c>
      <c r="KXI14" s="113" t="s">
        <v>8349</v>
      </c>
      <c r="KXJ14" s="113" t="s">
        <v>8350</v>
      </c>
      <c r="KXK14" s="113" t="s">
        <v>8351</v>
      </c>
      <c r="KXL14" s="113" t="s">
        <v>8352</v>
      </c>
      <c r="KXM14" s="113" t="s">
        <v>8353</v>
      </c>
      <c r="KXN14" s="113" t="s">
        <v>8354</v>
      </c>
      <c r="KXO14" s="113" t="s">
        <v>8355</v>
      </c>
      <c r="KXP14" s="113" t="s">
        <v>8356</v>
      </c>
      <c r="KXQ14" s="113" t="s">
        <v>8357</v>
      </c>
      <c r="KXR14" s="113" t="s">
        <v>8358</v>
      </c>
      <c r="KXS14" s="113" t="s">
        <v>8359</v>
      </c>
      <c r="KXT14" s="113" t="s">
        <v>8360</v>
      </c>
      <c r="KXU14" s="113" t="s">
        <v>8361</v>
      </c>
      <c r="KXV14" s="113" t="s">
        <v>8362</v>
      </c>
      <c r="KXW14" s="113" t="s">
        <v>8363</v>
      </c>
      <c r="KXX14" s="113" t="s">
        <v>8364</v>
      </c>
      <c r="KXY14" s="113" t="s">
        <v>8365</v>
      </c>
      <c r="KXZ14" s="113" t="s">
        <v>8366</v>
      </c>
      <c r="KYA14" s="113" t="s">
        <v>8367</v>
      </c>
      <c r="KYB14" s="113" t="s">
        <v>8368</v>
      </c>
      <c r="KYC14" s="113" t="s">
        <v>8369</v>
      </c>
      <c r="KYD14" s="113" t="s">
        <v>8370</v>
      </c>
      <c r="KYE14" s="113" t="s">
        <v>8371</v>
      </c>
      <c r="KYF14" s="113" t="s">
        <v>8372</v>
      </c>
      <c r="KYG14" s="113" t="s">
        <v>8373</v>
      </c>
      <c r="KYH14" s="113" t="s">
        <v>8374</v>
      </c>
      <c r="KYI14" s="113" t="s">
        <v>8375</v>
      </c>
      <c r="KYJ14" s="113" t="s">
        <v>8376</v>
      </c>
      <c r="KYK14" s="113" t="s">
        <v>8377</v>
      </c>
      <c r="KYL14" s="113" t="s">
        <v>8378</v>
      </c>
      <c r="KYM14" s="113" t="s">
        <v>8379</v>
      </c>
      <c r="KYN14" s="113" t="s">
        <v>8380</v>
      </c>
      <c r="KYO14" s="113" t="s">
        <v>8381</v>
      </c>
      <c r="KYP14" s="113" t="s">
        <v>8382</v>
      </c>
      <c r="KYQ14" s="113" t="s">
        <v>8383</v>
      </c>
      <c r="KYR14" s="113" t="s">
        <v>8384</v>
      </c>
      <c r="KYS14" s="113" t="s">
        <v>8385</v>
      </c>
      <c r="KYT14" s="113" t="s">
        <v>8386</v>
      </c>
      <c r="KYU14" s="113" t="s">
        <v>8387</v>
      </c>
      <c r="KYV14" s="113" t="s">
        <v>8388</v>
      </c>
      <c r="KYW14" s="113" t="s">
        <v>8389</v>
      </c>
      <c r="KYX14" s="113" t="s">
        <v>8390</v>
      </c>
      <c r="KYY14" s="113" t="s">
        <v>8391</v>
      </c>
      <c r="KYZ14" s="113" t="s">
        <v>8392</v>
      </c>
      <c r="KZA14" s="113" t="s">
        <v>8393</v>
      </c>
      <c r="KZB14" s="113" t="s">
        <v>8394</v>
      </c>
      <c r="KZC14" s="113" t="s">
        <v>8395</v>
      </c>
      <c r="KZD14" s="113" t="s">
        <v>8396</v>
      </c>
      <c r="KZE14" s="113" t="s">
        <v>8397</v>
      </c>
      <c r="KZF14" s="113" t="s">
        <v>8398</v>
      </c>
      <c r="KZG14" s="113" t="s">
        <v>8399</v>
      </c>
      <c r="KZH14" s="113" t="s">
        <v>8400</v>
      </c>
      <c r="KZI14" s="113" t="s">
        <v>8401</v>
      </c>
      <c r="KZJ14" s="113" t="s">
        <v>8402</v>
      </c>
      <c r="KZK14" s="113" t="s">
        <v>8403</v>
      </c>
      <c r="KZL14" s="113" t="s">
        <v>8404</v>
      </c>
      <c r="KZM14" s="113" t="s">
        <v>8405</v>
      </c>
      <c r="KZN14" s="113" t="s">
        <v>8406</v>
      </c>
      <c r="KZO14" s="113" t="s">
        <v>8407</v>
      </c>
      <c r="KZP14" s="113" t="s">
        <v>8408</v>
      </c>
      <c r="KZQ14" s="113" t="s">
        <v>8409</v>
      </c>
      <c r="KZR14" s="113" t="s">
        <v>8410</v>
      </c>
      <c r="KZS14" s="113" t="s">
        <v>8411</v>
      </c>
      <c r="KZT14" s="113" t="s">
        <v>8412</v>
      </c>
      <c r="KZU14" s="113" t="s">
        <v>8413</v>
      </c>
      <c r="KZV14" s="113" t="s">
        <v>8414</v>
      </c>
      <c r="KZW14" s="113" t="s">
        <v>8415</v>
      </c>
      <c r="KZX14" s="113" t="s">
        <v>8416</v>
      </c>
      <c r="KZY14" s="113" t="s">
        <v>8417</v>
      </c>
      <c r="KZZ14" s="113" t="s">
        <v>8418</v>
      </c>
      <c r="LAA14" s="113" t="s">
        <v>8419</v>
      </c>
      <c r="LAB14" s="113" t="s">
        <v>8420</v>
      </c>
      <c r="LAC14" s="113" t="s">
        <v>8421</v>
      </c>
      <c r="LAD14" s="113" t="s">
        <v>8422</v>
      </c>
      <c r="LAE14" s="113" t="s">
        <v>8423</v>
      </c>
      <c r="LAF14" s="113" t="s">
        <v>8424</v>
      </c>
      <c r="LAG14" s="113" t="s">
        <v>8425</v>
      </c>
      <c r="LAH14" s="113" t="s">
        <v>8426</v>
      </c>
      <c r="LAI14" s="113" t="s">
        <v>8427</v>
      </c>
      <c r="LAJ14" s="113" t="s">
        <v>8428</v>
      </c>
      <c r="LAK14" s="113" t="s">
        <v>8429</v>
      </c>
      <c r="LAL14" s="113" t="s">
        <v>8430</v>
      </c>
      <c r="LAM14" s="113" t="s">
        <v>8431</v>
      </c>
      <c r="LAN14" s="113" t="s">
        <v>8432</v>
      </c>
      <c r="LAO14" s="113" t="s">
        <v>8433</v>
      </c>
      <c r="LAP14" s="113" t="s">
        <v>8434</v>
      </c>
      <c r="LAQ14" s="113" t="s">
        <v>8435</v>
      </c>
      <c r="LAR14" s="113" t="s">
        <v>8436</v>
      </c>
      <c r="LAS14" s="113" t="s">
        <v>8437</v>
      </c>
      <c r="LAT14" s="113" t="s">
        <v>8438</v>
      </c>
      <c r="LAU14" s="113" t="s">
        <v>8439</v>
      </c>
      <c r="LAV14" s="113" t="s">
        <v>8440</v>
      </c>
      <c r="LAW14" s="113" t="s">
        <v>8441</v>
      </c>
      <c r="LAX14" s="113" t="s">
        <v>8442</v>
      </c>
      <c r="LAY14" s="113" t="s">
        <v>8443</v>
      </c>
      <c r="LAZ14" s="113" t="s">
        <v>8444</v>
      </c>
      <c r="LBA14" s="113" t="s">
        <v>8445</v>
      </c>
      <c r="LBB14" s="113" t="s">
        <v>8446</v>
      </c>
      <c r="LBC14" s="113" t="s">
        <v>8447</v>
      </c>
      <c r="LBD14" s="113" t="s">
        <v>8448</v>
      </c>
      <c r="LBE14" s="113" t="s">
        <v>8449</v>
      </c>
      <c r="LBF14" s="113" t="s">
        <v>8450</v>
      </c>
      <c r="LBG14" s="113" t="s">
        <v>8451</v>
      </c>
      <c r="LBH14" s="113" t="s">
        <v>8452</v>
      </c>
      <c r="LBI14" s="113" t="s">
        <v>8453</v>
      </c>
      <c r="LBJ14" s="113" t="s">
        <v>8454</v>
      </c>
      <c r="LBK14" s="113" t="s">
        <v>8455</v>
      </c>
      <c r="LBL14" s="113" t="s">
        <v>8456</v>
      </c>
      <c r="LBM14" s="113" t="s">
        <v>8457</v>
      </c>
      <c r="LBN14" s="113" t="s">
        <v>8458</v>
      </c>
      <c r="LBO14" s="113" t="s">
        <v>8459</v>
      </c>
      <c r="LBP14" s="113" t="s">
        <v>8460</v>
      </c>
      <c r="LBQ14" s="113" t="s">
        <v>8461</v>
      </c>
      <c r="LBR14" s="113" t="s">
        <v>8462</v>
      </c>
      <c r="LBS14" s="113" t="s">
        <v>8463</v>
      </c>
      <c r="LBT14" s="113" t="s">
        <v>8464</v>
      </c>
      <c r="LBU14" s="113" t="s">
        <v>8465</v>
      </c>
      <c r="LBV14" s="113" t="s">
        <v>8466</v>
      </c>
      <c r="LBW14" s="113" t="s">
        <v>8467</v>
      </c>
      <c r="LBX14" s="113" t="s">
        <v>8468</v>
      </c>
      <c r="LBY14" s="113" t="s">
        <v>8469</v>
      </c>
      <c r="LBZ14" s="113" t="s">
        <v>8470</v>
      </c>
      <c r="LCA14" s="113" t="s">
        <v>8471</v>
      </c>
      <c r="LCB14" s="113" t="s">
        <v>8472</v>
      </c>
      <c r="LCC14" s="113" t="s">
        <v>8473</v>
      </c>
      <c r="LCD14" s="113" t="s">
        <v>8474</v>
      </c>
      <c r="LCE14" s="113" t="s">
        <v>8475</v>
      </c>
      <c r="LCF14" s="113" t="s">
        <v>8476</v>
      </c>
      <c r="LCG14" s="113" t="s">
        <v>8477</v>
      </c>
      <c r="LCH14" s="113" t="s">
        <v>8478</v>
      </c>
      <c r="LCI14" s="113" t="s">
        <v>8479</v>
      </c>
      <c r="LCJ14" s="113" t="s">
        <v>8480</v>
      </c>
      <c r="LCK14" s="113" t="s">
        <v>8481</v>
      </c>
      <c r="LCL14" s="113" t="s">
        <v>8482</v>
      </c>
      <c r="LCM14" s="113" t="s">
        <v>8483</v>
      </c>
      <c r="LCN14" s="113" t="s">
        <v>8484</v>
      </c>
      <c r="LCO14" s="113" t="s">
        <v>8485</v>
      </c>
      <c r="LCP14" s="113" t="s">
        <v>8486</v>
      </c>
      <c r="LCQ14" s="113" t="s">
        <v>8487</v>
      </c>
      <c r="LCR14" s="113" t="s">
        <v>8488</v>
      </c>
      <c r="LCS14" s="113" t="s">
        <v>8489</v>
      </c>
      <c r="LCT14" s="113" t="s">
        <v>8490</v>
      </c>
      <c r="LCU14" s="113" t="s">
        <v>8491</v>
      </c>
      <c r="LCV14" s="113" t="s">
        <v>8492</v>
      </c>
      <c r="LCW14" s="113" t="s">
        <v>8493</v>
      </c>
      <c r="LCX14" s="113" t="s">
        <v>8494</v>
      </c>
      <c r="LCY14" s="113" t="s">
        <v>8495</v>
      </c>
      <c r="LCZ14" s="113" t="s">
        <v>8496</v>
      </c>
      <c r="LDA14" s="113" t="s">
        <v>8497</v>
      </c>
      <c r="LDB14" s="113" t="s">
        <v>8498</v>
      </c>
      <c r="LDC14" s="113" t="s">
        <v>8499</v>
      </c>
      <c r="LDD14" s="113" t="s">
        <v>8500</v>
      </c>
      <c r="LDE14" s="113" t="s">
        <v>8501</v>
      </c>
      <c r="LDF14" s="113" t="s">
        <v>8502</v>
      </c>
      <c r="LDG14" s="113" t="s">
        <v>8503</v>
      </c>
      <c r="LDH14" s="113" t="s">
        <v>8504</v>
      </c>
      <c r="LDI14" s="113" t="s">
        <v>8505</v>
      </c>
      <c r="LDJ14" s="113" t="s">
        <v>8506</v>
      </c>
      <c r="LDK14" s="113" t="s">
        <v>8507</v>
      </c>
      <c r="LDL14" s="113" t="s">
        <v>8508</v>
      </c>
      <c r="LDM14" s="113" t="s">
        <v>8509</v>
      </c>
      <c r="LDN14" s="113" t="s">
        <v>8510</v>
      </c>
      <c r="LDO14" s="113" t="s">
        <v>8511</v>
      </c>
      <c r="LDP14" s="113" t="s">
        <v>8512</v>
      </c>
      <c r="LDQ14" s="113" t="s">
        <v>8513</v>
      </c>
      <c r="LDR14" s="113" t="s">
        <v>8514</v>
      </c>
      <c r="LDS14" s="113" t="s">
        <v>8515</v>
      </c>
      <c r="LDT14" s="113" t="s">
        <v>8516</v>
      </c>
      <c r="LDU14" s="113" t="s">
        <v>8517</v>
      </c>
      <c r="LDV14" s="113" t="s">
        <v>8518</v>
      </c>
      <c r="LDW14" s="113" t="s">
        <v>8519</v>
      </c>
      <c r="LDX14" s="113" t="s">
        <v>8520</v>
      </c>
      <c r="LDY14" s="113" t="s">
        <v>8521</v>
      </c>
      <c r="LDZ14" s="113" t="s">
        <v>8522</v>
      </c>
      <c r="LEA14" s="113" t="s">
        <v>8523</v>
      </c>
      <c r="LEB14" s="113" t="s">
        <v>8524</v>
      </c>
      <c r="LEC14" s="113" t="s">
        <v>8525</v>
      </c>
      <c r="LED14" s="113" t="s">
        <v>8526</v>
      </c>
      <c r="LEE14" s="113" t="s">
        <v>8527</v>
      </c>
      <c r="LEF14" s="113" t="s">
        <v>8528</v>
      </c>
      <c r="LEG14" s="113" t="s">
        <v>8529</v>
      </c>
      <c r="LEH14" s="113" t="s">
        <v>8530</v>
      </c>
      <c r="LEI14" s="113" t="s">
        <v>8531</v>
      </c>
      <c r="LEJ14" s="113" t="s">
        <v>8532</v>
      </c>
      <c r="LEK14" s="113" t="s">
        <v>8533</v>
      </c>
      <c r="LEL14" s="113" t="s">
        <v>8534</v>
      </c>
      <c r="LEM14" s="113" t="s">
        <v>8535</v>
      </c>
      <c r="LEN14" s="113" t="s">
        <v>8536</v>
      </c>
      <c r="LEO14" s="113" t="s">
        <v>8537</v>
      </c>
      <c r="LEP14" s="113" t="s">
        <v>8538</v>
      </c>
      <c r="LEQ14" s="113" t="s">
        <v>8539</v>
      </c>
      <c r="LER14" s="113" t="s">
        <v>8540</v>
      </c>
      <c r="LES14" s="113" t="s">
        <v>8541</v>
      </c>
      <c r="LET14" s="113" t="s">
        <v>8542</v>
      </c>
      <c r="LEU14" s="113" t="s">
        <v>8543</v>
      </c>
      <c r="LEV14" s="113" t="s">
        <v>8544</v>
      </c>
      <c r="LEW14" s="113" t="s">
        <v>8545</v>
      </c>
      <c r="LEX14" s="113" t="s">
        <v>8546</v>
      </c>
      <c r="LEY14" s="113" t="s">
        <v>8547</v>
      </c>
      <c r="LEZ14" s="113" t="s">
        <v>8548</v>
      </c>
      <c r="LFA14" s="113" t="s">
        <v>8549</v>
      </c>
      <c r="LFB14" s="113" t="s">
        <v>8550</v>
      </c>
      <c r="LFC14" s="113" t="s">
        <v>8551</v>
      </c>
      <c r="LFD14" s="113" t="s">
        <v>8552</v>
      </c>
      <c r="LFE14" s="113" t="s">
        <v>8553</v>
      </c>
      <c r="LFF14" s="113" t="s">
        <v>8554</v>
      </c>
      <c r="LFG14" s="113" t="s">
        <v>8555</v>
      </c>
      <c r="LFH14" s="113" t="s">
        <v>8556</v>
      </c>
      <c r="LFI14" s="113" t="s">
        <v>8557</v>
      </c>
      <c r="LFJ14" s="113" t="s">
        <v>8558</v>
      </c>
      <c r="LFK14" s="113" t="s">
        <v>8559</v>
      </c>
      <c r="LFL14" s="113" t="s">
        <v>8560</v>
      </c>
      <c r="LFM14" s="113" t="s">
        <v>8561</v>
      </c>
      <c r="LFN14" s="113" t="s">
        <v>8562</v>
      </c>
      <c r="LFO14" s="113" t="s">
        <v>8563</v>
      </c>
      <c r="LFP14" s="113" t="s">
        <v>8564</v>
      </c>
      <c r="LFQ14" s="113" t="s">
        <v>8565</v>
      </c>
      <c r="LFR14" s="113" t="s">
        <v>8566</v>
      </c>
      <c r="LFS14" s="113" t="s">
        <v>8567</v>
      </c>
      <c r="LFT14" s="113" t="s">
        <v>8568</v>
      </c>
      <c r="LFU14" s="113" t="s">
        <v>8569</v>
      </c>
      <c r="LFV14" s="113" t="s">
        <v>8570</v>
      </c>
      <c r="LFW14" s="113" t="s">
        <v>8571</v>
      </c>
      <c r="LFX14" s="113" t="s">
        <v>8572</v>
      </c>
      <c r="LFY14" s="113" t="s">
        <v>8573</v>
      </c>
      <c r="LFZ14" s="113" t="s">
        <v>8574</v>
      </c>
      <c r="LGA14" s="113" t="s">
        <v>8575</v>
      </c>
      <c r="LGB14" s="113" t="s">
        <v>8576</v>
      </c>
      <c r="LGC14" s="113" t="s">
        <v>8577</v>
      </c>
      <c r="LGD14" s="113" t="s">
        <v>8578</v>
      </c>
      <c r="LGE14" s="113" t="s">
        <v>8579</v>
      </c>
      <c r="LGF14" s="113" t="s">
        <v>8580</v>
      </c>
      <c r="LGG14" s="113" t="s">
        <v>8581</v>
      </c>
      <c r="LGH14" s="113" t="s">
        <v>8582</v>
      </c>
      <c r="LGI14" s="113" t="s">
        <v>8583</v>
      </c>
      <c r="LGJ14" s="113" t="s">
        <v>8584</v>
      </c>
      <c r="LGK14" s="113" t="s">
        <v>8585</v>
      </c>
      <c r="LGL14" s="113" t="s">
        <v>8586</v>
      </c>
      <c r="LGM14" s="113" t="s">
        <v>8587</v>
      </c>
      <c r="LGN14" s="113" t="s">
        <v>8588</v>
      </c>
      <c r="LGO14" s="113" t="s">
        <v>8589</v>
      </c>
      <c r="LGP14" s="113" t="s">
        <v>8590</v>
      </c>
      <c r="LGQ14" s="113" t="s">
        <v>8591</v>
      </c>
      <c r="LGR14" s="113" t="s">
        <v>8592</v>
      </c>
      <c r="LGS14" s="113" t="s">
        <v>8593</v>
      </c>
      <c r="LGT14" s="113" t="s">
        <v>8594</v>
      </c>
      <c r="LGU14" s="113" t="s">
        <v>8595</v>
      </c>
      <c r="LGV14" s="113" t="s">
        <v>8596</v>
      </c>
      <c r="LGW14" s="113" t="s">
        <v>8597</v>
      </c>
      <c r="LGX14" s="113" t="s">
        <v>8598</v>
      </c>
      <c r="LGY14" s="113" t="s">
        <v>8599</v>
      </c>
      <c r="LGZ14" s="113" t="s">
        <v>8600</v>
      </c>
      <c r="LHA14" s="113" t="s">
        <v>8601</v>
      </c>
      <c r="LHB14" s="113" t="s">
        <v>8602</v>
      </c>
      <c r="LHC14" s="113" t="s">
        <v>8603</v>
      </c>
      <c r="LHD14" s="113" t="s">
        <v>8604</v>
      </c>
      <c r="LHE14" s="113" t="s">
        <v>8605</v>
      </c>
      <c r="LHF14" s="113" t="s">
        <v>8606</v>
      </c>
      <c r="LHG14" s="113" t="s">
        <v>8607</v>
      </c>
      <c r="LHH14" s="113" t="s">
        <v>8608</v>
      </c>
      <c r="LHI14" s="113" t="s">
        <v>8609</v>
      </c>
      <c r="LHJ14" s="113" t="s">
        <v>8610</v>
      </c>
      <c r="LHK14" s="113" t="s">
        <v>8611</v>
      </c>
      <c r="LHL14" s="113" t="s">
        <v>8612</v>
      </c>
      <c r="LHM14" s="113" t="s">
        <v>8613</v>
      </c>
      <c r="LHN14" s="113" t="s">
        <v>8614</v>
      </c>
      <c r="LHO14" s="113" t="s">
        <v>8615</v>
      </c>
      <c r="LHP14" s="113" t="s">
        <v>8616</v>
      </c>
      <c r="LHQ14" s="113" t="s">
        <v>8617</v>
      </c>
      <c r="LHR14" s="113" t="s">
        <v>8618</v>
      </c>
      <c r="LHS14" s="113" t="s">
        <v>8619</v>
      </c>
      <c r="LHT14" s="113" t="s">
        <v>8620</v>
      </c>
      <c r="LHU14" s="113" t="s">
        <v>8621</v>
      </c>
      <c r="LHV14" s="113" t="s">
        <v>8622</v>
      </c>
      <c r="LHW14" s="113" t="s">
        <v>8623</v>
      </c>
      <c r="LHX14" s="113" t="s">
        <v>8624</v>
      </c>
      <c r="LHY14" s="113" t="s">
        <v>8625</v>
      </c>
      <c r="LHZ14" s="113" t="s">
        <v>8626</v>
      </c>
      <c r="LIA14" s="113" t="s">
        <v>8627</v>
      </c>
      <c r="LIB14" s="113" t="s">
        <v>8628</v>
      </c>
      <c r="LIC14" s="113" t="s">
        <v>8629</v>
      </c>
      <c r="LID14" s="113" t="s">
        <v>8630</v>
      </c>
      <c r="LIE14" s="113" t="s">
        <v>8631</v>
      </c>
      <c r="LIF14" s="113" t="s">
        <v>8632</v>
      </c>
      <c r="LIG14" s="113" t="s">
        <v>8633</v>
      </c>
      <c r="LIH14" s="113" t="s">
        <v>8634</v>
      </c>
      <c r="LII14" s="113" t="s">
        <v>8635</v>
      </c>
      <c r="LIJ14" s="113" t="s">
        <v>8636</v>
      </c>
      <c r="LIK14" s="113" t="s">
        <v>8637</v>
      </c>
      <c r="LIL14" s="113" t="s">
        <v>8638</v>
      </c>
      <c r="LIM14" s="113" t="s">
        <v>8639</v>
      </c>
      <c r="LIN14" s="113" t="s">
        <v>8640</v>
      </c>
      <c r="LIO14" s="113" t="s">
        <v>8641</v>
      </c>
      <c r="LIP14" s="113" t="s">
        <v>8642</v>
      </c>
      <c r="LIQ14" s="113" t="s">
        <v>8643</v>
      </c>
      <c r="LIR14" s="113" t="s">
        <v>8644</v>
      </c>
      <c r="LIS14" s="113" t="s">
        <v>8645</v>
      </c>
      <c r="LIT14" s="113" t="s">
        <v>8646</v>
      </c>
      <c r="LIU14" s="113" t="s">
        <v>8647</v>
      </c>
      <c r="LIV14" s="113" t="s">
        <v>8648</v>
      </c>
      <c r="LIW14" s="113" t="s">
        <v>8649</v>
      </c>
      <c r="LIX14" s="113" t="s">
        <v>8650</v>
      </c>
      <c r="LIY14" s="113" t="s">
        <v>8651</v>
      </c>
      <c r="LIZ14" s="113" t="s">
        <v>8652</v>
      </c>
      <c r="LJA14" s="113" t="s">
        <v>8653</v>
      </c>
      <c r="LJB14" s="113" t="s">
        <v>8654</v>
      </c>
      <c r="LJC14" s="113" t="s">
        <v>8655</v>
      </c>
      <c r="LJD14" s="113" t="s">
        <v>8656</v>
      </c>
      <c r="LJE14" s="113" t="s">
        <v>8657</v>
      </c>
      <c r="LJF14" s="113" t="s">
        <v>8658</v>
      </c>
      <c r="LJG14" s="113" t="s">
        <v>8659</v>
      </c>
      <c r="LJH14" s="113" t="s">
        <v>8660</v>
      </c>
      <c r="LJI14" s="113" t="s">
        <v>8661</v>
      </c>
      <c r="LJJ14" s="113" t="s">
        <v>8662</v>
      </c>
      <c r="LJK14" s="113" t="s">
        <v>8663</v>
      </c>
      <c r="LJL14" s="113" t="s">
        <v>8664</v>
      </c>
      <c r="LJM14" s="113" t="s">
        <v>8665</v>
      </c>
      <c r="LJN14" s="113" t="s">
        <v>8666</v>
      </c>
      <c r="LJO14" s="113" t="s">
        <v>8667</v>
      </c>
      <c r="LJP14" s="113" t="s">
        <v>8668</v>
      </c>
      <c r="LJQ14" s="113" t="s">
        <v>8669</v>
      </c>
      <c r="LJR14" s="113" t="s">
        <v>8670</v>
      </c>
      <c r="LJS14" s="113" t="s">
        <v>8671</v>
      </c>
      <c r="LJT14" s="113" t="s">
        <v>8672</v>
      </c>
      <c r="LJU14" s="113" t="s">
        <v>8673</v>
      </c>
      <c r="LJV14" s="113" t="s">
        <v>8674</v>
      </c>
      <c r="LJW14" s="113" t="s">
        <v>8675</v>
      </c>
      <c r="LJX14" s="113" t="s">
        <v>8676</v>
      </c>
      <c r="LJY14" s="113" t="s">
        <v>8677</v>
      </c>
      <c r="LJZ14" s="113" t="s">
        <v>8678</v>
      </c>
      <c r="LKA14" s="113" t="s">
        <v>8679</v>
      </c>
      <c r="LKB14" s="113" t="s">
        <v>8680</v>
      </c>
      <c r="LKC14" s="113" t="s">
        <v>8681</v>
      </c>
      <c r="LKD14" s="113" t="s">
        <v>8682</v>
      </c>
      <c r="LKE14" s="113" t="s">
        <v>8683</v>
      </c>
      <c r="LKF14" s="113" t="s">
        <v>8684</v>
      </c>
      <c r="LKG14" s="113" t="s">
        <v>8685</v>
      </c>
      <c r="LKH14" s="113" t="s">
        <v>8686</v>
      </c>
      <c r="LKI14" s="113" t="s">
        <v>8687</v>
      </c>
      <c r="LKJ14" s="113" t="s">
        <v>8688</v>
      </c>
      <c r="LKK14" s="113" t="s">
        <v>8689</v>
      </c>
      <c r="LKL14" s="113" t="s">
        <v>8690</v>
      </c>
      <c r="LKM14" s="113" t="s">
        <v>8691</v>
      </c>
      <c r="LKN14" s="113" t="s">
        <v>8692</v>
      </c>
      <c r="LKO14" s="113" t="s">
        <v>8693</v>
      </c>
      <c r="LKP14" s="113" t="s">
        <v>8694</v>
      </c>
      <c r="LKQ14" s="113" t="s">
        <v>8695</v>
      </c>
      <c r="LKR14" s="113" t="s">
        <v>8696</v>
      </c>
      <c r="LKS14" s="113" t="s">
        <v>8697</v>
      </c>
      <c r="LKT14" s="113" t="s">
        <v>8698</v>
      </c>
      <c r="LKU14" s="113" t="s">
        <v>8699</v>
      </c>
      <c r="LKV14" s="113" t="s">
        <v>8700</v>
      </c>
      <c r="LKW14" s="113" t="s">
        <v>8701</v>
      </c>
      <c r="LKX14" s="113" t="s">
        <v>8702</v>
      </c>
      <c r="LKY14" s="113" t="s">
        <v>8703</v>
      </c>
      <c r="LKZ14" s="113" t="s">
        <v>8704</v>
      </c>
      <c r="LLA14" s="113" t="s">
        <v>8705</v>
      </c>
      <c r="LLB14" s="113" t="s">
        <v>8706</v>
      </c>
      <c r="LLC14" s="113" t="s">
        <v>8707</v>
      </c>
      <c r="LLD14" s="113" t="s">
        <v>8708</v>
      </c>
      <c r="LLE14" s="113" t="s">
        <v>8709</v>
      </c>
      <c r="LLF14" s="113" t="s">
        <v>8710</v>
      </c>
      <c r="LLG14" s="113" t="s">
        <v>8711</v>
      </c>
      <c r="LLH14" s="113" t="s">
        <v>8712</v>
      </c>
      <c r="LLI14" s="113" t="s">
        <v>8713</v>
      </c>
      <c r="LLJ14" s="113" t="s">
        <v>8714</v>
      </c>
      <c r="LLK14" s="113" t="s">
        <v>8715</v>
      </c>
      <c r="LLL14" s="113" t="s">
        <v>8716</v>
      </c>
      <c r="LLM14" s="113" t="s">
        <v>8717</v>
      </c>
      <c r="LLN14" s="113" t="s">
        <v>8718</v>
      </c>
      <c r="LLO14" s="113" t="s">
        <v>8719</v>
      </c>
      <c r="LLP14" s="113" t="s">
        <v>8720</v>
      </c>
      <c r="LLQ14" s="113" t="s">
        <v>8721</v>
      </c>
      <c r="LLR14" s="113" t="s">
        <v>8722</v>
      </c>
      <c r="LLS14" s="113" t="s">
        <v>8723</v>
      </c>
      <c r="LLT14" s="113" t="s">
        <v>8724</v>
      </c>
      <c r="LLU14" s="113" t="s">
        <v>8725</v>
      </c>
      <c r="LLV14" s="113" t="s">
        <v>8726</v>
      </c>
      <c r="LLW14" s="113" t="s">
        <v>8727</v>
      </c>
      <c r="LLX14" s="113" t="s">
        <v>8728</v>
      </c>
      <c r="LLY14" s="113" t="s">
        <v>8729</v>
      </c>
      <c r="LLZ14" s="113" t="s">
        <v>8730</v>
      </c>
      <c r="LMA14" s="113" t="s">
        <v>8731</v>
      </c>
      <c r="LMB14" s="113" t="s">
        <v>8732</v>
      </c>
      <c r="LMC14" s="113" t="s">
        <v>8733</v>
      </c>
      <c r="LMD14" s="113" t="s">
        <v>8734</v>
      </c>
      <c r="LME14" s="113" t="s">
        <v>8735</v>
      </c>
      <c r="LMF14" s="113" t="s">
        <v>8736</v>
      </c>
      <c r="LMG14" s="113" t="s">
        <v>8737</v>
      </c>
      <c r="LMH14" s="113" t="s">
        <v>8738</v>
      </c>
      <c r="LMI14" s="113" t="s">
        <v>8739</v>
      </c>
      <c r="LMJ14" s="113" t="s">
        <v>8740</v>
      </c>
      <c r="LMK14" s="113" t="s">
        <v>8741</v>
      </c>
      <c r="LML14" s="113" t="s">
        <v>8742</v>
      </c>
      <c r="LMM14" s="113" t="s">
        <v>8743</v>
      </c>
      <c r="LMN14" s="113" t="s">
        <v>8744</v>
      </c>
      <c r="LMO14" s="113" t="s">
        <v>8745</v>
      </c>
      <c r="LMP14" s="113" t="s">
        <v>8746</v>
      </c>
      <c r="LMQ14" s="113" t="s">
        <v>8747</v>
      </c>
      <c r="LMR14" s="113" t="s">
        <v>8748</v>
      </c>
      <c r="LMS14" s="113" t="s">
        <v>8749</v>
      </c>
      <c r="LMT14" s="113" t="s">
        <v>8750</v>
      </c>
      <c r="LMU14" s="113" t="s">
        <v>8751</v>
      </c>
      <c r="LMV14" s="113" t="s">
        <v>8752</v>
      </c>
      <c r="LMW14" s="113" t="s">
        <v>8753</v>
      </c>
      <c r="LMX14" s="113" t="s">
        <v>8754</v>
      </c>
      <c r="LMY14" s="113" t="s">
        <v>8755</v>
      </c>
      <c r="LMZ14" s="113" t="s">
        <v>8756</v>
      </c>
      <c r="LNA14" s="113" t="s">
        <v>8757</v>
      </c>
      <c r="LNB14" s="113" t="s">
        <v>8758</v>
      </c>
      <c r="LNC14" s="113" t="s">
        <v>8759</v>
      </c>
      <c r="LND14" s="113" t="s">
        <v>8760</v>
      </c>
      <c r="LNE14" s="113" t="s">
        <v>8761</v>
      </c>
      <c r="LNF14" s="113" t="s">
        <v>8762</v>
      </c>
      <c r="LNG14" s="113" t="s">
        <v>8763</v>
      </c>
      <c r="LNH14" s="113" t="s">
        <v>8764</v>
      </c>
      <c r="LNI14" s="113" t="s">
        <v>8765</v>
      </c>
      <c r="LNJ14" s="113" t="s">
        <v>8766</v>
      </c>
      <c r="LNK14" s="113" t="s">
        <v>8767</v>
      </c>
      <c r="LNL14" s="113" t="s">
        <v>8768</v>
      </c>
      <c r="LNM14" s="113" t="s">
        <v>8769</v>
      </c>
      <c r="LNN14" s="113" t="s">
        <v>8770</v>
      </c>
      <c r="LNO14" s="113" t="s">
        <v>8771</v>
      </c>
      <c r="LNP14" s="113" t="s">
        <v>8772</v>
      </c>
      <c r="LNQ14" s="113" t="s">
        <v>8773</v>
      </c>
      <c r="LNR14" s="113" t="s">
        <v>8774</v>
      </c>
      <c r="LNS14" s="113" t="s">
        <v>8775</v>
      </c>
      <c r="LNT14" s="113" t="s">
        <v>8776</v>
      </c>
      <c r="LNU14" s="113" t="s">
        <v>8777</v>
      </c>
      <c r="LNV14" s="113" t="s">
        <v>8778</v>
      </c>
      <c r="LNW14" s="113" t="s">
        <v>8779</v>
      </c>
      <c r="LNX14" s="113" t="s">
        <v>8780</v>
      </c>
      <c r="LNY14" s="113" t="s">
        <v>8781</v>
      </c>
      <c r="LNZ14" s="113" t="s">
        <v>8782</v>
      </c>
      <c r="LOA14" s="113" t="s">
        <v>8783</v>
      </c>
      <c r="LOB14" s="113" t="s">
        <v>8784</v>
      </c>
      <c r="LOC14" s="113" t="s">
        <v>8785</v>
      </c>
      <c r="LOD14" s="113" t="s">
        <v>8786</v>
      </c>
      <c r="LOE14" s="113" t="s">
        <v>8787</v>
      </c>
      <c r="LOF14" s="113" t="s">
        <v>8788</v>
      </c>
      <c r="LOG14" s="113" t="s">
        <v>8789</v>
      </c>
      <c r="LOH14" s="113" t="s">
        <v>8790</v>
      </c>
      <c r="LOI14" s="113" t="s">
        <v>8791</v>
      </c>
      <c r="LOJ14" s="113" t="s">
        <v>8792</v>
      </c>
      <c r="LOK14" s="113" t="s">
        <v>8793</v>
      </c>
      <c r="LOL14" s="113" t="s">
        <v>8794</v>
      </c>
      <c r="LOM14" s="113" t="s">
        <v>8795</v>
      </c>
      <c r="LON14" s="113" t="s">
        <v>8796</v>
      </c>
      <c r="LOO14" s="113" t="s">
        <v>8797</v>
      </c>
      <c r="LOP14" s="113" t="s">
        <v>8798</v>
      </c>
      <c r="LOQ14" s="113" t="s">
        <v>8799</v>
      </c>
      <c r="LOR14" s="113" t="s">
        <v>8800</v>
      </c>
      <c r="LOS14" s="113" t="s">
        <v>8801</v>
      </c>
      <c r="LOT14" s="113" t="s">
        <v>8802</v>
      </c>
      <c r="LOU14" s="113" t="s">
        <v>8803</v>
      </c>
      <c r="LOV14" s="113" t="s">
        <v>8804</v>
      </c>
      <c r="LOW14" s="113" t="s">
        <v>8805</v>
      </c>
      <c r="LOX14" s="113" t="s">
        <v>8806</v>
      </c>
      <c r="LOY14" s="113" t="s">
        <v>8807</v>
      </c>
      <c r="LOZ14" s="113" t="s">
        <v>8808</v>
      </c>
      <c r="LPA14" s="113" t="s">
        <v>8809</v>
      </c>
      <c r="LPB14" s="113" t="s">
        <v>8810</v>
      </c>
      <c r="LPC14" s="113" t="s">
        <v>8811</v>
      </c>
      <c r="LPD14" s="113" t="s">
        <v>8812</v>
      </c>
      <c r="LPE14" s="113" t="s">
        <v>8813</v>
      </c>
      <c r="LPF14" s="113" t="s">
        <v>8814</v>
      </c>
      <c r="LPG14" s="113" t="s">
        <v>8815</v>
      </c>
      <c r="LPH14" s="113" t="s">
        <v>8816</v>
      </c>
      <c r="LPI14" s="113" t="s">
        <v>8817</v>
      </c>
      <c r="LPJ14" s="113" t="s">
        <v>8818</v>
      </c>
      <c r="LPK14" s="113" t="s">
        <v>8819</v>
      </c>
      <c r="LPL14" s="113" t="s">
        <v>8820</v>
      </c>
      <c r="LPM14" s="113" t="s">
        <v>8821</v>
      </c>
      <c r="LPN14" s="113" t="s">
        <v>8822</v>
      </c>
      <c r="LPO14" s="113" t="s">
        <v>8823</v>
      </c>
      <c r="LPP14" s="113" t="s">
        <v>8824</v>
      </c>
      <c r="LPQ14" s="113" t="s">
        <v>8825</v>
      </c>
      <c r="LPR14" s="113" t="s">
        <v>8826</v>
      </c>
      <c r="LPS14" s="113" t="s">
        <v>8827</v>
      </c>
      <c r="LPT14" s="113" t="s">
        <v>8828</v>
      </c>
      <c r="LPU14" s="113" t="s">
        <v>8829</v>
      </c>
      <c r="LPV14" s="113" t="s">
        <v>8830</v>
      </c>
      <c r="LPW14" s="113" t="s">
        <v>8831</v>
      </c>
      <c r="LPX14" s="113" t="s">
        <v>8832</v>
      </c>
      <c r="LPY14" s="113" t="s">
        <v>8833</v>
      </c>
      <c r="LPZ14" s="113" t="s">
        <v>8834</v>
      </c>
      <c r="LQA14" s="113" t="s">
        <v>8835</v>
      </c>
      <c r="LQB14" s="113" t="s">
        <v>8836</v>
      </c>
      <c r="LQC14" s="113" t="s">
        <v>8837</v>
      </c>
      <c r="LQD14" s="113" t="s">
        <v>8838</v>
      </c>
      <c r="LQE14" s="113" t="s">
        <v>8839</v>
      </c>
      <c r="LQF14" s="113" t="s">
        <v>8840</v>
      </c>
      <c r="LQG14" s="113" t="s">
        <v>8841</v>
      </c>
      <c r="LQH14" s="113" t="s">
        <v>8842</v>
      </c>
      <c r="LQI14" s="113" t="s">
        <v>8843</v>
      </c>
      <c r="LQJ14" s="113" t="s">
        <v>8844</v>
      </c>
      <c r="LQK14" s="113" t="s">
        <v>8845</v>
      </c>
      <c r="LQL14" s="113" t="s">
        <v>8846</v>
      </c>
      <c r="LQM14" s="113" t="s">
        <v>8847</v>
      </c>
      <c r="LQN14" s="113" t="s">
        <v>8848</v>
      </c>
      <c r="LQO14" s="113" t="s">
        <v>8849</v>
      </c>
      <c r="LQP14" s="113" t="s">
        <v>8850</v>
      </c>
      <c r="LQQ14" s="113" t="s">
        <v>8851</v>
      </c>
      <c r="LQR14" s="113" t="s">
        <v>8852</v>
      </c>
      <c r="LQS14" s="113" t="s">
        <v>8853</v>
      </c>
      <c r="LQT14" s="113" t="s">
        <v>8854</v>
      </c>
      <c r="LQU14" s="113" t="s">
        <v>8855</v>
      </c>
      <c r="LQV14" s="113" t="s">
        <v>8856</v>
      </c>
      <c r="LQW14" s="113" t="s">
        <v>8857</v>
      </c>
      <c r="LQX14" s="113" t="s">
        <v>8858</v>
      </c>
      <c r="LQY14" s="113" t="s">
        <v>8859</v>
      </c>
      <c r="LQZ14" s="113" t="s">
        <v>8860</v>
      </c>
      <c r="LRA14" s="113" t="s">
        <v>8861</v>
      </c>
      <c r="LRB14" s="113" t="s">
        <v>8862</v>
      </c>
      <c r="LRC14" s="113" t="s">
        <v>8863</v>
      </c>
      <c r="LRD14" s="113" t="s">
        <v>8864</v>
      </c>
      <c r="LRE14" s="113" t="s">
        <v>8865</v>
      </c>
      <c r="LRF14" s="113" t="s">
        <v>8866</v>
      </c>
      <c r="LRG14" s="113" t="s">
        <v>8867</v>
      </c>
      <c r="LRH14" s="113" t="s">
        <v>8868</v>
      </c>
      <c r="LRI14" s="113" t="s">
        <v>8869</v>
      </c>
      <c r="LRJ14" s="113" t="s">
        <v>8870</v>
      </c>
      <c r="LRK14" s="113" t="s">
        <v>8871</v>
      </c>
      <c r="LRL14" s="113" t="s">
        <v>8872</v>
      </c>
      <c r="LRM14" s="113" t="s">
        <v>8873</v>
      </c>
      <c r="LRN14" s="113" t="s">
        <v>8874</v>
      </c>
      <c r="LRO14" s="113" t="s">
        <v>8875</v>
      </c>
      <c r="LRP14" s="113" t="s">
        <v>8876</v>
      </c>
      <c r="LRQ14" s="113" t="s">
        <v>8877</v>
      </c>
      <c r="LRR14" s="113" t="s">
        <v>8878</v>
      </c>
      <c r="LRS14" s="113" t="s">
        <v>8879</v>
      </c>
      <c r="LRT14" s="113" t="s">
        <v>8880</v>
      </c>
      <c r="LRU14" s="113" t="s">
        <v>8881</v>
      </c>
      <c r="LRV14" s="113" t="s">
        <v>8882</v>
      </c>
      <c r="LRW14" s="113" t="s">
        <v>8883</v>
      </c>
      <c r="LRX14" s="113" t="s">
        <v>8884</v>
      </c>
      <c r="LRY14" s="113" t="s">
        <v>8885</v>
      </c>
      <c r="LRZ14" s="113" t="s">
        <v>8886</v>
      </c>
      <c r="LSA14" s="113" t="s">
        <v>8887</v>
      </c>
      <c r="LSB14" s="113" t="s">
        <v>8888</v>
      </c>
      <c r="LSC14" s="113" t="s">
        <v>8889</v>
      </c>
      <c r="LSD14" s="113" t="s">
        <v>8890</v>
      </c>
      <c r="LSE14" s="113" t="s">
        <v>8891</v>
      </c>
      <c r="LSF14" s="113" t="s">
        <v>8892</v>
      </c>
      <c r="LSG14" s="113" t="s">
        <v>8893</v>
      </c>
      <c r="LSH14" s="113" t="s">
        <v>8894</v>
      </c>
      <c r="LSI14" s="113" t="s">
        <v>8895</v>
      </c>
      <c r="LSJ14" s="113" t="s">
        <v>8896</v>
      </c>
      <c r="LSK14" s="113" t="s">
        <v>8897</v>
      </c>
      <c r="LSL14" s="113" t="s">
        <v>8898</v>
      </c>
      <c r="LSM14" s="113" t="s">
        <v>8899</v>
      </c>
      <c r="LSN14" s="113" t="s">
        <v>8900</v>
      </c>
      <c r="LSO14" s="113" t="s">
        <v>8901</v>
      </c>
      <c r="LSP14" s="113" t="s">
        <v>8902</v>
      </c>
      <c r="LSQ14" s="113" t="s">
        <v>8903</v>
      </c>
      <c r="LSR14" s="113" t="s">
        <v>8904</v>
      </c>
      <c r="LSS14" s="113" t="s">
        <v>8905</v>
      </c>
      <c r="LST14" s="113" t="s">
        <v>8906</v>
      </c>
      <c r="LSU14" s="113" t="s">
        <v>8907</v>
      </c>
      <c r="LSV14" s="113" t="s">
        <v>8908</v>
      </c>
      <c r="LSW14" s="113" t="s">
        <v>8909</v>
      </c>
      <c r="LSX14" s="113" t="s">
        <v>8910</v>
      </c>
      <c r="LSY14" s="113" t="s">
        <v>8911</v>
      </c>
      <c r="LSZ14" s="113" t="s">
        <v>8912</v>
      </c>
      <c r="LTA14" s="113" t="s">
        <v>8913</v>
      </c>
      <c r="LTB14" s="113" t="s">
        <v>8914</v>
      </c>
      <c r="LTC14" s="113" t="s">
        <v>8915</v>
      </c>
      <c r="LTD14" s="113" t="s">
        <v>8916</v>
      </c>
      <c r="LTE14" s="113" t="s">
        <v>8917</v>
      </c>
      <c r="LTF14" s="113" t="s">
        <v>8918</v>
      </c>
      <c r="LTG14" s="113" t="s">
        <v>8919</v>
      </c>
      <c r="LTH14" s="113" t="s">
        <v>8920</v>
      </c>
      <c r="LTI14" s="113" t="s">
        <v>8921</v>
      </c>
      <c r="LTJ14" s="113" t="s">
        <v>8922</v>
      </c>
      <c r="LTK14" s="113" t="s">
        <v>8923</v>
      </c>
      <c r="LTL14" s="113" t="s">
        <v>8924</v>
      </c>
      <c r="LTM14" s="113" t="s">
        <v>8925</v>
      </c>
      <c r="LTN14" s="113" t="s">
        <v>8926</v>
      </c>
      <c r="LTO14" s="113" t="s">
        <v>8927</v>
      </c>
      <c r="LTP14" s="113" t="s">
        <v>8928</v>
      </c>
      <c r="LTQ14" s="113" t="s">
        <v>8929</v>
      </c>
      <c r="LTR14" s="113" t="s">
        <v>8930</v>
      </c>
      <c r="LTS14" s="113" t="s">
        <v>8931</v>
      </c>
      <c r="LTT14" s="113" t="s">
        <v>8932</v>
      </c>
      <c r="LTU14" s="113" t="s">
        <v>8933</v>
      </c>
      <c r="LTV14" s="113" t="s">
        <v>8934</v>
      </c>
      <c r="LTW14" s="113" t="s">
        <v>8935</v>
      </c>
      <c r="LTX14" s="113" t="s">
        <v>8936</v>
      </c>
      <c r="LTY14" s="113" t="s">
        <v>8937</v>
      </c>
      <c r="LTZ14" s="113" t="s">
        <v>8938</v>
      </c>
      <c r="LUA14" s="113" t="s">
        <v>8939</v>
      </c>
      <c r="LUB14" s="113" t="s">
        <v>8940</v>
      </c>
      <c r="LUC14" s="113" t="s">
        <v>8941</v>
      </c>
      <c r="LUD14" s="113" t="s">
        <v>8942</v>
      </c>
      <c r="LUE14" s="113" t="s">
        <v>8943</v>
      </c>
      <c r="LUF14" s="113" t="s">
        <v>8944</v>
      </c>
      <c r="LUG14" s="113" t="s">
        <v>8945</v>
      </c>
      <c r="LUH14" s="113" t="s">
        <v>8946</v>
      </c>
      <c r="LUI14" s="113" t="s">
        <v>8947</v>
      </c>
      <c r="LUJ14" s="113" t="s">
        <v>8948</v>
      </c>
      <c r="LUK14" s="113" t="s">
        <v>8949</v>
      </c>
      <c r="LUL14" s="113" t="s">
        <v>8950</v>
      </c>
      <c r="LUM14" s="113" t="s">
        <v>8951</v>
      </c>
      <c r="LUN14" s="113" t="s">
        <v>8952</v>
      </c>
      <c r="LUO14" s="113" t="s">
        <v>8953</v>
      </c>
      <c r="LUP14" s="113" t="s">
        <v>8954</v>
      </c>
      <c r="LUQ14" s="113" t="s">
        <v>8955</v>
      </c>
      <c r="LUR14" s="113" t="s">
        <v>8956</v>
      </c>
      <c r="LUS14" s="113" t="s">
        <v>8957</v>
      </c>
      <c r="LUT14" s="113" t="s">
        <v>8958</v>
      </c>
      <c r="LUU14" s="113" t="s">
        <v>8959</v>
      </c>
      <c r="LUV14" s="113" t="s">
        <v>8960</v>
      </c>
      <c r="LUW14" s="113" t="s">
        <v>8961</v>
      </c>
      <c r="LUX14" s="113" t="s">
        <v>8962</v>
      </c>
      <c r="LUY14" s="113" t="s">
        <v>8963</v>
      </c>
      <c r="LUZ14" s="113" t="s">
        <v>8964</v>
      </c>
      <c r="LVA14" s="113" t="s">
        <v>8965</v>
      </c>
      <c r="LVB14" s="113" t="s">
        <v>8966</v>
      </c>
      <c r="LVC14" s="113" t="s">
        <v>8967</v>
      </c>
      <c r="LVD14" s="113" t="s">
        <v>8968</v>
      </c>
      <c r="LVE14" s="113" t="s">
        <v>8969</v>
      </c>
      <c r="LVF14" s="113" t="s">
        <v>8970</v>
      </c>
      <c r="LVG14" s="113" t="s">
        <v>8971</v>
      </c>
      <c r="LVH14" s="113" t="s">
        <v>8972</v>
      </c>
      <c r="LVI14" s="113" t="s">
        <v>8973</v>
      </c>
      <c r="LVJ14" s="113" t="s">
        <v>8974</v>
      </c>
      <c r="LVK14" s="113" t="s">
        <v>8975</v>
      </c>
      <c r="LVL14" s="113" t="s">
        <v>8976</v>
      </c>
      <c r="LVM14" s="113" t="s">
        <v>8977</v>
      </c>
      <c r="LVN14" s="113" t="s">
        <v>8978</v>
      </c>
      <c r="LVO14" s="113" t="s">
        <v>8979</v>
      </c>
      <c r="LVP14" s="113" t="s">
        <v>8980</v>
      </c>
      <c r="LVQ14" s="113" t="s">
        <v>8981</v>
      </c>
      <c r="LVR14" s="113" t="s">
        <v>8982</v>
      </c>
      <c r="LVS14" s="113" t="s">
        <v>8983</v>
      </c>
      <c r="LVT14" s="113" t="s">
        <v>8984</v>
      </c>
      <c r="LVU14" s="113" t="s">
        <v>8985</v>
      </c>
      <c r="LVV14" s="113" t="s">
        <v>8986</v>
      </c>
      <c r="LVW14" s="113" t="s">
        <v>8987</v>
      </c>
      <c r="LVX14" s="113" t="s">
        <v>8988</v>
      </c>
      <c r="LVY14" s="113" t="s">
        <v>8989</v>
      </c>
      <c r="LVZ14" s="113" t="s">
        <v>8990</v>
      </c>
      <c r="LWA14" s="113" t="s">
        <v>8991</v>
      </c>
      <c r="LWB14" s="113" t="s">
        <v>8992</v>
      </c>
      <c r="LWC14" s="113" t="s">
        <v>8993</v>
      </c>
      <c r="LWD14" s="113" t="s">
        <v>8994</v>
      </c>
      <c r="LWE14" s="113" t="s">
        <v>8995</v>
      </c>
      <c r="LWF14" s="113" t="s">
        <v>8996</v>
      </c>
      <c r="LWG14" s="113" t="s">
        <v>8997</v>
      </c>
      <c r="LWH14" s="113" t="s">
        <v>8998</v>
      </c>
      <c r="LWI14" s="113" t="s">
        <v>8999</v>
      </c>
      <c r="LWJ14" s="113" t="s">
        <v>9000</v>
      </c>
      <c r="LWK14" s="113" t="s">
        <v>9001</v>
      </c>
      <c r="LWL14" s="113" t="s">
        <v>9002</v>
      </c>
      <c r="LWM14" s="113" t="s">
        <v>9003</v>
      </c>
      <c r="LWN14" s="113" t="s">
        <v>9004</v>
      </c>
      <c r="LWO14" s="113" t="s">
        <v>9005</v>
      </c>
      <c r="LWP14" s="113" t="s">
        <v>9006</v>
      </c>
      <c r="LWQ14" s="113" t="s">
        <v>9007</v>
      </c>
      <c r="LWR14" s="113" t="s">
        <v>9008</v>
      </c>
      <c r="LWS14" s="113" t="s">
        <v>9009</v>
      </c>
      <c r="LWT14" s="113" t="s">
        <v>9010</v>
      </c>
      <c r="LWU14" s="113" t="s">
        <v>9011</v>
      </c>
      <c r="LWV14" s="113" t="s">
        <v>9012</v>
      </c>
      <c r="LWW14" s="113" t="s">
        <v>9013</v>
      </c>
      <c r="LWX14" s="113" t="s">
        <v>9014</v>
      </c>
      <c r="LWY14" s="113" t="s">
        <v>9015</v>
      </c>
      <c r="LWZ14" s="113" t="s">
        <v>9016</v>
      </c>
      <c r="LXA14" s="113" t="s">
        <v>9017</v>
      </c>
      <c r="LXB14" s="113" t="s">
        <v>9018</v>
      </c>
      <c r="LXC14" s="113" t="s">
        <v>9019</v>
      </c>
      <c r="LXD14" s="113" t="s">
        <v>9020</v>
      </c>
      <c r="LXE14" s="113" t="s">
        <v>9021</v>
      </c>
      <c r="LXF14" s="113" t="s">
        <v>9022</v>
      </c>
      <c r="LXG14" s="113" t="s">
        <v>9023</v>
      </c>
      <c r="LXH14" s="113" t="s">
        <v>9024</v>
      </c>
      <c r="LXI14" s="113" t="s">
        <v>9025</v>
      </c>
      <c r="LXJ14" s="113" t="s">
        <v>9026</v>
      </c>
      <c r="LXK14" s="113" t="s">
        <v>9027</v>
      </c>
      <c r="LXL14" s="113" t="s">
        <v>9028</v>
      </c>
      <c r="LXM14" s="113" t="s">
        <v>9029</v>
      </c>
      <c r="LXN14" s="113" t="s">
        <v>9030</v>
      </c>
      <c r="LXO14" s="113" t="s">
        <v>9031</v>
      </c>
      <c r="LXP14" s="113" t="s">
        <v>9032</v>
      </c>
      <c r="LXQ14" s="113" t="s">
        <v>9033</v>
      </c>
      <c r="LXR14" s="113" t="s">
        <v>9034</v>
      </c>
      <c r="LXS14" s="113" t="s">
        <v>9035</v>
      </c>
      <c r="LXT14" s="113" t="s">
        <v>9036</v>
      </c>
      <c r="LXU14" s="113" t="s">
        <v>9037</v>
      </c>
      <c r="LXV14" s="113" t="s">
        <v>9038</v>
      </c>
      <c r="LXW14" s="113" t="s">
        <v>9039</v>
      </c>
      <c r="LXX14" s="113" t="s">
        <v>9040</v>
      </c>
      <c r="LXY14" s="113" t="s">
        <v>9041</v>
      </c>
      <c r="LXZ14" s="113" t="s">
        <v>9042</v>
      </c>
      <c r="LYA14" s="113" t="s">
        <v>9043</v>
      </c>
      <c r="LYB14" s="113" t="s">
        <v>9044</v>
      </c>
      <c r="LYC14" s="113" t="s">
        <v>9045</v>
      </c>
      <c r="LYD14" s="113" t="s">
        <v>9046</v>
      </c>
      <c r="LYE14" s="113" t="s">
        <v>9047</v>
      </c>
      <c r="LYF14" s="113" t="s">
        <v>9048</v>
      </c>
      <c r="LYG14" s="113" t="s">
        <v>9049</v>
      </c>
      <c r="LYH14" s="113" t="s">
        <v>9050</v>
      </c>
      <c r="LYI14" s="113" t="s">
        <v>9051</v>
      </c>
      <c r="LYJ14" s="113" t="s">
        <v>9052</v>
      </c>
      <c r="LYK14" s="113" t="s">
        <v>9053</v>
      </c>
      <c r="LYL14" s="113" t="s">
        <v>9054</v>
      </c>
      <c r="LYM14" s="113" t="s">
        <v>9055</v>
      </c>
      <c r="LYN14" s="113" t="s">
        <v>9056</v>
      </c>
      <c r="LYO14" s="113" t="s">
        <v>9057</v>
      </c>
      <c r="LYP14" s="113" t="s">
        <v>9058</v>
      </c>
      <c r="LYQ14" s="113" t="s">
        <v>9059</v>
      </c>
      <c r="LYR14" s="113" t="s">
        <v>9060</v>
      </c>
      <c r="LYS14" s="113" t="s">
        <v>9061</v>
      </c>
      <c r="LYT14" s="113" t="s">
        <v>9062</v>
      </c>
      <c r="LYU14" s="113" t="s">
        <v>9063</v>
      </c>
      <c r="LYV14" s="113" t="s">
        <v>9064</v>
      </c>
      <c r="LYW14" s="113" t="s">
        <v>9065</v>
      </c>
      <c r="LYX14" s="113" t="s">
        <v>9066</v>
      </c>
      <c r="LYY14" s="113" t="s">
        <v>9067</v>
      </c>
      <c r="LYZ14" s="113" t="s">
        <v>9068</v>
      </c>
      <c r="LZA14" s="113" t="s">
        <v>9069</v>
      </c>
      <c r="LZB14" s="113" t="s">
        <v>9070</v>
      </c>
      <c r="LZC14" s="113" t="s">
        <v>9071</v>
      </c>
      <c r="LZD14" s="113" t="s">
        <v>9072</v>
      </c>
      <c r="LZE14" s="113" t="s">
        <v>9073</v>
      </c>
      <c r="LZF14" s="113" t="s">
        <v>9074</v>
      </c>
      <c r="LZG14" s="113" t="s">
        <v>9075</v>
      </c>
      <c r="LZH14" s="113" t="s">
        <v>9076</v>
      </c>
      <c r="LZI14" s="113" t="s">
        <v>9077</v>
      </c>
      <c r="LZJ14" s="113" t="s">
        <v>9078</v>
      </c>
      <c r="LZK14" s="113" t="s">
        <v>9079</v>
      </c>
      <c r="LZL14" s="113" t="s">
        <v>9080</v>
      </c>
      <c r="LZM14" s="113" t="s">
        <v>9081</v>
      </c>
      <c r="LZN14" s="113" t="s">
        <v>9082</v>
      </c>
      <c r="LZO14" s="113" t="s">
        <v>9083</v>
      </c>
      <c r="LZP14" s="113" t="s">
        <v>9084</v>
      </c>
      <c r="LZQ14" s="113" t="s">
        <v>9085</v>
      </c>
      <c r="LZR14" s="113" t="s">
        <v>9086</v>
      </c>
      <c r="LZS14" s="113" t="s">
        <v>9087</v>
      </c>
      <c r="LZT14" s="113" t="s">
        <v>9088</v>
      </c>
      <c r="LZU14" s="113" t="s">
        <v>9089</v>
      </c>
      <c r="LZV14" s="113" t="s">
        <v>9090</v>
      </c>
      <c r="LZW14" s="113" t="s">
        <v>9091</v>
      </c>
      <c r="LZX14" s="113" t="s">
        <v>9092</v>
      </c>
      <c r="LZY14" s="113" t="s">
        <v>9093</v>
      </c>
      <c r="LZZ14" s="113" t="s">
        <v>9094</v>
      </c>
      <c r="MAA14" s="113" t="s">
        <v>9095</v>
      </c>
      <c r="MAB14" s="113" t="s">
        <v>9096</v>
      </c>
      <c r="MAC14" s="113" t="s">
        <v>9097</v>
      </c>
      <c r="MAD14" s="113" t="s">
        <v>9098</v>
      </c>
      <c r="MAE14" s="113" t="s">
        <v>9099</v>
      </c>
      <c r="MAF14" s="113" t="s">
        <v>9100</v>
      </c>
      <c r="MAG14" s="113" t="s">
        <v>9101</v>
      </c>
      <c r="MAH14" s="113" t="s">
        <v>9102</v>
      </c>
      <c r="MAI14" s="113" t="s">
        <v>9103</v>
      </c>
      <c r="MAJ14" s="113" t="s">
        <v>9104</v>
      </c>
      <c r="MAK14" s="113" t="s">
        <v>9105</v>
      </c>
      <c r="MAL14" s="113" t="s">
        <v>9106</v>
      </c>
      <c r="MAM14" s="113" t="s">
        <v>9107</v>
      </c>
      <c r="MAN14" s="113" t="s">
        <v>9108</v>
      </c>
      <c r="MAO14" s="113" t="s">
        <v>9109</v>
      </c>
      <c r="MAP14" s="113" t="s">
        <v>9110</v>
      </c>
      <c r="MAQ14" s="113" t="s">
        <v>9111</v>
      </c>
      <c r="MAR14" s="113" t="s">
        <v>9112</v>
      </c>
      <c r="MAS14" s="113" t="s">
        <v>9113</v>
      </c>
      <c r="MAT14" s="113" t="s">
        <v>9114</v>
      </c>
      <c r="MAU14" s="113" t="s">
        <v>9115</v>
      </c>
      <c r="MAV14" s="113" t="s">
        <v>9116</v>
      </c>
      <c r="MAW14" s="113" t="s">
        <v>9117</v>
      </c>
      <c r="MAX14" s="113" t="s">
        <v>9118</v>
      </c>
      <c r="MAY14" s="113" t="s">
        <v>9119</v>
      </c>
      <c r="MAZ14" s="113" t="s">
        <v>9120</v>
      </c>
      <c r="MBA14" s="113" t="s">
        <v>9121</v>
      </c>
      <c r="MBB14" s="113" t="s">
        <v>9122</v>
      </c>
      <c r="MBC14" s="113" t="s">
        <v>9123</v>
      </c>
      <c r="MBD14" s="113" t="s">
        <v>9124</v>
      </c>
      <c r="MBE14" s="113" t="s">
        <v>9125</v>
      </c>
      <c r="MBF14" s="113" t="s">
        <v>9126</v>
      </c>
      <c r="MBG14" s="113" t="s">
        <v>9127</v>
      </c>
      <c r="MBH14" s="113" t="s">
        <v>9128</v>
      </c>
      <c r="MBI14" s="113" t="s">
        <v>9129</v>
      </c>
      <c r="MBJ14" s="113" t="s">
        <v>9130</v>
      </c>
      <c r="MBK14" s="113" t="s">
        <v>9131</v>
      </c>
      <c r="MBL14" s="113" t="s">
        <v>9132</v>
      </c>
      <c r="MBM14" s="113" t="s">
        <v>9133</v>
      </c>
      <c r="MBN14" s="113" t="s">
        <v>9134</v>
      </c>
      <c r="MBO14" s="113" t="s">
        <v>9135</v>
      </c>
      <c r="MBP14" s="113" t="s">
        <v>9136</v>
      </c>
      <c r="MBQ14" s="113" t="s">
        <v>9137</v>
      </c>
      <c r="MBR14" s="113" t="s">
        <v>9138</v>
      </c>
      <c r="MBS14" s="113" t="s">
        <v>9139</v>
      </c>
      <c r="MBT14" s="113" t="s">
        <v>9140</v>
      </c>
      <c r="MBU14" s="113" t="s">
        <v>9141</v>
      </c>
      <c r="MBV14" s="113" t="s">
        <v>9142</v>
      </c>
      <c r="MBW14" s="113" t="s">
        <v>9143</v>
      </c>
      <c r="MBX14" s="113" t="s">
        <v>9144</v>
      </c>
      <c r="MBY14" s="113" t="s">
        <v>9145</v>
      </c>
      <c r="MBZ14" s="113" t="s">
        <v>9146</v>
      </c>
      <c r="MCA14" s="113" t="s">
        <v>9147</v>
      </c>
      <c r="MCB14" s="113" t="s">
        <v>9148</v>
      </c>
      <c r="MCC14" s="113" t="s">
        <v>9149</v>
      </c>
      <c r="MCD14" s="113" t="s">
        <v>9150</v>
      </c>
      <c r="MCE14" s="113" t="s">
        <v>9151</v>
      </c>
      <c r="MCF14" s="113" t="s">
        <v>9152</v>
      </c>
      <c r="MCG14" s="113" t="s">
        <v>9153</v>
      </c>
      <c r="MCH14" s="113" t="s">
        <v>9154</v>
      </c>
      <c r="MCI14" s="113" t="s">
        <v>9155</v>
      </c>
      <c r="MCJ14" s="113" t="s">
        <v>9156</v>
      </c>
      <c r="MCK14" s="113" t="s">
        <v>9157</v>
      </c>
      <c r="MCL14" s="113" t="s">
        <v>9158</v>
      </c>
      <c r="MCM14" s="113" t="s">
        <v>9159</v>
      </c>
      <c r="MCN14" s="113" t="s">
        <v>9160</v>
      </c>
      <c r="MCO14" s="113" t="s">
        <v>9161</v>
      </c>
      <c r="MCP14" s="113" t="s">
        <v>9162</v>
      </c>
      <c r="MCQ14" s="113" t="s">
        <v>9163</v>
      </c>
      <c r="MCR14" s="113" t="s">
        <v>9164</v>
      </c>
      <c r="MCS14" s="113" t="s">
        <v>9165</v>
      </c>
      <c r="MCT14" s="113" t="s">
        <v>9166</v>
      </c>
      <c r="MCU14" s="113" t="s">
        <v>9167</v>
      </c>
      <c r="MCV14" s="113" t="s">
        <v>9168</v>
      </c>
      <c r="MCW14" s="113" t="s">
        <v>9169</v>
      </c>
      <c r="MCX14" s="113" t="s">
        <v>9170</v>
      </c>
      <c r="MCY14" s="113" t="s">
        <v>9171</v>
      </c>
      <c r="MCZ14" s="113" t="s">
        <v>9172</v>
      </c>
      <c r="MDA14" s="113" t="s">
        <v>9173</v>
      </c>
      <c r="MDB14" s="113" t="s">
        <v>9174</v>
      </c>
      <c r="MDC14" s="113" t="s">
        <v>9175</v>
      </c>
      <c r="MDD14" s="113" t="s">
        <v>9176</v>
      </c>
      <c r="MDE14" s="113" t="s">
        <v>9177</v>
      </c>
      <c r="MDF14" s="113" t="s">
        <v>9178</v>
      </c>
      <c r="MDG14" s="113" t="s">
        <v>9179</v>
      </c>
      <c r="MDH14" s="113" t="s">
        <v>9180</v>
      </c>
      <c r="MDI14" s="113" t="s">
        <v>9181</v>
      </c>
      <c r="MDJ14" s="113" t="s">
        <v>9182</v>
      </c>
      <c r="MDK14" s="113" t="s">
        <v>9183</v>
      </c>
      <c r="MDL14" s="113" t="s">
        <v>9184</v>
      </c>
      <c r="MDM14" s="113" t="s">
        <v>9185</v>
      </c>
      <c r="MDN14" s="113" t="s">
        <v>9186</v>
      </c>
      <c r="MDO14" s="113" t="s">
        <v>9187</v>
      </c>
      <c r="MDP14" s="113" t="s">
        <v>9188</v>
      </c>
      <c r="MDQ14" s="113" t="s">
        <v>9189</v>
      </c>
      <c r="MDR14" s="113" t="s">
        <v>9190</v>
      </c>
      <c r="MDS14" s="113" t="s">
        <v>9191</v>
      </c>
      <c r="MDT14" s="113" t="s">
        <v>9192</v>
      </c>
      <c r="MDU14" s="113" t="s">
        <v>9193</v>
      </c>
      <c r="MDV14" s="113" t="s">
        <v>9194</v>
      </c>
      <c r="MDW14" s="113" t="s">
        <v>9195</v>
      </c>
      <c r="MDX14" s="113" t="s">
        <v>9196</v>
      </c>
      <c r="MDY14" s="113" t="s">
        <v>9197</v>
      </c>
      <c r="MDZ14" s="113" t="s">
        <v>9198</v>
      </c>
      <c r="MEA14" s="113" t="s">
        <v>9199</v>
      </c>
      <c r="MEB14" s="113" t="s">
        <v>9200</v>
      </c>
      <c r="MEC14" s="113" t="s">
        <v>9201</v>
      </c>
      <c r="MED14" s="113" t="s">
        <v>9202</v>
      </c>
      <c r="MEE14" s="113" t="s">
        <v>9203</v>
      </c>
      <c r="MEF14" s="113" t="s">
        <v>9204</v>
      </c>
      <c r="MEG14" s="113" t="s">
        <v>9205</v>
      </c>
      <c r="MEH14" s="113" t="s">
        <v>9206</v>
      </c>
      <c r="MEI14" s="113" t="s">
        <v>9207</v>
      </c>
      <c r="MEJ14" s="113" t="s">
        <v>9208</v>
      </c>
      <c r="MEK14" s="113" t="s">
        <v>9209</v>
      </c>
      <c r="MEL14" s="113" t="s">
        <v>9210</v>
      </c>
      <c r="MEM14" s="113" t="s">
        <v>9211</v>
      </c>
      <c r="MEN14" s="113" t="s">
        <v>9212</v>
      </c>
      <c r="MEO14" s="113" t="s">
        <v>9213</v>
      </c>
      <c r="MEP14" s="113" t="s">
        <v>9214</v>
      </c>
      <c r="MEQ14" s="113" t="s">
        <v>9215</v>
      </c>
      <c r="MER14" s="113" t="s">
        <v>9216</v>
      </c>
      <c r="MES14" s="113" t="s">
        <v>9217</v>
      </c>
      <c r="MET14" s="113" t="s">
        <v>9218</v>
      </c>
      <c r="MEU14" s="113" t="s">
        <v>9219</v>
      </c>
      <c r="MEV14" s="113" t="s">
        <v>9220</v>
      </c>
      <c r="MEW14" s="113" t="s">
        <v>9221</v>
      </c>
      <c r="MEX14" s="113" t="s">
        <v>9222</v>
      </c>
      <c r="MEY14" s="113" t="s">
        <v>9223</v>
      </c>
      <c r="MEZ14" s="113" t="s">
        <v>9224</v>
      </c>
      <c r="MFA14" s="113" t="s">
        <v>9225</v>
      </c>
      <c r="MFB14" s="113" t="s">
        <v>9226</v>
      </c>
      <c r="MFC14" s="113" t="s">
        <v>9227</v>
      </c>
      <c r="MFD14" s="113" t="s">
        <v>9228</v>
      </c>
      <c r="MFE14" s="113" t="s">
        <v>9229</v>
      </c>
      <c r="MFF14" s="113" t="s">
        <v>9230</v>
      </c>
      <c r="MFG14" s="113" t="s">
        <v>9231</v>
      </c>
      <c r="MFH14" s="113" t="s">
        <v>9232</v>
      </c>
      <c r="MFI14" s="113" t="s">
        <v>9233</v>
      </c>
      <c r="MFJ14" s="113" t="s">
        <v>9234</v>
      </c>
      <c r="MFK14" s="113" t="s">
        <v>9235</v>
      </c>
      <c r="MFL14" s="113" t="s">
        <v>9236</v>
      </c>
      <c r="MFM14" s="113" t="s">
        <v>9237</v>
      </c>
      <c r="MFN14" s="113" t="s">
        <v>9238</v>
      </c>
      <c r="MFO14" s="113" t="s">
        <v>9239</v>
      </c>
      <c r="MFP14" s="113" t="s">
        <v>9240</v>
      </c>
      <c r="MFQ14" s="113" t="s">
        <v>9241</v>
      </c>
      <c r="MFR14" s="113" t="s">
        <v>9242</v>
      </c>
      <c r="MFS14" s="113" t="s">
        <v>9243</v>
      </c>
      <c r="MFT14" s="113" t="s">
        <v>9244</v>
      </c>
      <c r="MFU14" s="113" t="s">
        <v>9245</v>
      </c>
      <c r="MFV14" s="113" t="s">
        <v>9246</v>
      </c>
      <c r="MFW14" s="113" t="s">
        <v>9247</v>
      </c>
      <c r="MFX14" s="113" t="s">
        <v>9248</v>
      </c>
      <c r="MFY14" s="113" t="s">
        <v>9249</v>
      </c>
      <c r="MFZ14" s="113" t="s">
        <v>9250</v>
      </c>
      <c r="MGA14" s="113" t="s">
        <v>9251</v>
      </c>
      <c r="MGB14" s="113" t="s">
        <v>9252</v>
      </c>
      <c r="MGC14" s="113" t="s">
        <v>9253</v>
      </c>
      <c r="MGD14" s="113" t="s">
        <v>9254</v>
      </c>
      <c r="MGE14" s="113" t="s">
        <v>9255</v>
      </c>
      <c r="MGF14" s="113" t="s">
        <v>9256</v>
      </c>
      <c r="MGG14" s="113" t="s">
        <v>9257</v>
      </c>
      <c r="MGH14" s="113" t="s">
        <v>9258</v>
      </c>
      <c r="MGI14" s="113" t="s">
        <v>9259</v>
      </c>
      <c r="MGJ14" s="113" t="s">
        <v>9260</v>
      </c>
      <c r="MGK14" s="113" t="s">
        <v>9261</v>
      </c>
      <c r="MGL14" s="113" t="s">
        <v>9262</v>
      </c>
      <c r="MGM14" s="113" t="s">
        <v>9263</v>
      </c>
      <c r="MGN14" s="113" t="s">
        <v>9264</v>
      </c>
      <c r="MGO14" s="113" t="s">
        <v>9265</v>
      </c>
      <c r="MGP14" s="113" t="s">
        <v>9266</v>
      </c>
      <c r="MGQ14" s="113" t="s">
        <v>9267</v>
      </c>
      <c r="MGR14" s="113" t="s">
        <v>9268</v>
      </c>
      <c r="MGS14" s="113" t="s">
        <v>9269</v>
      </c>
      <c r="MGT14" s="113" t="s">
        <v>9270</v>
      </c>
      <c r="MGU14" s="113" t="s">
        <v>9271</v>
      </c>
      <c r="MGV14" s="113" t="s">
        <v>9272</v>
      </c>
      <c r="MGW14" s="113" t="s">
        <v>9273</v>
      </c>
      <c r="MGX14" s="113" t="s">
        <v>9274</v>
      </c>
      <c r="MGY14" s="113" t="s">
        <v>9275</v>
      </c>
      <c r="MGZ14" s="113" t="s">
        <v>9276</v>
      </c>
      <c r="MHA14" s="113" t="s">
        <v>9277</v>
      </c>
      <c r="MHB14" s="113" t="s">
        <v>9278</v>
      </c>
      <c r="MHC14" s="113" t="s">
        <v>9279</v>
      </c>
      <c r="MHD14" s="113" t="s">
        <v>9280</v>
      </c>
      <c r="MHE14" s="113" t="s">
        <v>9281</v>
      </c>
      <c r="MHF14" s="113" t="s">
        <v>9282</v>
      </c>
      <c r="MHG14" s="113" t="s">
        <v>9283</v>
      </c>
      <c r="MHH14" s="113" t="s">
        <v>9284</v>
      </c>
      <c r="MHI14" s="113" t="s">
        <v>9285</v>
      </c>
      <c r="MHJ14" s="113" t="s">
        <v>9286</v>
      </c>
      <c r="MHK14" s="113" t="s">
        <v>9287</v>
      </c>
      <c r="MHL14" s="113" t="s">
        <v>9288</v>
      </c>
      <c r="MHM14" s="113" t="s">
        <v>9289</v>
      </c>
      <c r="MHN14" s="113" t="s">
        <v>9290</v>
      </c>
      <c r="MHO14" s="113" t="s">
        <v>9291</v>
      </c>
      <c r="MHP14" s="113" t="s">
        <v>9292</v>
      </c>
      <c r="MHQ14" s="113" t="s">
        <v>9293</v>
      </c>
      <c r="MHR14" s="113" t="s">
        <v>9294</v>
      </c>
      <c r="MHS14" s="113" t="s">
        <v>9295</v>
      </c>
      <c r="MHT14" s="113" t="s">
        <v>9296</v>
      </c>
      <c r="MHU14" s="113" t="s">
        <v>9297</v>
      </c>
      <c r="MHV14" s="113" t="s">
        <v>9298</v>
      </c>
      <c r="MHW14" s="113" t="s">
        <v>9299</v>
      </c>
      <c r="MHX14" s="113" t="s">
        <v>9300</v>
      </c>
      <c r="MHY14" s="113" t="s">
        <v>9301</v>
      </c>
      <c r="MHZ14" s="113" t="s">
        <v>9302</v>
      </c>
      <c r="MIA14" s="113" t="s">
        <v>9303</v>
      </c>
      <c r="MIB14" s="113" t="s">
        <v>9304</v>
      </c>
      <c r="MIC14" s="113" t="s">
        <v>9305</v>
      </c>
      <c r="MID14" s="113" t="s">
        <v>9306</v>
      </c>
      <c r="MIE14" s="113" t="s">
        <v>9307</v>
      </c>
      <c r="MIF14" s="113" t="s">
        <v>9308</v>
      </c>
      <c r="MIG14" s="113" t="s">
        <v>9309</v>
      </c>
      <c r="MIH14" s="113" t="s">
        <v>9310</v>
      </c>
      <c r="MII14" s="113" t="s">
        <v>9311</v>
      </c>
      <c r="MIJ14" s="113" t="s">
        <v>9312</v>
      </c>
      <c r="MIK14" s="113" t="s">
        <v>9313</v>
      </c>
      <c r="MIL14" s="113" t="s">
        <v>9314</v>
      </c>
      <c r="MIM14" s="113" t="s">
        <v>9315</v>
      </c>
      <c r="MIN14" s="113" t="s">
        <v>9316</v>
      </c>
      <c r="MIO14" s="113" t="s">
        <v>9317</v>
      </c>
      <c r="MIP14" s="113" t="s">
        <v>9318</v>
      </c>
      <c r="MIQ14" s="113" t="s">
        <v>9319</v>
      </c>
      <c r="MIR14" s="113" t="s">
        <v>9320</v>
      </c>
      <c r="MIS14" s="113" t="s">
        <v>9321</v>
      </c>
      <c r="MIT14" s="113" t="s">
        <v>9322</v>
      </c>
      <c r="MIU14" s="113" t="s">
        <v>9323</v>
      </c>
      <c r="MIV14" s="113" t="s">
        <v>9324</v>
      </c>
      <c r="MIW14" s="113" t="s">
        <v>9325</v>
      </c>
      <c r="MIX14" s="113" t="s">
        <v>9326</v>
      </c>
      <c r="MIY14" s="113" t="s">
        <v>9327</v>
      </c>
      <c r="MIZ14" s="113" t="s">
        <v>9328</v>
      </c>
      <c r="MJA14" s="113" t="s">
        <v>9329</v>
      </c>
      <c r="MJB14" s="113" t="s">
        <v>9330</v>
      </c>
      <c r="MJC14" s="113" t="s">
        <v>9331</v>
      </c>
      <c r="MJD14" s="113" t="s">
        <v>9332</v>
      </c>
      <c r="MJE14" s="113" t="s">
        <v>9333</v>
      </c>
      <c r="MJF14" s="113" t="s">
        <v>9334</v>
      </c>
      <c r="MJG14" s="113" t="s">
        <v>9335</v>
      </c>
      <c r="MJH14" s="113" t="s">
        <v>9336</v>
      </c>
      <c r="MJI14" s="113" t="s">
        <v>9337</v>
      </c>
      <c r="MJJ14" s="113" t="s">
        <v>9338</v>
      </c>
      <c r="MJK14" s="113" t="s">
        <v>9339</v>
      </c>
      <c r="MJL14" s="113" t="s">
        <v>9340</v>
      </c>
      <c r="MJM14" s="113" t="s">
        <v>9341</v>
      </c>
      <c r="MJN14" s="113" t="s">
        <v>9342</v>
      </c>
      <c r="MJO14" s="113" t="s">
        <v>9343</v>
      </c>
      <c r="MJP14" s="113" t="s">
        <v>9344</v>
      </c>
      <c r="MJQ14" s="113" t="s">
        <v>9345</v>
      </c>
      <c r="MJR14" s="113" t="s">
        <v>9346</v>
      </c>
      <c r="MJS14" s="113" t="s">
        <v>9347</v>
      </c>
      <c r="MJT14" s="113" t="s">
        <v>9348</v>
      </c>
      <c r="MJU14" s="113" t="s">
        <v>9349</v>
      </c>
      <c r="MJV14" s="113" t="s">
        <v>9350</v>
      </c>
      <c r="MJW14" s="113" t="s">
        <v>9351</v>
      </c>
      <c r="MJX14" s="113" t="s">
        <v>9352</v>
      </c>
      <c r="MJY14" s="113" t="s">
        <v>9353</v>
      </c>
      <c r="MJZ14" s="113" t="s">
        <v>9354</v>
      </c>
      <c r="MKA14" s="113" t="s">
        <v>9355</v>
      </c>
      <c r="MKB14" s="113" t="s">
        <v>9356</v>
      </c>
      <c r="MKC14" s="113" t="s">
        <v>9357</v>
      </c>
      <c r="MKD14" s="113" t="s">
        <v>9358</v>
      </c>
      <c r="MKE14" s="113" t="s">
        <v>9359</v>
      </c>
      <c r="MKF14" s="113" t="s">
        <v>9360</v>
      </c>
      <c r="MKG14" s="113" t="s">
        <v>9361</v>
      </c>
      <c r="MKH14" s="113" t="s">
        <v>9362</v>
      </c>
      <c r="MKI14" s="113" t="s">
        <v>9363</v>
      </c>
      <c r="MKJ14" s="113" t="s">
        <v>9364</v>
      </c>
      <c r="MKK14" s="113" t="s">
        <v>9365</v>
      </c>
      <c r="MKL14" s="113" t="s">
        <v>9366</v>
      </c>
      <c r="MKM14" s="113" t="s">
        <v>9367</v>
      </c>
      <c r="MKN14" s="113" t="s">
        <v>9368</v>
      </c>
      <c r="MKO14" s="113" t="s">
        <v>9369</v>
      </c>
      <c r="MKP14" s="113" t="s">
        <v>9370</v>
      </c>
      <c r="MKQ14" s="113" t="s">
        <v>9371</v>
      </c>
      <c r="MKR14" s="113" t="s">
        <v>9372</v>
      </c>
      <c r="MKS14" s="113" t="s">
        <v>9373</v>
      </c>
      <c r="MKT14" s="113" t="s">
        <v>9374</v>
      </c>
      <c r="MKU14" s="113" t="s">
        <v>9375</v>
      </c>
      <c r="MKV14" s="113" t="s">
        <v>9376</v>
      </c>
      <c r="MKW14" s="113" t="s">
        <v>9377</v>
      </c>
      <c r="MKX14" s="113" t="s">
        <v>9378</v>
      </c>
      <c r="MKY14" s="113" t="s">
        <v>9379</v>
      </c>
      <c r="MKZ14" s="113" t="s">
        <v>9380</v>
      </c>
      <c r="MLA14" s="113" t="s">
        <v>9381</v>
      </c>
      <c r="MLB14" s="113" t="s">
        <v>9382</v>
      </c>
      <c r="MLC14" s="113" t="s">
        <v>9383</v>
      </c>
      <c r="MLD14" s="113" t="s">
        <v>9384</v>
      </c>
      <c r="MLE14" s="113" t="s">
        <v>9385</v>
      </c>
      <c r="MLF14" s="113" t="s">
        <v>9386</v>
      </c>
      <c r="MLG14" s="113" t="s">
        <v>9387</v>
      </c>
      <c r="MLH14" s="113" t="s">
        <v>9388</v>
      </c>
      <c r="MLI14" s="113" t="s">
        <v>9389</v>
      </c>
      <c r="MLJ14" s="113" t="s">
        <v>9390</v>
      </c>
      <c r="MLK14" s="113" t="s">
        <v>9391</v>
      </c>
      <c r="MLL14" s="113" t="s">
        <v>9392</v>
      </c>
      <c r="MLM14" s="113" t="s">
        <v>9393</v>
      </c>
      <c r="MLN14" s="113" t="s">
        <v>9394</v>
      </c>
      <c r="MLO14" s="113" t="s">
        <v>9395</v>
      </c>
      <c r="MLP14" s="113" t="s">
        <v>9396</v>
      </c>
      <c r="MLQ14" s="113" t="s">
        <v>9397</v>
      </c>
      <c r="MLR14" s="113" t="s">
        <v>9398</v>
      </c>
      <c r="MLS14" s="113" t="s">
        <v>9399</v>
      </c>
      <c r="MLT14" s="113" t="s">
        <v>9400</v>
      </c>
      <c r="MLU14" s="113" t="s">
        <v>9401</v>
      </c>
      <c r="MLV14" s="113" t="s">
        <v>9402</v>
      </c>
      <c r="MLW14" s="113" t="s">
        <v>9403</v>
      </c>
      <c r="MLX14" s="113" t="s">
        <v>9404</v>
      </c>
      <c r="MLY14" s="113" t="s">
        <v>9405</v>
      </c>
      <c r="MLZ14" s="113" t="s">
        <v>9406</v>
      </c>
      <c r="MMA14" s="113" t="s">
        <v>9407</v>
      </c>
      <c r="MMB14" s="113" t="s">
        <v>9408</v>
      </c>
      <c r="MMC14" s="113" t="s">
        <v>9409</v>
      </c>
      <c r="MMD14" s="113" t="s">
        <v>9410</v>
      </c>
      <c r="MME14" s="113" t="s">
        <v>9411</v>
      </c>
      <c r="MMF14" s="113" t="s">
        <v>9412</v>
      </c>
      <c r="MMG14" s="113" t="s">
        <v>9413</v>
      </c>
      <c r="MMH14" s="113" t="s">
        <v>9414</v>
      </c>
      <c r="MMI14" s="113" t="s">
        <v>9415</v>
      </c>
      <c r="MMJ14" s="113" t="s">
        <v>9416</v>
      </c>
      <c r="MMK14" s="113" t="s">
        <v>9417</v>
      </c>
      <c r="MML14" s="113" t="s">
        <v>9418</v>
      </c>
      <c r="MMM14" s="113" t="s">
        <v>9419</v>
      </c>
      <c r="MMN14" s="113" t="s">
        <v>9420</v>
      </c>
      <c r="MMO14" s="113" t="s">
        <v>9421</v>
      </c>
      <c r="MMP14" s="113" t="s">
        <v>9422</v>
      </c>
      <c r="MMQ14" s="113" t="s">
        <v>9423</v>
      </c>
      <c r="MMR14" s="113" t="s">
        <v>9424</v>
      </c>
      <c r="MMS14" s="113" t="s">
        <v>9425</v>
      </c>
      <c r="MMT14" s="113" t="s">
        <v>9426</v>
      </c>
      <c r="MMU14" s="113" t="s">
        <v>9427</v>
      </c>
      <c r="MMV14" s="113" t="s">
        <v>9428</v>
      </c>
      <c r="MMW14" s="113" t="s">
        <v>9429</v>
      </c>
      <c r="MMX14" s="113" t="s">
        <v>9430</v>
      </c>
      <c r="MMY14" s="113" t="s">
        <v>9431</v>
      </c>
      <c r="MMZ14" s="113" t="s">
        <v>9432</v>
      </c>
      <c r="MNA14" s="113" t="s">
        <v>9433</v>
      </c>
      <c r="MNB14" s="113" t="s">
        <v>9434</v>
      </c>
      <c r="MNC14" s="113" t="s">
        <v>9435</v>
      </c>
      <c r="MND14" s="113" t="s">
        <v>9436</v>
      </c>
      <c r="MNE14" s="113" t="s">
        <v>9437</v>
      </c>
      <c r="MNF14" s="113" t="s">
        <v>9438</v>
      </c>
      <c r="MNG14" s="113" t="s">
        <v>9439</v>
      </c>
      <c r="MNH14" s="113" t="s">
        <v>9440</v>
      </c>
      <c r="MNI14" s="113" t="s">
        <v>9441</v>
      </c>
      <c r="MNJ14" s="113" t="s">
        <v>9442</v>
      </c>
      <c r="MNK14" s="113" t="s">
        <v>9443</v>
      </c>
      <c r="MNL14" s="113" t="s">
        <v>9444</v>
      </c>
      <c r="MNM14" s="113" t="s">
        <v>9445</v>
      </c>
      <c r="MNN14" s="113" t="s">
        <v>9446</v>
      </c>
      <c r="MNO14" s="113" t="s">
        <v>9447</v>
      </c>
      <c r="MNP14" s="113" t="s">
        <v>9448</v>
      </c>
      <c r="MNQ14" s="113" t="s">
        <v>9449</v>
      </c>
      <c r="MNR14" s="113" t="s">
        <v>9450</v>
      </c>
      <c r="MNS14" s="113" t="s">
        <v>9451</v>
      </c>
      <c r="MNT14" s="113" t="s">
        <v>9452</v>
      </c>
      <c r="MNU14" s="113" t="s">
        <v>9453</v>
      </c>
      <c r="MNV14" s="113" t="s">
        <v>9454</v>
      </c>
      <c r="MNW14" s="113" t="s">
        <v>9455</v>
      </c>
      <c r="MNX14" s="113" t="s">
        <v>9456</v>
      </c>
      <c r="MNY14" s="113" t="s">
        <v>9457</v>
      </c>
      <c r="MNZ14" s="113" t="s">
        <v>9458</v>
      </c>
      <c r="MOA14" s="113" t="s">
        <v>9459</v>
      </c>
      <c r="MOB14" s="113" t="s">
        <v>9460</v>
      </c>
      <c r="MOC14" s="113" t="s">
        <v>9461</v>
      </c>
      <c r="MOD14" s="113" t="s">
        <v>9462</v>
      </c>
      <c r="MOE14" s="113" t="s">
        <v>9463</v>
      </c>
      <c r="MOF14" s="113" t="s">
        <v>9464</v>
      </c>
      <c r="MOG14" s="113" t="s">
        <v>9465</v>
      </c>
      <c r="MOH14" s="113" t="s">
        <v>9466</v>
      </c>
      <c r="MOI14" s="113" t="s">
        <v>9467</v>
      </c>
      <c r="MOJ14" s="113" t="s">
        <v>9468</v>
      </c>
      <c r="MOK14" s="113" t="s">
        <v>9469</v>
      </c>
      <c r="MOL14" s="113" t="s">
        <v>9470</v>
      </c>
      <c r="MOM14" s="113" t="s">
        <v>9471</v>
      </c>
      <c r="MON14" s="113" t="s">
        <v>9472</v>
      </c>
      <c r="MOO14" s="113" t="s">
        <v>9473</v>
      </c>
      <c r="MOP14" s="113" t="s">
        <v>9474</v>
      </c>
      <c r="MOQ14" s="113" t="s">
        <v>9475</v>
      </c>
      <c r="MOR14" s="113" t="s">
        <v>9476</v>
      </c>
      <c r="MOS14" s="113" t="s">
        <v>9477</v>
      </c>
      <c r="MOT14" s="113" t="s">
        <v>9478</v>
      </c>
      <c r="MOU14" s="113" t="s">
        <v>9479</v>
      </c>
      <c r="MOV14" s="113" t="s">
        <v>9480</v>
      </c>
      <c r="MOW14" s="113" t="s">
        <v>9481</v>
      </c>
      <c r="MOX14" s="113" t="s">
        <v>9482</v>
      </c>
      <c r="MOY14" s="113" t="s">
        <v>9483</v>
      </c>
      <c r="MOZ14" s="113" t="s">
        <v>9484</v>
      </c>
      <c r="MPA14" s="113" t="s">
        <v>9485</v>
      </c>
      <c r="MPB14" s="113" t="s">
        <v>9486</v>
      </c>
      <c r="MPC14" s="113" t="s">
        <v>9487</v>
      </c>
      <c r="MPD14" s="113" t="s">
        <v>9488</v>
      </c>
      <c r="MPE14" s="113" t="s">
        <v>9489</v>
      </c>
      <c r="MPF14" s="113" t="s">
        <v>9490</v>
      </c>
      <c r="MPG14" s="113" t="s">
        <v>9491</v>
      </c>
      <c r="MPH14" s="113" t="s">
        <v>9492</v>
      </c>
      <c r="MPI14" s="113" t="s">
        <v>9493</v>
      </c>
      <c r="MPJ14" s="113" t="s">
        <v>9494</v>
      </c>
      <c r="MPK14" s="113" t="s">
        <v>9495</v>
      </c>
      <c r="MPL14" s="113" t="s">
        <v>9496</v>
      </c>
      <c r="MPM14" s="113" t="s">
        <v>9497</v>
      </c>
      <c r="MPN14" s="113" t="s">
        <v>9498</v>
      </c>
      <c r="MPO14" s="113" t="s">
        <v>9499</v>
      </c>
      <c r="MPP14" s="113" t="s">
        <v>9500</v>
      </c>
      <c r="MPQ14" s="113" t="s">
        <v>9501</v>
      </c>
      <c r="MPR14" s="113" t="s">
        <v>9502</v>
      </c>
      <c r="MPS14" s="113" t="s">
        <v>9503</v>
      </c>
      <c r="MPT14" s="113" t="s">
        <v>9504</v>
      </c>
      <c r="MPU14" s="113" t="s">
        <v>9505</v>
      </c>
      <c r="MPV14" s="113" t="s">
        <v>9506</v>
      </c>
      <c r="MPW14" s="113" t="s">
        <v>9507</v>
      </c>
      <c r="MPX14" s="113" t="s">
        <v>9508</v>
      </c>
      <c r="MPY14" s="113" t="s">
        <v>9509</v>
      </c>
      <c r="MPZ14" s="113" t="s">
        <v>9510</v>
      </c>
      <c r="MQA14" s="113" t="s">
        <v>9511</v>
      </c>
      <c r="MQB14" s="113" t="s">
        <v>9512</v>
      </c>
      <c r="MQC14" s="113" t="s">
        <v>9513</v>
      </c>
      <c r="MQD14" s="113" t="s">
        <v>9514</v>
      </c>
      <c r="MQE14" s="113" t="s">
        <v>9515</v>
      </c>
      <c r="MQF14" s="113" t="s">
        <v>9516</v>
      </c>
      <c r="MQG14" s="113" t="s">
        <v>9517</v>
      </c>
      <c r="MQH14" s="113" t="s">
        <v>9518</v>
      </c>
      <c r="MQI14" s="113" t="s">
        <v>9519</v>
      </c>
      <c r="MQJ14" s="113" t="s">
        <v>9520</v>
      </c>
      <c r="MQK14" s="113" t="s">
        <v>9521</v>
      </c>
      <c r="MQL14" s="113" t="s">
        <v>9522</v>
      </c>
      <c r="MQM14" s="113" t="s">
        <v>9523</v>
      </c>
      <c r="MQN14" s="113" t="s">
        <v>9524</v>
      </c>
      <c r="MQO14" s="113" t="s">
        <v>9525</v>
      </c>
      <c r="MQP14" s="113" t="s">
        <v>9526</v>
      </c>
      <c r="MQQ14" s="113" t="s">
        <v>9527</v>
      </c>
      <c r="MQR14" s="113" t="s">
        <v>9528</v>
      </c>
      <c r="MQS14" s="113" t="s">
        <v>9529</v>
      </c>
      <c r="MQT14" s="113" t="s">
        <v>9530</v>
      </c>
      <c r="MQU14" s="113" t="s">
        <v>9531</v>
      </c>
      <c r="MQV14" s="113" t="s">
        <v>9532</v>
      </c>
      <c r="MQW14" s="113" t="s">
        <v>9533</v>
      </c>
      <c r="MQX14" s="113" t="s">
        <v>9534</v>
      </c>
      <c r="MQY14" s="113" t="s">
        <v>9535</v>
      </c>
      <c r="MQZ14" s="113" t="s">
        <v>9536</v>
      </c>
      <c r="MRA14" s="113" t="s">
        <v>9537</v>
      </c>
      <c r="MRB14" s="113" t="s">
        <v>9538</v>
      </c>
      <c r="MRC14" s="113" t="s">
        <v>9539</v>
      </c>
      <c r="MRD14" s="113" t="s">
        <v>9540</v>
      </c>
      <c r="MRE14" s="113" t="s">
        <v>9541</v>
      </c>
      <c r="MRF14" s="113" t="s">
        <v>9542</v>
      </c>
      <c r="MRG14" s="113" t="s">
        <v>9543</v>
      </c>
      <c r="MRH14" s="113" t="s">
        <v>9544</v>
      </c>
      <c r="MRI14" s="113" t="s">
        <v>9545</v>
      </c>
      <c r="MRJ14" s="113" t="s">
        <v>9546</v>
      </c>
      <c r="MRK14" s="113" t="s">
        <v>9547</v>
      </c>
      <c r="MRL14" s="113" t="s">
        <v>9548</v>
      </c>
      <c r="MRM14" s="113" t="s">
        <v>9549</v>
      </c>
      <c r="MRN14" s="113" t="s">
        <v>9550</v>
      </c>
      <c r="MRO14" s="113" t="s">
        <v>9551</v>
      </c>
      <c r="MRP14" s="113" t="s">
        <v>9552</v>
      </c>
      <c r="MRQ14" s="113" t="s">
        <v>9553</v>
      </c>
      <c r="MRR14" s="113" t="s">
        <v>9554</v>
      </c>
      <c r="MRS14" s="113" t="s">
        <v>9555</v>
      </c>
      <c r="MRT14" s="113" t="s">
        <v>9556</v>
      </c>
      <c r="MRU14" s="113" t="s">
        <v>9557</v>
      </c>
      <c r="MRV14" s="113" t="s">
        <v>9558</v>
      </c>
      <c r="MRW14" s="113" t="s">
        <v>9559</v>
      </c>
      <c r="MRX14" s="113" t="s">
        <v>9560</v>
      </c>
      <c r="MRY14" s="113" t="s">
        <v>9561</v>
      </c>
      <c r="MRZ14" s="113" t="s">
        <v>9562</v>
      </c>
      <c r="MSA14" s="113" t="s">
        <v>9563</v>
      </c>
      <c r="MSB14" s="113" t="s">
        <v>9564</v>
      </c>
      <c r="MSC14" s="113" t="s">
        <v>9565</v>
      </c>
      <c r="MSD14" s="113" t="s">
        <v>9566</v>
      </c>
      <c r="MSE14" s="113" t="s">
        <v>9567</v>
      </c>
      <c r="MSF14" s="113" t="s">
        <v>9568</v>
      </c>
      <c r="MSG14" s="113" t="s">
        <v>9569</v>
      </c>
      <c r="MSH14" s="113" t="s">
        <v>9570</v>
      </c>
      <c r="MSI14" s="113" t="s">
        <v>9571</v>
      </c>
      <c r="MSJ14" s="113" t="s">
        <v>9572</v>
      </c>
      <c r="MSK14" s="113" t="s">
        <v>9573</v>
      </c>
      <c r="MSL14" s="113" t="s">
        <v>9574</v>
      </c>
      <c r="MSM14" s="113" t="s">
        <v>9575</v>
      </c>
      <c r="MSN14" s="113" t="s">
        <v>9576</v>
      </c>
      <c r="MSO14" s="113" t="s">
        <v>9577</v>
      </c>
      <c r="MSP14" s="113" t="s">
        <v>9578</v>
      </c>
      <c r="MSQ14" s="113" t="s">
        <v>9579</v>
      </c>
      <c r="MSR14" s="113" t="s">
        <v>9580</v>
      </c>
      <c r="MSS14" s="113" t="s">
        <v>9581</v>
      </c>
      <c r="MST14" s="113" t="s">
        <v>9582</v>
      </c>
      <c r="MSU14" s="113" t="s">
        <v>9583</v>
      </c>
      <c r="MSV14" s="113" t="s">
        <v>9584</v>
      </c>
      <c r="MSW14" s="113" t="s">
        <v>9585</v>
      </c>
      <c r="MSX14" s="113" t="s">
        <v>9586</v>
      </c>
      <c r="MSY14" s="113" t="s">
        <v>9587</v>
      </c>
      <c r="MSZ14" s="113" t="s">
        <v>9588</v>
      </c>
      <c r="MTA14" s="113" t="s">
        <v>9589</v>
      </c>
      <c r="MTB14" s="113" t="s">
        <v>9590</v>
      </c>
      <c r="MTC14" s="113" t="s">
        <v>9591</v>
      </c>
      <c r="MTD14" s="113" t="s">
        <v>9592</v>
      </c>
      <c r="MTE14" s="113" t="s">
        <v>9593</v>
      </c>
      <c r="MTF14" s="113" t="s">
        <v>9594</v>
      </c>
      <c r="MTG14" s="113" t="s">
        <v>9595</v>
      </c>
      <c r="MTH14" s="113" t="s">
        <v>9596</v>
      </c>
      <c r="MTI14" s="113" t="s">
        <v>9597</v>
      </c>
      <c r="MTJ14" s="113" t="s">
        <v>9598</v>
      </c>
      <c r="MTK14" s="113" t="s">
        <v>9599</v>
      </c>
      <c r="MTL14" s="113" t="s">
        <v>9600</v>
      </c>
      <c r="MTM14" s="113" t="s">
        <v>9601</v>
      </c>
      <c r="MTN14" s="113" t="s">
        <v>9602</v>
      </c>
      <c r="MTO14" s="113" t="s">
        <v>9603</v>
      </c>
      <c r="MTP14" s="113" t="s">
        <v>9604</v>
      </c>
      <c r="MTQ14" s="113" t="s">
        <v>9605</v>
      </c>
      <c r="MTR14" s="113" t="s">
        <v>9606</v>
      </c>
      <c r="MTS14" s="113" t="s">
        <v>9607</v>
      </c>
      <c r="MTT14" s="113" t="s">
        <v>9608</v>
      </c>
      <c r="MTU14" s="113" t="s">
        <v>9609</v>
      </c>
      <c r="MTV14" s="113" t="s">
        <v>9610</v>
      </c>
      <c r="MTW14" s="113" t="s">
        <v>9611</v>
      </c>
      <c r="MTX14" s="113" t="s">
        <v>9612</v>
      </c>
      <c r="MTY14" s="113" t="s">
        <v>9613</v>
      </c>
      <c r="MTZ14" s="113" t="s">
        <v>9614</v>
      </c>
      <c r="MUA14" s="113" t="s">
        <v>9615</v>
      </c>
      <c r="MUB14" s="113" t="s">
        <v>9616</v>
      </c>
      <c r="MUC14" s="113" t="s">
        <v>9617</v>
      </c>
      <c r="MUD14" s="113" t="s">
        <v>9618</v>
      </c>
      <c r="MUE14" s="113" t="s">
        <v>9619</v>
      </c>
      <c r="MUF14" s="113" t="s">
        <v>9620</v>
      </c>
      <c r="MUG14" s="113" t="s">
        <v>9621</v>
      </c>
      <c r="MUH14" s="113" t="s">
        <v>9622</v>
      </c>
      <c r="MUI14" s="113" t="s">
        <v>9623</v>
      </c>
      <c r="MUJ14" s="113" t="s">
        <v>9624</v>
      </c>
      <c r="MUK14" s="113" t="s">
        <v>9625</v>
      </c>
      <c r="MUL14" s="113" t="s">
        <v>9626</v>
      </c>
      <c r="MUM14" s="113" t="s">
        <v>9627</v>
      </c>
      <c r="MUN14" s="113" t="s">
        <v>9628</v>
      </c>
      <c r="MUO14" s="113" t="s">
        <v>9629</v>
      </c>
      <c r="MUP14" s="113" t="s">
        <v>9630</v>
      </c>
      <c r="MUQ14" s="113" t="s">
        <v>9631</v>
      </c>
      <c r="MUR14" s="113" t="s">
        <v>9632</v>
      </c>
      <c r="MUS14" s="113" t="s">
        <v>9633</v>
      </c>
      <c r="MUT14" s="113" t="s">
        <v>9634</v>
      </c>
      <c r="MUU14" s="113" t="s">
        <v>9635</v>
      </c>
      <c r="MUV14" s="113" t="s">
        <v>9636</v>
      </c>
      <c r="MUW14" s="113" t="s">
        <v>9637</v>
      </c>
      <c r="MUX14" s="113" t="s">
        <v>9638</v>
      </c>
      <c r="MUY14" s="113" t="s">
        <v>9639</v>
      </c>
      <c r="MUZ14" s="113" t="s">
        <v>9640</v>
      </c>
      <c r="MVA14" s="113" t="s">
        <v>9641</v>
      </c>
      <c r="MVB14" s="113" t="s">
        <v>9642</v>
      </c>
      <c r="MVC14" s="113" t="s">
        <v>9643</v>
      </c>
      <c r="MVD14" s="113" t="s">
        <v>9644</v>
      </c>
      <c r="MVE14" s="113" t="s">
        <v>9645</v>
      </c>
      <c r="MVF14" s="113" t="s">
        <v>9646</v>
      </c>
      <c r="MVG14" s="113" t="s">
        <v>9647</v>
      </c>
      <c r="MVH14" s="113" t="s">
        <v>9648</v>
      </c>
      <c r="MVI14" s="113" t="s">
        <v>9649</v>
      </c>
      <c r="MVJ14" s="113" t="s">
        <v>9650</v>
      </c>
      <c r="MVK14" s="113" t="s">
        <v>9651</v>
      </c>
      <c r="MVL14" s="113" t="s">
        <v>9652</v>
      </c>
      <c r="MVM14" s="113" t="s">
        <v>9653</v>
      </c>
      <c r="MVN14" s="113" t="s">
        <v>9654</v>
      </c>
      <c r="MVO14" s="113" t="s">
        <v>9655</v>
      </c>
      <c r="MVP14" s="113" t="s">
        <v>9656</v>
      </c>
      <c r="MVQ14" s="113" t="s">
        <v>9657</v>
      </c>
      <c r="MVR14" s="113" t="s">
        <v>9658</v>
      </c>
      <c r="MVS14" s="113" t="s">
        <v>9659</v>
      </c>
      <c r="MVT14" s="113" t="s">
        <v>9660</v>
      </c>
      <c r="MVU14" s="113" t="s">
        <v>9661</v>
      </c>
      <c r="MVV14" s="113" t="s">
        <v>9662</v>
      </c>
      <c r="MVW14" s="113" t="s">
        <v>9663</v>
      </c>
      <c r="MVX14" s="113" t="s">
        <v>9664</v>
      </c>
      <c r="MVY14" s="113" t="s">
        <v>9665</v>
      </c>
      <c r="MVZ14" s="113" t="s">
        <v>9666</v>
      </c>
      <c r="MWA14" s="113" t="s">
        <v>9667</v>
      </c>
      <c r="MWB14" s="113" t="s">
        <v>9668</v>
      </c>
      <c r="MWC14" s="113" t="s">
        <v>9669</v>
      </c>
      <c r="MWD14" s="113" t="s">
        <v>9670</v>
      </c>
      <c r="MWE14" s="113" t="s">
        <v>9671</v>
      </c>
      <c r="MWF14" s="113" t="s">
        <v>9672</v>
      </c>
      <c r="MWG14" s="113" t="s">
        <v>9673</v>
      </c>
      <c r="MWH14" s="113" t="s">
        <v>9674</v>
      </c>
      <c r="MWI14" s="113" t="s">
        <v>9675</v>
      </c>
      <c r="MWJ14" s="113" t="s">
        <v>9676</v>
      </c>
      <c r="MWK14" s="113" t="s">
        <v>9677</v>
      </c>
      <c r="MWL14" s="113" t="s">
        <v>9678</v>
      </c>
      <c r="MWM14" s="113" t="s">
        <v>9679</v>
      </c>
      <c r="MWN14" s="113" t="s">
        <v>9680</v>
      </c>
      <c r="MWO14" s="113" t="s">
        <v>9681</v>
      </c>
      <c r="MWP14" s="113" t="s">
        <v>9682</v>
      </c>
      <c r="MWQ14" s="113" t="s">
        <v>9683</v>
      </c>
      <c r="MWR14" s="113" t="s">
        <v>9684</v>
      </c>
      <c r="MWS14" s="113" t="s">
        <v>9685</v>
      </c>
      <c r="MWT14" s="113" t="s">
        <v>9686</v>
      </c>
      <c r="MWU14" s="113" t="s">
        <v>9687</v>
      </c>
      <c r="MWV14" s="113" t="s">
        <v>9688</v>
      </c>
      <c r="MWW14" s="113" t="s">
        <v>9689</v>
      </c>
      <c r="MWX14" s="113" t="s">
        <v>9690</v>
      </c>
      <c r="MWY14" s="113" t="s">
        <v>9691</v>
      </c>
      <c r="MWZ14" s="113" t="s">
        <v>9692</v>
      </c>
      <c r="MXA14" s="113" t="s">
        <v>9693</v>
      </c>
      <c r="MXB14" s="113" t="s">
        <v>9694</v>
      </c>
      <c r="MXC14" s="113" t="s">
        <v>9695</v>
      </c>
      <c r="MXD14" s="113" t="s">
        <v>9696</v>
      </c>
      <c r="MXE14" s="113" t="s">
        <v>9697</v>
      </c>
      <c r="MXF14" s="113" t="s">
        <v>9698</v>
      </c>
      <c r="MXG14" s="113" t="s">
        <v>9699</v>
      </c>
      <c r="MXH14" s="113" t="s">
        <v>9700</v>
      </c>
      <c r="MXI14" s="113" t="s">
        <v>9701</v>
      </c>
      <c r="MXJ14" s="113" t="s">
        <v>9702</v>
      </c>
      <c r="MXK14" s="113" t="s">
        <v>9703</v>
      </c>
      <c r="MXL14" s="113" t="s">
        <v>9704</v>
      </c>
      <c r="MXM14" s="113" t="s">
        <v>9705</v>
      </c>
      <c r="MXN14" s="113" t="s">
        <v>9706</v>
      </c>
      <c r="MXO14" s="113" t="s">
        <v>9707</v>
      </c>
      <c r="MXP14" s="113" t="s">
        <v>9708</v>
      </c>
      <c r="MXQ14" s="113" t="s">
        <v>9709</v>
      </c>
      <c r="MXR14" s="113" t="s">
        <v>9710</v>
      </c>
      <c r="MXS14" s="113" t="s">
        <v>9711</v>
      </c>
      <c r="MXT14" s="113" t="s">
        <v>9712</v>
      </c>
      <c r="MXU14" s="113" t="s">
        <v>9713</v>
      </c>
      <c r="MXV14" s="113" t="s">
        <v>9714</v>
      </c>
      <c r="MXW14" s="113" t="s">
        <v>9715</v>
      </c>
      <c r="MXX14" s="113" t="s">
        <v>9716</v>
      </c>
      <c r="MXY14" s="113" t="s">
        <v>9717</v>
      </c>
      <c r="MXZ14" s="113" t="s">
        <v>9718</v>
      </c>
      <c r="MYA14" s="113" t="s">
        <v>9719</v>
      </c>
      <c r="MYB14" s="113" t="s">
        <v>9720</v>
      </c>
      <c r="MYC14" s="113" t="s">
        <v>9721</v>
      </c>
      <c r="MYD14" s="113" t="s">
        <v>9722</v>
      </c>
      <c r="MYE14" s="113" t="s">
        <v>9723</v>
      </c>
      <c r="MYF14" s="113" t="s">
        <v>9724</v>
      </c>
      <c r="MYG14" s="113" t="s">
        <v>9725</v>
      </c>
      <c r="MYH14" s="113" t="s">
        <v>9726</v>
      </c>
      <c r="MYI14" s="113" t="s">
        <v>9727</v>
      </c>
      <c r="MYJ14" s="113" t="s">
        <v>9728</v>
      </c>
      <c r="MYK14" s="113" t="s">
        <v>9729</v>
      </c>
      <c r="MYL14" s="113" t="s">
        <v>9730</v>
      </c>
      <c r="MYM14" s="113" t="s">
        <v>9731</v>
      </c>
      <c r="MYN14" s="113" t="s">
        <v>9732</v>
      </c>
      <c r="MYO14" s="113" t="s">
        <v>9733</v>
      </c>
      <c r="MYP14" s="113" t="s">
        <v>9734</v>
      </c>
      <c r="MYQ14" s="113" t="s">
        <v>9735</v>
      </c>
      <c r="MYR14" s="113" t="s">
        <v>9736</v>
      </c>
      <c r="MYS14" s="113" t="s">
        <v>9737</v>
      </c>
      <c r="MYT14" s="113" t="s">
        <v>9738</v>
      </c>
      <c r="MYU14" s="113" t="s">
        <v>9739</v>
      </c>
      <c r="MYV14" s="113" t="s">
        <v>9740</v>
      </c>
      <c r="MYW14" s="113" t="s">
        <v>9741</v>
      </c>
      <c r="MYX14" s="113" t="s">
        <v>9742</v>
      </c>
      <c r="MYY14" s="113" t="s">
        <v>9743</v>
      </c>
      <c r="MYZ14" s="113" t="s">
        <v>9744</v>
      </c>
      <c r="MZA14" s="113" t="s">
        <v>9745</v>
      </c>
      <c r="MZB14" s="113" t="s">
        <v>9746</v>
      </c>
      <c r="MZC14" s="113" t="s">
        <v>9747</v>
      </c>
      <c r="MZD14" s="113" t="s">
        <v>9748</v>
      </c>
      <c r="MZE14" s="113" t="s">
        <v>9749</v>
      </c>
      <c r="MZF14" s="113" t="s">
        <v>9750</v>
      </c>
      <c r="MZG14" s="113" t="s">
        <v>9751</v>
      </c>
      <c r="MZH14" s="113" t="s">
        <v>9752</v>
      </c>
      <c r="MZI14" s="113" t="s">
        <v>9753</v>
      </c>
      <c r="MZJ14" s="113" t="s">
        <v>9754</v>
      </c>
      <c r="MZK14" s="113" t="s">
        <v>9755</v>
      </c>
      <c r="MZL14" s="113" t="s">
        <v>9756</v>
      </c>
      <c r="MZM14" s="113" t="s">
        <v>9757</v>
      </c>
      <c r="MZN14" s="113" t="s">
        <v>9758</v>
      </c>
      <c r="MZO14" s="113" t="s">
        <v>9759</v>
      </c>
      <c r="MZP14" s="113" t="s">
        <v>9760</v>
      </c>
      <c r="MZQ14" s="113" t="s">
        <v>9761</v>
      </c>
      <c r="MZR14" s="113" t="s">
        <v>9762</v>
      </c>
      <c r="MZS14" s="113" t="s">
        <v>9763</v>
      </c>
      <c r="MZT14" s="113" t="s">
        <v>9764</v>
      </c>
      <c r="MZU14" s="113" t="s">
        <v>9765</v>
      </c>
      <c r="MZV14" s="113" t="s">
        <v>9766</v>
      </c>
      <c r="MZW14" s="113" t="s">
        <v>9767</v>
      </c>
      <c r="MZX14" s="113" t="s">
        <v>9768</v>
      </c>
      <c r="MZY14" s="113" t="s">
        <v>9769</v>
      </c>
      <c r="MZZ14" s="113" t="s">
        <v>9770</v>
      </c>
      <c r="NAA14" s="113" t="s">
        <v>9771</v>
      </c>
      <c r="NAB14" s="113" t="s">
        <v>9772</v>
      </c>
      <c r="NAC14" s="113" t="s">
        <v>9773</v>
      </c>
      <c r="NAD14" s="113" t="s">
        <v>9774</v>
      </c>
      <c r="NAE14" s="113" t="s">
        <v>9775</v>
      </c>
      <c r="NAF14" s="113" t="s">
        <v>9776</v>
      </c>
      <c r="NAG14" s="113" t="s">
        <v>9777</v>
      </c>
      <c r="NAH14" s="113" t="s">
        <v>9778</v>
      </c>
      <c r="NAI14" s="113" t="s">
        <v>9779</v>
      </c>
      <c r="NAJ14" s="113" t="s">
        <v>9780</v>
      </c>
      <c r="NAK14" s="113" t="s">
        <v>9781</v>
      </c>
      <c r="NAL14" s="113" t="s">
        <v>9782</v>
      </c>
      <c r="NAM14" s="113" t="s">
        <v>9783</v>
      </c>
      <c r="NAN14" s="113" t="s">
        <v>9784</v>
      </c>
      <c r="NAO14" s="113" t="s">
        <v>9785</v>
      </c>
      <c r="NAP14" s="113" t="s">
        <v>9786</v>
      </c>
      <c r="NAQ14" s="113" t="s">
        <v>9787</v>
      </c>
      <c r="NAR14" s="113" t="s">
        <v>9788</v>
      </c>
      <c r="NAS14" s="113" t="s">
        <v>9789</v>
      </c>
      <c r="NAT14" s="113" t="s">
        <v>9790</v>
      </c>
      <c r="NAU14" s="113" t="s">
        <v>9791</v>
      </c>
      <c r="NAV14" s="113" t="s">
        <v>9792</v>
      </c>
      <c r="NAW14" s="113" t="s">
        <v>9793</v>
      </c>
      <c r="NAX14" s="113" t="s">
        <v>9794</v>
      </c>
      <c r="NAY14" s="113" t="s">
        <v>9795</v>
      </c>
      <c r="NAZ14" s="113" t="s">
        <v>9796</v>
      </c>
      <c r="NBA14" s="113" t="s">
        <v>9797</v>
      </c>
      <c r="NBB14" s="113" t="s">
        <v>9798</v>
      </c>
      <c r="NBC14" s="113" t="s">
        <v>9799</v>
      </c>
      <c r="NBD14" s="113" t="s">
        <v>9800</v>
      </c>
      <c r="NBE14" s="113" t="s">
        <v>9801</v>
      </c>
      <c r="NBF14" s="113" t="s">
        <v>9802</v>
      </c>
      <c r="NBG14" s="113" t="s">
        <v>9803</v>
      </c>
      <c r="NBH14" s="113" t="s">
        <v>9804</v>
      </c>
      <c r="NBI14" s="113" t="s">
        <v>9805</v>
      </c>
      <c r="NBJ14" s="113" t="s">
        <v>9806</v>
      </c>
      <c r="NBK14" s="113" t="s">
        <v>9807</v>
      </c>
      <c r="NBL14" s="113" t="s">
        <v>9808</v>
      </c>
      <c r="NBM14" s="113" t="s">
        <v>9809</v>
      </c>
      <c r="NBN14" s="113" t="s">
        <v>9810</v>
      </c>
      <c r="NBO14" s="113" t="s">
        <v>9811</v>
      </c>
      <c r="NBP14" s="113" t="s">
        <v>9812</v>
      </c>
      <c r="NBQ14" s="113" t="s">
        <v>9813</v>
      </c>
      <c r="NBR14" s="113" t="s">
        <v>9814</v>
      </c>
      <c r="NBS14" s="113" t="s">
        <v>9815</v>
      </c>
      <c r="NBT14" s="113" t="s">
        <v>9816</v>
      </c>
      <c r="NBU14" s="113" t="s">
        <v>9817</v>
      </c>
      <c r="NBV14" s="113" t="s">
        <v>9818</v>
      </c>
      <c r="NBW14" s="113" t="s">
        <v>9819</v>
      </c>
      <c r="NBX14" s="113" t="s">
        <v>9820</v>
      </c>
      <c r="NBY14" s="113" t="s">
        <v>9821</v>
      </c>
      <c r="NBZ14" s="113" t="s">
        <v>9822</v>
      </c>
      <c r="NCA14" s="113" t="s">
        <v>9823</v>
      </c>
      <c r="NCB14" s="113" t="s">
        <v>9824</v>
      </c>
      <c r="NCC14" s="113" t="s">
        <v>9825</v>
      </c>
      <c r="NCD14" s="113" t="s">
        <v>9826</v>
      </c>
      <c r="NCE14" s="113" t="s">
        <v>9827</v>
      </c>
      <c r="NCF14" s="113" t="s">
        <v>9828</v>
      </c>
      <c r="NCG14" s="113" t="s">
        <v>9829</v>
      </c>
      <c r="NCH14" s="113" t="s">
        <v>9830</v>
      </c>
      <c r="NCI14" s="113" t="s">
        <v>9831</v>
      </c>
      <c r="NCJ14" s="113" t="s">
        <v>9832</v>
      </c>
      <c r="NCK14" s="113" t="s">
        <v>9833</v>
      </c>
      <c r="NCL14" s="113" t="s">
        <v>9834</v>
      </c>
      <c r="NCM14" s="113" t="s">
        <v>9835</v>
      </c>
      <c r="NCN14" s="113" t="s">
        <v>9836</v>
      </c>
      <c r="NCO14" s="113" t="s">
        <v>9837</v>
      </c>
      <c r="NCP14" s="113" t="s">
        <v>9838</v>
      </c>
      <c r="NCQ14" s="113" t="s">
        <v>9839</v>
      </c>
      <c r="NCR14" s="113" t="s">
        <v>9840</v>
      </c>
      <c r="NCS14" s="113" t="s">
        <v>9841</v>
      </c>
      <c r="NCT14" s="113" t="s">
        <v>9842</v>
      </c>
      <c r="NCU14" s="113" t="s">
        <v>9843</v>
      </c>
      <c r="NCV14" s="113" t="s">
        <v>9844</v>
      </c>
      <c r="NCW14" s="113" t="s">
        <v>9845</v>
      </c>
      <c r="NCX14" s="113" t="s">
        <v>9846</v>
      </c>
      <c r="NCY14" s="113" t="s">
        <v>9847</v>
      </c>
      <c r="NCZ14" s="113" t="s">
        <v>9848</v>
      </c>
      <c r="NDA14" s="113" t="s">
        <v>9849</v>
      </c>
      <c r="NDB14" s="113" t="s">
        <v>9850</v>
      </c>
      <c r="NDC14" s="113" t="s">
        <v>9851</v>
      </c>
      <c r="NDD14" s="113" t="s">
        <v>9852</v>
      </c>
      <c r="NDE14" s="113" t="s">
        <v>9853</v>
      </c>
      <c r="NDF14" s="113" t="s">
        <v>9854</v>
      </c>
      <c r="NDG14" s="113" t="s">
        <v>9855</v>
      </c>
      <c r="NDH14" s="113" t="s">
        <v>9856</v>
      </c>
      <c r="NDI14" s="113" t="s">
        <v>9857</v>
      </c>
      <c r="NDJ14" s="113" t="s">
        <v>9858</v>
      </c>
      <c r="NDK14" s="113" t="s">
        <v>9859</v>
      </c>
      <c r="NDL14" s="113" t="s">
        <v>9860</v>
      </c>
      <c r="NDM14" s="113" t="s">
        <v>9861</v>
      </c>
      <c r="NDN14" s="113" t="s">
        <v>9862</v>
      </c>
      <c r="NDO14" s="113" t="s">
        <v>9863</v>
      </c>
      <c r="NDP14" s="113" t="s">
        <v>9864</v>
      </c>
      <c r="NDQ14" s="113" t="s">
        <v>9865</v>
      </c>
      <c r="NDR14" s="113" t="s">
        <v>9866</v>
      </c>
      <c r="NDS14" s="113" t="s">
        <v>9867</v>
      </c>
      <c r="NDT14" s="113" t="s">
        <v>9868</v>
      </c>
      <c r="NDU14" s="113" t="s">
        <v>9869</v>
      </c>
      <c r="NDV14" s="113" t="s">
        <v>9870</v>
      </c>
      <c r="NDW14" s="113" t="s">
        <v>9871</v>
      </c>
      <c r="NDX14" s="113" t="s">
        <v>9872</v>
      </c>
      <c r="NDY14" s="113" t="s">
        <v>9873</v>
      </c>
      <c r="NDZ14" s="113" t="s">
        <v>9874</v>
      </c>
      <c r="NEA14" s="113" t="s">
        <v>9875</v>
      </c>
      <c r="NEB14" s="113" t="s">
        <v>9876</v>
      </c>
      <c r="NEC14" s="113" t="s">
        <v>9877</v>
      </c>
      <c r="NED14" s="113" t="s">
        <v>9878</v>
      </c>
      <c r="NEE14" s="113" t="s">
        <v>9879</v>
      </c>
      <c r="NEF14" s="113" t="s">
        <v>9880</v>
      </c>
      <c r="NEG14" s="113" t="s">
        <v>9881</v>
      </c>
      <c r="NEH14" s="113" t="s">
        <v>9882</v>
      </c>
      <c r="NEI14" s="113" t="s">
        <v>9883</v>
      </c>
      <c r="NEJ14" s="113" t="s">
        <v>9884</v>
      </c>
      <c r="NEK14" s="113" t="s">
        <v>9885</v>
      </c>
      <c r="NEL14" s="113" t="s">
        <v>9886</v>
      </c>
      <c r="NEM14" s="113" t="s">
        <v>9887</v>
      </c>
      <c r="NEN14" s="113" t="s">
        <v>9888</v>
      </c>
      <c r="NEO14" s="113" t="s">
        <v>9889</v>
      </c>
      <c r="NEP14" s="113" t="s">
        <v>9890</v>
      </c>
      <c r="NEQ14" s="113" t="s">
        <v>9891</v>
      </c>
      <c r="NER14" s="113" t="s">
        <v>9892</v>
      </c>
      <c r="NES14" s="113" t="s">
        <v>9893</v>
      </c>
      <c r="NET14" s="113" t="s">
        <v>9894</v>
      </c>
      <c r="NEU14" s="113" t="s">
        <v>9895</v>
      </c>
      <c r="NEV14" s="113" t="s">
        <v>9896</v>
      </c>
      <c r="NEW14" s="113" t="s">
        <v>9897</v>
      </c>
      <c r="NEX14" s="113" t="s">
        <v>9898</v>
      </c>
      <c r="NEY14" s="113" t="s">
        <v>9899</v>
      </c>
      <c r="NEZ14" s="113" t="s">
        <v>9900</v>
      </c>
      <c r="NFA14" s="113" t="s">
        <v>9901</v>
      </c>
      <c r="NFB14" s="113" t="s">
        <v>9902</v>
      </c>
      <c r="NFC14" s="113" t="s">
        <v>9903</v>
      </c>
      <c r="NFD14" s="113" t="s">
        <v>9904</v>
      </c>
      <c r="NFE14" s="113" t="s">
        <v>9905</v>
      </c>
      <c r="NFF14" s="113" t="s">
        <v>9906</v>
      </c>
      <c r="NFG14" s="113" t="s">
        <v>9907</v>
      </c>
      <c r="NFH14" s="113" t="s">
        <v>9908</v>
      </c>
      <c r="NFI14" s="113" t="s">
        <v>9909</v>
      </c>
      <c r="NFJ14" s="113" t="s">
        <v>9910</v>
      </c>
      <c r="NFK14" s="113" t="s">
        <v>9911</v>
      </c>
      <c r="NFL14" s="113" t="s">
        <v>9912</v>
      </c>
      <c r="NFM14" s="113" t="s">
        <v>9913</v>
      </c>
      <c r="NFN14" s="113" t="s">
        <v>9914</v>
      </c>
      <c r="NFO14" s="113" t="s">
        <v>9915</v>
      </c>
      <c r="NFP14" s="113" t="s">
        <v>9916</v>
      </c>
      <c r="NFQ14" s="113" t="s">
        <v>9917</v>
      </c>
      <c r="NFR14" s="113" t="s">
        <v>9918</v>
      </c>
      <c r="NFS14" s="113" t="s">
        <v>9919</v>
      </c>
      <c r="NFT14" s="113" t="s">
        <v>9920</v>
      </c>
      <c r="NFU14" s="113" t="s">
        <v>9921</v>
      </c>
      <c r="NFV14" s="113" t="s">
        <v>9922</v>
      </c>
      <c r="NFW14" s="113" t="s">
        <v>9923</v>
      </c>
      <c r="NFX14" s="113" t="s">
        <v>9924</v>
      </c>
      <c r="NFY14" s="113" t="s">
        <v>9925</v>
      </c>
      <c r="NFZ14" s="113" t="s">
        <v>9926</v>
      </c>
      <c r="NGA14" s="113" t="s">
        <v>9927</v>
      </c>
      <c r="NGB14" s="113" t="s">
        <v>9928</v>
      </c>
      <c r="NGC14" s="113" t="s">
        <v>9929</v>
      </c>
      <c r="NGD14" s="113" t="s">
        <v>9930</v>
      </c>
      <c r="NGE14" s="113" t="s">
        <v>9931</v>
      </c>
      <c r="NGF14" s="113" t="s">
        <v>9932</v>
      </c>
      <c r="NGG14" s="113" t="s">
        <v>9933</v>
      </c>
      <c r="NGH14" s="113" t="s">
        <v>9934</v>
      </c>
      <c r="NGI14" s="113" t="s">
        <v>9935</v>
      </c>
      <c r="NGJ14" s="113" t="s">
        <v>9936</v>
      </c>
      <c r="NGK14" s="113" t="s">
        <v>9937</v>
      </c>
      <c r="NGL14" s="113" t="s">
        <v>9938</v>
      </c>
      <c r="NGM14" s="113" t="s">
        <v>9939</v>
      </c>
      <c r="NGN14" s="113" t="s">
        <v>9940</v>
      </c>
      <c r="NGO14" s="113" t="s">
        <v>9941</v>
      </c>
      <c r="NGP14" s="113" t="s">
        <v>9942</v>
      </c>
      <c r="NGQ14" s="113" t="s">
        <v>9943</v>
      </c>
      <c r="NGR14" s="113" t="s">
        <v>9944</v>
      </c>
      <c r="NGS14" s="113" t="s">
        <v>9945</v>
      </c>
      <c r="NGT14" s="113" t="s">
        <v>9946</v>
      </c>
      <c r="NGU14" s="113" t="s">
        <v>9947</v>
      </c>
      <c r="NGV14" s="113" t="s">
        <v>9948</v>
      </c>
      <c r="NGW14" s="113" t="s">
        <v>9949</v>
      </c>
      <c r="NGX14" s="113" t="s">
        <v>9950</v>
      </c>
      <c r="NGY14" s="113" t="s">
        <v>9951</v>
      </c>
      <c r="NGZ14" s="113" t="s">
        <v>9952</v>
      </c>
      <c r="NHA14" s="113" t="s">
        <v>9953</v>
      </c>
      <c r="NHB14" s="113" t="s">
        <v>9954</v>
      </c>
      <c r="NHC14" s="113" t="s">
        <v>9955</v>
      </c>
      <c r="NHD14" s="113" t="s">
        <v>9956</v>
      </c>
      <c r="NHE14" s="113" t="s">
        <v>9957</v>
      </c>
      <c r="NHF14" s="113" t="s">
        <v>9958</v>
      </c>
      <c r="NHG14" s="113" t="s">
        <v>9959</v>
      </c>
      <c r="NHH14" s="113" t="s">
        <v>9960</v>
      </c>
      <c r="NHI14" s="113" t="s">
        <v>9961</v>
      </c>
      <c r="NHJ14" s="113" t="s">
        <v>9962</v>
      </c>
      <c r="NHK14" s="113" t="s">
        <v>9963</v>
      </c>
      <c r="NHL14" s="113" t="s">
        <v>9964</v>
      </c>
      <c r="NHM14" s="113" t="s">
        <v>9965</v>
      </c>
      <c r="NHN14" s="113" t="s">
        <v>9966</v>
      </c>
      <c r="NHO14" s="113" t="s">
        <v>9967</v>
      </c>
      <c r="NHP14" s="113" t="s">
        <v>9968</v>
      </c>
      <c r="NHQ14" s="113" t="s">
        <v>9969</v>
      </c>
      <c r="NHR14" s="113" t="s">
        <v>9970</v>
      </c>
      <c r="NHS14" s="113" t="s">
        <v>9971</v>
      </c>
      <c r="NHT14" s="113" t="s">
        <v>9972</v>
      </c>
      <c r="NHU14" s="113" t="s">
        <v>9973</v>
      </c>
      <c r="NHV14" s="113" t="s">
        <v>9974</v>
      </c>
      <c r="NHW14" s="113" t="s">
        <v>9975</v>
      </c>
      <c r="NHX14" s="113" t="s">
        <v>9976</v>
      </c>
      <c r="NHY14" s="113" t="s">
        <v>9977</v>
      </c>
      <c r="NHZ14" s="113" t="s">
        <v>9978</v>
      </c>
      <c r="NIA14" s="113" t="s">
        <v>9979</v>
      </c>
      <c r="NIB14" s="113" t="s">
        <v>9980</v>
      </c>
      <c r="NIC14" s="113" t="s">
        <v>9981</v>
      </c>
      <c r="NID14" s="113" t="s">
        <v>9982</v>
      </c>
      <c r="NIE14" s="113" t="s">
        <v>9983</v>
      </c>
      <c r="NIF14" s="113" t="s">
        <v>9984</v>
      </c>
      <c r="NIG14" s="113" t="s">
        <v>9985</v>
      </c>
      <c r="NIH14" s="113" t="s">
        <v>9986</v>
      </c>
      <c r="NII14" s="113" t="s">
        <v>9987</v>
      </c>
      <c r="NIJ14" s="113" t="s">
        <v>9988</v>
      </c>
      <c r="NIK14" s="113" t="s">
        <v>9989</v>
      </c>
      <c r="NIL14" s="113" t="s">
        <v>9990</v>
      </c>
      <c r="NIM14" s="113" t="s">
        <v>9991</v>
      </c>
      <c r="NIN14" s="113" t="s">
        <v>9992</v>
      </c>
      <c r="NIO14" s="113" t="s">
        <v>9993</v>
      </c>
      <c r="NIP14" s="113" t="s">
        <v>9994</v>
      </c>
      <c r="NIQ14" s="113" t="s">
        <v>9995</v>
      </c>
      <c r="NIR14" s="113" t="s">
        <v>9996</v>
      </c>
      <c r="NIS14" s="113" t="s">
        <v>9997</v>
      </c>
      <c r="NIT14" s="113" t="s">
        <v>9998</v>
      </c>
      <c r="NIU14" s="113" t="s">
        <v>9999</v>
      </c>
      <c r="NIV14" s="113" t="s">
        <v>10000</v>
      </c>
      <c r="NIW14" s="113" t="s">
        <v>10001</v>
      </c>
      <c r="NIX14" s="113" t="s">
        <v>10002</v>
      </c>
      <c r="NIY14" s="113" t="s">
        <v>10003</v>
      </c>
      <c r="NIZ14" s="113" t="s">
        <v>10004</v>
      </c>
      <c r="NJA14" s="113" t="s">
        <v>10005</v>
      </c>
      <c r="NJB14" s="113" t="s">
        <v>10006</v>
      </c>
      <c r="NJC14" s="113" t="s">
        <v>10007</v>
      </c>
      <c r="NJD14" s="113" t="s">
        <v>10008</v>
      </c>
      <c r="NJE14" s="113" t="s">
        <v>10009</v>
      </c>
      <c r="NJF14" s="113" t="s">
        <v>10010</v>
      </c>
      <c r="NJG14" s="113" t="s">
        <v>10011</v>
      </c>
      <c r="NJH14" s="113" t="s">
        <v>10012</v>
      </c>
      <c r="NJI14" s="113" t="s">
        <v>10013</v>
      </c>
      <c r="NJJ14" s="113" t="s">
        <v>10014</v>
      </c>
      <c r="NJK14" s="113" t="s">
        <v>10015</v>
      </c>
      <c r="NJL14" s="113" t="s">
        <v>10016</v>
      </c>
      <c r="NJM14" s="113" t="s">
        <v>10017</v>
      </c>
      <c r="NJN14" s="113" t="s">
        <v>10018</v>
      </c>
      <c r="NJO14" s="113" t="s">
        <v>10019</v>
      </c>
      <c r="NJP14" s="113" t="s">
        <v>10020</v>
      </c>
      <c r="NJQ14" s="113" t="s">
        <v>10021</v>
      </c>
      <c r="NJR14" s="113" t="s">
        <v>10022</v>
      </c>
      <c r="NJS14" s="113" t="s">
        <v>10023</v>
      </c>
      <c r="NJT14" s="113" t="s">
        <v>10024</v>
      </c>
      <c r="NJU14" s="113" t="s">
        <v>10025</v>
      </c>
      <c r="NJV14" s="113" t="s">
        <v>10026</v>
      </c>
      <c r="NJW14" s="113" t="s">
        <v>10027</v>
      </c>
      <c r="NJX14" s="113" t="s">
        <v>10028</v>
      </c>
      <c r="NJY14" s="113" t="s">
        <v>10029</v>
      </c>
      <c r="NJZ14" s="113" t="s">
        <v>10030</v>
      </c>
      <c r="NKA14" s="113" t="s">
        <v>10031</v>
      </c>
      <c r="NKB14" s="113" t="s">
        <v>10032</v>
      </c>
      <c r="NKC14" s="113" t="s">
        <v>10033</v>
      </c>
      <c r="NKD14" s="113" t="s">
        <v>10034</v>
      </c>
      <c r="NKE14" s="113" t="s">
        <v>10035</v>
      </c>
      <c r="NKF14" s="113" t="s">
        <v>10036</v>
      </c>
      <c r="NKG14" s="113" t="s">
        <v>10037</v>
      </c>
      <c r="NKH14" s="113" t="s">
        <v>10038</v>
      </c>
      <c r="NKI14" s="113" t="s">
        <v>10039</v>
      </c>
      <c r="NKJ14" s="113" t="s">
        <v>10040</v>
      </c>
      <c r="NKK14" s="113" t="s">
        <v>10041</v>
      </c>
      <c r="NKL14" s="113" t="s">
        <v>10042</v>
      </c>
      <c r="NKM14" s="113" t="s">
        <v>10043</v>
      </c>
      <c r="NKN14" s="113" t="s">
        <v>10044</v>
      </c>
      <c r="NKO14" s="113" t="s">
        <v>10045</v>
      </c>
      <c r="NKP14" s="113" t="s">
        <v>10046</v>
      </c>
      <c r="NKQ14" s="113" t="s">
        <v>10047</v>
      </c>
      <c r="NKR14" s="113" t="s">
        <v>10048</v>
      </c>
      <c r="NKS14" s="113" t="s">
        <v>10049</v>
      </c>
      <c r="NKT14" s="113" t="s">
        <v>10050</v>
      </c>
      <c r="NKU14" s="113" t="s">
        <v>10051</v>
      </c>
      <c r="NKV14" s="113" t="s">
        <v>10052</v>
      </c>
      <c r="NKW14" s="113" t="s">
        <v>10053</v>
      </c>
      <c r="NKX14" s="113" t="s">
        <v>10054</v>
      </c>
      <c r="NKY14" s="113" t="s">
        <v>10055</v>
      </c>
      <c r="NKZ14" s="113" t="s">
        <v>10056</v>
      </c>
      <c r="NLA14" s="113" t="s">
        <v>10057</v>
      </c>
      <c r="NLB14" s="113" t="s">
        <v>10058</v>
      </c>
      <c r="NLC14" s="113" t="s">
        <v>10059</v>
      </c>
      <c r="NLD14" s="113" t="s">
        <v>10060</v>
      </c>
      <c r="NLE14" s="113" t="s">
        <v>10061</v>
      </c>
      <c r="NLF14" s="113" t="s">
        <v>10062</v>
      </c>
      <c r="NLG14" s="113" t="s">
        <v>10063</v>
      </c>
      <c r="NLH14" s="113" t="s">
        <v>10064</v>
      </c>
      <c r="NLI14" s="113" t="s">
        <v>10065</v>
      </c>
      <c r="NLJ14" s="113" t="s">
        <v>10066</v>
      </c>
      <c r="NLK14" s="113" t="s">
        <v>10067</v>
      </c>
      <c r="NLL14" s="113" t="s">
        <v>10068</v>
      </c>
      <c r="NLM14" s="113" t="s">
        <v>10069</v>
      </c>
      <c r="NLN14" s="113" t="s">
        <v>10070</v>
      </c>
      <c r="NLO14" s="113" t="s">
        <v>10071</v>
      </c>
      <c r="NLP14" s="113" t="s">
        <v>10072</v>
      </c>
      <c r="NLQ14" s="113" t="s">
        <v>10073</v>
      </c>
      <c r="NLR14" s="113" t="s">
        <v>10074</v>
      </c>
      <c r="NLS14" s="113" t="s">
        <v>10075</v>
      </c>
      <c r="NLT14" s="113" t="s">
        <v>10076</v>
      </c>
      <c r="NLU14" s="113" t="s">
        <v>10077</v>
      </c>
      <c r="NLV14" s="113" t="s">
        <v>10078</v>
      </c>
      <c r="NLW14" s="113" t="s">
        <v>10079</v>
      </c>
      <c r="NLX14" s="113" t="s">
        <v>10080</v>
      </c>
      <c r="NLY14" s="113" t="s">
        <v>10081</v>
      </c>
      <c r="NLZ14" s="113" t="s">
        <v>10082</v>
      </c>
      <c r="NMA14" s="113" t="s">
        <v>10083</v>
      </c>
      <c r="NMB14" s="113" t="s">
        <v>10084</v>
      </c>
      <c r="NMC14" s="113" t="s">
        <v>10085</v>
      </c>
      <c r="NMD14" s="113" t="s">
        <v>10086</v>
      </c>
      <c r="NME14" s="113" t="s">
        <v>10087</v>
      </c>
      <c r="NMF14" s="113" t="s">
        <v>10088</v>
      </c>
      <c r="NMG14" s="113" t="s">
        <v>10089</v>
      </c>
      <c r="NMH14" s="113" t="s">
        <v>10090</v>
      </c>
      <c r="NMI14" s="113" t="s">
        <v>10091</v>
      </c>
      <c r="NMJ14" s="113" t="s">
        <v>10092</v>
      </c>
      <c r="NMK14" s="113" t="s">
        <v>10093</v>
      </c>
      <c r="NML14" s="113" t="s">
        <v>10094</v>
      </c>
      <c r="NMM14" s="113" t="s">
        <v>10095</v>
      </c>
      <c r="NMN14" s="113" t="s">
        <v>10096</v>
      </c>
      <c r="NMO14" s="113" t="s">
        <v>10097</v>
      </c>
      <c r="NMP14" s="113" t="s">
        <v>10098</v>
      </c>
      <c r="NMQ14" s="113" t="s">
        <v>10099</v>
      </c>
      <c r="NMR14" s="113" t="s">
        <v>10100</v>
      </c>
      <c r="NMS14" s="113" t="s">
        <v>10101</v>
      </c>
      <c r="NMT14" s="113" t="s">
        <v>10102</v>
      </c>
      <c r="NMU14" s="113" t="s">
        <v>10103</v>
      </c>
      <c r="NMV14" s="113" t="s">
        <v>10104</v>
      </c>
      <c r="NMW14" s="113" t="s">
        <v>10105</v>
      </c>
      <c r="NMX14" s="113" t="s">
        <v>10106</v>
      </c>
      <c r="NMY14" s="113" t="s">
        <v>10107</v>
      </c>
      <c r="NMZ14" s="113" t="s">
        <v>10108</v>
      </c>
      <c r="NNA14" s="113" t="s">
        <v>10109</v>
      </c>
      <c r="NNB14" s="113" t="s">
        <v>10110</v>
      </c>
      <c r="NNC14" s="113" t="s">
        <v>10111</v>
      </c>
      <c r="NND14" s="113" t="s">
        <v>10112</v>
      </c>
      <c r="NNE14" s="113" t="s">
        <v>10113</v>
      </c>
      <c r="NNF14" s="113" t="s">
        <v>10114</v>
      </c>
      <c r="NNG14" s="113" t="s">
        <v>10115</v>
      </c>
      <c r="NNH14" s="113" t="s">
        <v>10116</v>
      </c>
      <c r="NNI14" s="113" t="s">
        <v>10117</v>
      </c>
      <c r="NNJ14" s="113" t="s">
        <v>10118</v>
      </c>
      <c r="NNK14" s="113" t="s">
        <v>10119</v>
      </c>
      <c r="NNL14" s="113" t="s">
        <v>10120</v>
      </c>
      <c r="NNM14" s="113" t="s">
        <v>10121</v>
      </c>
      <c r="NNN14" s="113" t="s">
        <v>10122</v>
      </c>
      <c r="NNO14" s="113" t="s">
        <v>10123</v>
      </c>
      <c r="NNP14" s="113" t="s">
        <v>10124</v>
      </c>
      <c r="NNQ14" s="113" t="s">
        <v>10125</v>
      </c>
      <c r="NNR14" s="113" t="s">
        <v>10126</v>
      </c>
      <c r="NNS14" s="113" t="s">
        <v>10127</v>
      </c>
      <c r="NNT14" s="113" t="s">
        <v>10128</v>
      </c>
      <c r="NNU14" s="113" t="s">
        <v>10129</v>
      </c>
      <c r="NNV14" s="113" t="s">
        <v>10130</v>
      </c>
      <c r="NNW14" s="113" t="s">
        <v>10131</v>
      </c>
      <c r="NNX14" s="113" t="s">
        <v>10132</v>
      </c>
      <c r="NNY14" s="113" t="s">
        <v>10133</v>
      </c>
      <c r="NNZ14" s="113" t="s">
        <v>10134</v>
      </c>
      <c r="NOA14" s="113" t="s">
        <v>10135</v>
      </c>
      <c r="NOB14" s="113" t="s">
        <v>10136</v>
      </c>
      <c r="NOC14" s="113" t="s">
        <v>10137</v>
      </c>
      <c r="NOD14" s="113" t="s">
        <v>10138</v>
      </c>
      <c r="NOE14" s="113" t="s">
        <v>10139</v>
      </c>
      <c r="NOF14" s="113" t="s">
        <v>10140</v>
      </c>
      <c r="NOG14" s="113" t="s">
        <v>10141</v>
      </c>
      <c r="NOH14" s="113" t="s">
        <v>10142</v>
      </c>
      <c r="NOI14" s="113" t="s">
        <v>10143</v>
      </c>
      <c r="NOJ14" s="113" t="s">
        <v>10144</v>
      </c>
      <c r="NOK14" s="113" t="s">
        <v>10145</v>
      </c>
      <c r="NOL14" s="113" t="s">
        <v>10146</v>
      </c>
      <c r="NOM14" s="113" t="s">
        <v>10147</v>
      </c>
      <c r="NON14" s="113" t="s">
        <v>10148</v>
      </c>
      <c r="NOO14" s="113" t="s">
        <v>10149</v>
      </c>
      <c r="NOP14" s="113" t="s">
        <v>10150</v>
      </c>
      <c r="NOQ14" s="113" t="s">
        <v>10151</v>
      </c>
      <c r="NOR14" s="113" t="s">
        <v>10152</v>
      </c>
      <c r="NOS14" s="113" t="s">
        <v>10153</v>
      </c>
      <c r="NOT14" s="113" t="s">
        <v>10154</v>
      </c>
      <c r="NOU14" s="113" t="s">
        <v>10155</v>
      </c>
      <c r="NOV14" s="113" t="s">
        <v>10156</v>
      </c>
      <c r="NOW14" s="113" t="s">
        <v>10157</v>
      </c>
      <c r="NOX14" s="113" t="s">
        <v>10158</v>
      </c>
      <c r="NOY14" s="113" t="s">
        <v>10159</v>
      </c>
      <c r="NOZ14" s="113" t="s">
        <v>10160</v>
      </c>
      <c r="NPA14" s="113" t="s">
        <v>10161</v>
      </c>
      <c r="NPB14" s="113" t="s">
        <v>10162</v>
      </c>
      <c r="NPC14" s="113" t="s">
        <v>10163</v>
      </c>
      <c r="NPD14" s="113" t="s">
        <v>10164</v>
      </c>
      <c r="NPE14" s="113" t="s">
        <v>10165</v>
      </c>
      <c r="NPF14" s="113" t="s">
        <v>10166</v>
      </c>
      <c r="NPG14" s="113" t="s">
        <v>10167</v>
      </c>
      <c r="NPH14" s="113" t="s">
        <v>10168</v>
      </c>
      <c r="NPI14" s="113" t="s">
        <v>10169</v>
      </c>
      <c r="NPJ14" s="113" t="s">
        <v>10170</v>
      </c>
      <c r="NPK14" s="113" t="s">
        <v>10171</v>
      </c>
      <c r="NPL14" s="113" t="s">
        <v>10172</v>
      </c>
      <c r="NPM14" s="113" t="s">
        <v>10173</v>
      </c>
      <c r="NPN14" s="113" t="s">
        <v>10174</v>
      </c>
      <c r="NPO14" s="113" t="s">
        <v>10175</v>
      </c>
      <c r="NPP14" s="113" t="s">
        <v>10176</v>
      </c>
      <c r="NPQ14" s="113" t="s">
        <v>10177</v>
      </c>
      <c r="NPR14" s="113" t="s">
        <v>10178</v>
      </c>
      <c r="NPS14" s="113" t="s">
        <v>10179</v>
      </c>
      <c r="NPT14" s="113" t="s">
        <v>10180</v>
      </c>
      <c r="NPU14" s="113" t="s">
        <v>10181</v>
      </c>
      <c r="NPV14" s="113" t="s">
        <v>10182</v>
      </c>
      <c r="NPW14" s="113" t="s">
        <v>10183</v>
      </c>
      <c r="NPX14" s="113" t="s">
        <v>10184</v>
      </c>
      <c r="NPY14" s="113" t="s">
        <v>10185</v>
      </c>
      <c r="NPZ14" s="113" t="s">
        <v>10186</v>
      </c>
      <c r="NQA14" s="113" t="s">
        <v>10187</v>
      </c>
      <c r="NQB14" s="113" t="s">
        <v>10188</v>
      </c>
      <c r="NQC14" s="113" t="s">
        <v>10189</v>
      </c>
      <c r="NQD14" s="113" t="s">
        <v>10190</v>
      </c>
      <c r="NQE14" s="113" t="s">
        <v>10191</v>
      </c>
      <c r="NQF14" s="113" t="s">
        <v>10192</v>
      </c>
      <c r="NQG14" s="113" t="s">
        <v>10193</v>
      </c>
      <c r="NQH14" s="113" t="s">
        <v>10194</v>
      </c>
      <c r="NQI14" s="113" t="s">
        <v>10195</v>
      </c>
      <c r="NQJ14" s="113" t="s">
        <v>10196</v>
      </c>
      <c r="NQK14" s="113" t="s">
        <v>10197</v>
      </c>
      <c r="NQL14" s="113" t="s">
        <v>10198</v>
      </c>
      <c r="NQM14" s="113" t="s">
        <v>10199</v>
      </c>
      <c r="NQN14" s="113" t="s">
        <v>10200</v>
      </c>
      <c r="NQO14" s="113" t="s">
        <v>10201</v>
      </c>
      <c r="NQP14" s="113" t="s">
        <v>10202</v>
      </c>
      <c r="NQQ14" s="113" t="s">
        <v>10203</v>
      </c>
      <c r="NQR14" s="113" t="s">
        <v>10204</v>
      </c>
      <c r="NQS14" s="113" t="s">
        <v>10205</v>
      </c>
      <c r="NQT14" s="113" t="s">
        <v>10206</v>
      </c>
      <c r="NQU14" s="113" t="s">
        <v>10207</v>
      </c>
      <c r="NQV14" s="113" t="s">
        <v>10208</v>
      </c>
      <c r="NQW14" s="113" t="s">
        <v>10209</v>
      </c>
      <c r="NQX14" s="113" t="s">
        <v>10210</v>
      </c>
      <c r="NQY14" s="113" t="s">
        <v>10211</v>
      </c>
      <c r="NQZ14" s="113" t="s">
        <v>10212</v>
      </c>
      <c r="NRA14" s="113" t="s">
        <v>10213</v>
      </c>
      <c r="NRB14" s="113" t="s">
        <v>10214</v>
      </c>
      <c r="NRC14" s="113" t="s">
        <v>10215</v>
      </c>
      <c r="NRD14" s="113" t="s">
        <v>10216</v>
      </c>
      <c r="NRE14" s="113" t="s">
        <v>10217</v>
      </c>
      <c r="NRF14" s="113" t="s">
        <v>10218</v>
      </c>
      <c r="NRG14" s="113" t="s">
        <v>10219</v>
      </c>
      <c r="NRH14" s="113" t="s">
        <v>10220</v>
      </c>
      <c r="NRI14" s="113" t="s">
        <v>10221</v>
      </c>
      <c r="NRJ14" s="113" t="s">
        <v>10222</v>
      </c>
      <c r="NRK14" s="113" t="s">
        <v>10223</v>
      </c>
      <c r="NRL14" s="113" t="s">
        <v>10224</v>
      </c>
      <c r="NRM14" s="113" t="s">
        <v>10225</v>
      </c>
      <c r="NRN14" s="113" t="s">
        <v>10226</v>
      </c>
      <c r="NRO14" s="113" t="s">
        <v>10227</v>
      </c>
      <c r="NRP14" s="113" t="s">
        <v>10228</v>
      </c>
      <c r="NRQ14" s="113" t="s">
        <v>10229</v>
      </c>
      <c r="NRR14" s="113" t="s">
        <v>10230</v>
      </c>
      <c r="NRS14" s="113" t="s">
        <v>10231</v>
      </c>
      <c r="NRT14" s="113" t="s">
        <v>10232</v>
      </c>
      <c r="NRU14" s="113" t="s">
        <v>10233</v>
      </c>
      <c r="NRV14" s="113" t="s">
        <v>10234</v>
      </c>
      <c r="NRW14" s="113" t="s">
        <v>10235</v>
      </c>
      <c r="NRX14" s="113" t="s">
        <v>10236</v>
      </c>
      <c r="NRY14" s="113" t="s">
        <v>10237</v>
      </c>
      <c r="NRZ14" s="113" t="s">
        <v>10238</v>
      </c>
      <c r="NSA14" s="113" t="s">
        <v>10239</v>
      </c>
      <c r="NSB14" s="113" t="s">
        <v>10240</v>
      </c>
      <c r="NSC14" s="113" t="s">
        <v>10241</v>
      </c>
      <c r="NSD14" s="113" t="s">
        <v>10242</v>
      </c>
      <c r="NSE14" s="113" t="s">
        <v>10243</v>
      </c>
      <c r="NSF14" s="113" t="s">
        <v>10244</v>
      </c>
      <c r="NSG14" s="113" t="s">
        <v>10245</v>
      </c>
      <c r="NSH14" s="113" t="s">
        <v>10246</v>
      </c>
      <c r="NSI14" s="113" t="s">
        <v>10247</v>
      </c>
      <c r="NSJ14" s="113" t="s">
        <v>10248</v>
      </c>
      <c r="NSK14" s="113" t="s">
        <v>10249</v>
      </c>
      <c r="NSL14" s="113" t="s">
        <v>10250</v>
      </c>
      <c r="NSM14" s="113" t="s">
        <v>10251</v>
      </c>
      <c r="NSN14" s="113" t="s">
        <v>10252</v>
      </c>
      <c r="NSO14" s="113" t="s">
        <v>10253</v>
      </c>
      <c r="NSP14" s="113" t="s">
        <v>10254</v>
      </c>
      <c r="NSQ14" s="113" t="s">
        <v>10255</v>
      </c>
      <c r="NSR14" s="113" t="s">
        <v>10256</v>
      </c>
      <c r="NSS14" s="113" t="s">
        <v>10257</v>
      </c>
      <c r="NST14" s="113" t="s">
        <v>10258</v>
      </c>
      <c r="NSU14" s="113" t="s">
        <v>10259</v>
      </c>
      <c r="NSV14" s="113" t="s">
        <v>10260</v>
      </c>
      <c r="NSW14" s="113" t="s">
        <v>10261</v>
      </c>
      <c r="NSX14" s="113" t="s">
        <v>10262</v>
      </c>
      <c r="NSY14" s="113" t="s">
        <v>10263</v>
      </c>
      <c r="NSZ14" s="113" t="s">
        <v>10264</v>
      </c>
      <c r="NTA14" s="113" t="s">
        <v>10265</v>
      </c>
      <c r="NTB14" s="113" t="s">
        <v>10266</v>
      </c>
      <c r="NTC14" s="113" t="s">
        <v>10267</v>
      </c>
      <c r="NTD14" s="113" t="s">
        <v>10268</v>
      </c>
      <c r="NTE14" s="113" t="s">
        <v>10269</v>
      </c>
      <c r="NTF14" s="113" t="s">
        <v>10270</v>
      </c>
      <c r="NTG14" s="113" t="s">
        <v>10271</v>
      </c>
      <c r="NTH14" s="113" t="s">
        <v>10272</v>
      </c>
      <c r="NTI14" s="113" t="s">
        <v>10273</v>
      </c>
      <c r="NTJ14" s="113" t="s">
        <v>10274</v>
      </c>
      <c r="NTK14" s="113" t="s">
        <v>10275</v>
      </c>
      <c r="NTL14" s="113" t="s">
        <v>10276</v>
      </c>
      <c r="NTM14" s="113" t="s">
        <v>10277</v>
      </c>
      <c r="NTN14" s="113" t="s">
        <v>10278</v>
      </c>
      <c r="NTO14" s="113" t="s">
        <v>10279</v>
      </c>
      <c r="NTP14" s="113" t="s">
        <v>10280</v>
      </c>
      <c r="NTQ14" s="113" t="s">
        <v>10281</v>
      </c>
      <c r="NTR14" s="113" t="s">
        <v>10282</v>
      </c>
      <c r="NTS14" s="113" t="s">
        <v>10283</v>
      </c>
      <c r="NTT14" s="113" t="s">
        <v>10284</v>
      </c>
      <c r="NTU14" s="113" t="s">
        <v>10285</v>
      </c>
      <c r="NTV14" s="113" t="s">
        <v>10286</v>
      </c>
      <c r="NTW14" s="113" t="s">
        <v>10287</v>
      </c>
      <c r="NTX14" s="113" t="s">
        <v>10288</v>
      </c>
      <c r="NTY14" s="113" t="s">
        <v>10289</v>
      </c>
      <c r="NTZ14" s="113" t="s">
        <v>10290</v>
      </c>
      <c r="NUA14" s="113" t="s">
        <v>10291</v>
      </c>
      <c r="NUB14" s="113" t="s">
        <v>10292</v>
      </c>
      <c r="NUC14" s="113" t="s">
        <v>10293</v>
      </c>
      <c r="NUD14" s="113" t="s">
        <v>10294</v>
      </c>
      <c r="NUE14" s="113" t="s">
        <v>10295</v>
      </c>
      <c r="NUF14" s="113" t="s">
        <v>10296</v>
      </c>
      <c r="NUG14" s="113" t="s">
        <v>10297</v>
      </c>
      <c r="NUH14" s="113" t="s">
        <v>10298</v>
      </c>
      <c r="NUI14" s="113" t="s">
        <v>10299</v>
      </c>
      <c r="NUJ14" s="113" t="s">
        <v>10300</v>
      </c>
      <c r="NUK14" s="113" t="s">
        <v>10301</v>
      </c>
      <c r="NUL14" s="113" t="s">
        <v>10302</v>
      </c>
      <c r="NUM14" s="113" t="s">
        <v>10303</v>
      </c>
      <c r="NUN14" s="113" t="s">
        <v>10304</v>
      </c>
      <c r="NUO14" s="113" t="s">
        <v>10305</v>
      </c>
      <c r="NUP14" s="113" t="s">
        <v>10306</v>
      </c>
      <c r="NUQ14" s="113" t="s">
        <v>10307</v>
      </c>
      <c r="NUR14" s="113" t="s">
        <v>10308</v>
      </c>
      <c r="NUS14" s="113" t="s">
        <v>10309</v>
      </c>
      <c r="NUT14" s="113" t="s">
        <v>10310</v>
      </c>
      <c r="NUU14" s="113" t="s">
        <v>10311</v>
      </c>
      <c r="NUV14" s="113" t="s">
        <v>10312</v>
      </c>
      <c r="NUW14" s="113" t="s">
        <v>10313</v>
      </c>
      <c r="NUX14" s="113" t="s">
        <v>10314</v>
      </c>
      <c r="NUY14" s="113" t="s">
        <v>10315</v>
      </c>
      <c r="NUZ14" s="113" t="s">
        <v>10316</v>
      </c>
      <c r="NVA14" s="113" t="s">
        <v>10317</v>
      </c>
      <c r="NVB14" s="113" t="s">
        <v>10318</v>
      </c>
      <c r="NVC14" s="113" t="s">
        <v>10319</v>
      </c>
      <c r="NVD14" s="113" t="s">
        <v>10320</v>
      </c>
      <c r="NVE14" s="113" t="s">
        <v>10321</v>
      </c>
      <c r="NVF14" s="113" t="s">
        <v>10322</v>
      </c>
      <c r="NVG14" s="113" t="s">
        <v>10323</v>
      </c>
      <c r="NVH14" s="113" t="s">
        <v>10324</v>
      </c>
      <c r="NVI14" s="113" t="s">
        <v>10325</v>
      </c>
      <c r="NVJ14" s="113" t="s">
        <v>10326</v>
      </c>
      <c r="NVK14" s="113" t="s">
        <v>10327</v>
      </c>
      <c r="NVL14" s="113" t="s">
        <v>10328</v>
      </c>
      <c r="NVM14" s="113" t="s">
        <v>10329</v>
      </c>
      <c r="NVN14" s="113" t="s">
        <v>10330</v>
      </c>
      <c r="NVO14" s="113" t="s">
        <v>10331</v>
      </c>
      <c r="NVP14" s="113" t="s">
        <v>10332</v>
      </c>
      <c r="NVQ14" s="113" t="s">
        <v>10333</v>
      </c>
      <c r="NVR14" s="113" t="s">
        <v>10334</v>
      </c>
      <c r="NVS14" s="113" t="s">
        <v>10335</v>
      </c>
      <c r="NVT14" s="113" t="s">
        <v>10336</v>
      </c>
      <c r="NVU14" s="113" t="s">
        <v>10337</v>
      </c>
      <c r="NVV14" s="113" t="s">
        <v>10338</v>
      </c>
      <c r="NVW14" s="113" t="s">
        <v>10339</v>
      </c>
      <c r="NVX14" s="113" t="s">
        <v>10340</v>
      </c>
      <c r="NVY14" s="113" t="s">
        <v>10341</v>
      </c>
      <c r="NVZ14" s="113" t="s">
        <v>10342</v>
      </c>
      <c r="NWA14" s="113" t="s">
        <v>10343</v>
      </c>
      <c r="NWB14" s="113" t="s">
        <v>10344</v>
      </c>
      <c r="NWC14" s="113" t="s">
        <v>10345</v>
      </c>
      <c r="NWD14" s="113" t="s">
        <v>10346</v>
      </c>
      <c r="NWE14" s="113" t="s">
        <v>10347</v>
      </c>
      <c r="NWF14" s="113" t="s">
        <v>10348</v>
      </c>
      <c r="NWG14" s="113" t="s">
        <v>10349</v>
      </c>
      <c r="NWH14" s="113" t="s">
        <v>10350</v>
      </c>
      <c r="NWI14" s="113" t="s">
        <v>10351</v>
      </c>
      <c r="NWJ14" s="113" t="s">
        <v>10352</v>
      </c>
      <c r="NWK14" s="113" t="s">
        <v>10353</v>
      </c>
      <c r="NWL14" s="113" t="s">
        <v>10354</v>
      </c>
      <c r="NWM14" s="113" t="s">
        <v>10355</v>
      </c>
      <c r="NWN14" s="113" t="s">
        <v>10356</v>
      </c>
      <c r="NWO14" s="113" t="s">
        <v>10357</v>
      </c>
      <c r="NWP14" s="113" t="s">
        <v>10358</v>
      </c>
      <c r="NWQ14" s="113" t="s">
        <v>10359</v>
      </c>
      <c r="NWR14" s="113" t="s">
        <v>10360</v>
      </c>
      <c r="NWS14" s="113" t="s">
        <v>10361</v>
      </c>
      <c r="NWT14" s="113" t="s">
        <v>10362</v>
      </c>
      <c r="NWU14" s="113" t="s">
        <v>10363</v>
      </c>
      <c r="NWV14" s="113" t="s">
        <v>10364</v>
      </c>
      <c r="NWW14" s="113" t="s">
        <v>10365</v>
      </c>
      <c r="NWX14" s="113" t="s">
        <v>10366</v>
      </c>
      <c r="NWY14" s="113" t="s">
        <v>10367</v>
      </c>
      <c r="NWZ14" s="113" t="s">
        <v>10368</v>
      </c>
      <c r="NXA14" s="113" t="s">
        <v>10369</v>
      </c>
      <c r="NXB14" s="113" t="s">
        <v>10370</v>
      </c>
      <c r="NXC14" s="113" t="s">
        <v>10371</v>
      </c>
      <c r="NXD14" s="113" t="s">
        <v>10372</v>
      </c>
      <c r="NXE14" s="113" t="s">
        <v>10373</v>
      </c>
      <c r="NXF14" s="113" t="s">
        <v>10374</v>
      </c>
      <c r="NXG14" s="113" t="s">
        <v>10375</v>
      </c>
      <c r="NXH14" s="113" t="s">
        <v>10376</v>
      </c>
      <c r="NXI14" s="113" t="s">
        <v>10377</v>
      </c>
      <c r="NXJ14" s="113" t="s">
        <v>10378</v>
      </c>
      <c r="NXK14" s="113" t="s">
        <v>10379</v>
      </c>
      <c r="NXL14" s="113" t="s">
        <v>10380</v>
      </c>
      <c r="NXM14" s="113" t="s">
        <v>10381</v>
      </c>
      <c r="NXN14" s="113" t="s">
        <v>10382</v>
      </c>
      <c r="NXO14" s="113" t="s">
        <v>10383</v>
      </c>
      <c r="NXP14" s="113" t="s">
        <v>10384</v>
      </c>
      <c r="NXQ14" s="113" t="s">
        <v>10385</v>
      </c>
      <c r="NXR14" s="113" t="s">
        <v>10386</v>
      </c>
      <c r="NXS14" s="113" t="s">
        <v>10387</v>
      </c>
      <c r="NXT14" s="113" t="s">
        <v>10388</v>
      </c>
      <c r="NXU14" s="113" t="s">
        <v>10389</v>
      </c>
      <c r="NXV14" s="113" t="s">
        <v>10390</v>
      </c>
      <c r="NXW14" s="113" t="s">
        <v>10391</v>
      </c>
      <c r="NXX14" s="113" t="s">
        <v>10392</v>
      </c>
      <c r="NXY14" s="113" t="s">
        <v>10393</v>
      </c>
      <c r="NXZ14" s="113" t="s">
        <v>10394</v>
      </c>
      <c r="NYA14" s="113" t="s">
        <v>10395</v>
      </c>
      <c r="NYB14" s="113" t="s">
        <v>10396</v>
      </c>
      <c r="NYC14" s="113" t="s">
        <v>10397</v>
      </c>
      <c r="NYD14" s="113" t="s">
        <v>10398</v>
      </c>
      <c r="NYE14" s="113" t="s">
        <v>10399</v>
      </c>
      <c r="NYF14" s="113" t="s">
        <v>10400</v>
      </c>
      <c r="NYG14" s="113" t="s">
        <v>10401</v>
      </c>
      <c r="NYH14" s="113" t="s">
        <v>10402</v>
      </c>
      <c r="NYI14" s="113" t="s">
        <v>10403</v>
      </c>
      <c r="NYJ14" s="113" t="s">
        <v>10404</v>
      </c>
      <c r="NYK14" s="113" t="s">
        <v>10405</v>
      </c>
      <c r="NYL14" s="113" t="s">
        <v>10406</v>
      </c>
      <c r="NYM14" s="113" t="s">
        <v>10407</v>
      </c>
      <c r="NYN14" s="113" t="s">
        <v>10408</v>
      </c>
      <c r="NYO14" s="113" t="s">
        <v>10409</v>
      </c>
      <c r="NYP14" s="113" t="s">
        <v>10410</v>
      </c>
      <c r="NYQ14" s="113" t="s">
        <v>10411</v>
      </c>
      <c r="NYR14" s="113" t="s">
        <v>10412</v>
      </c>
      <c r="NYS14" s="113" t="s">
        <v>10413</v>
      </c>
      <c r="NYT14" s="113" t="s">
        <v>10414</v>
      </c>
      <c r="NYU14" s="113" t="s">
        <v>10415</v>
      </c>
      <c r="NYV14" s="113" t="s">
        <v>10416</v>
      </c>
      <c r="NYW14" s="113" t="s">
        <v>10417</v>
      </c>
      <c r="NYX14" s="113" t="s">
        <v>10418</v>
      </c>
      <c r="NYY14" s="113" t="s">
        <v>10419</v>
      </c>
      <c r="NYZ14" s="113" t="s">
        <v>10420</v>
      </c>
      <c r="NZA14" s="113" t="s">
        <v>10421</v>
      </c>
      <c r="NZB14" s="113" t="s">
        <v>10422</v>
      </c>
      <c r="NZC14" s="113" t="s">
        <v>10423</v>
      </c>
      <c r="NZD14" s="113" t="s">
        <v>10424</v>
      </c>
      <c r="NZE14" s="113" t="s">
        <v>10425</v>
      </c>
      <c r="NZF14" s="113" t="s">
        <v>10426</v>
      </c>
      <c r="NZG14" s="113" t="s">
        <v>10427</v>
      </c>
      <c r="NZH14" s="113" t="s">
        <v>10428</v>
      </c>
      <c r="NZI14" s="113" t="s">
        <v>10429</v>
      </c>
      <c r="NZJ14" s="113" t="s">
        <v>10430</v>
      </c>
      <c r="NZK14" s="113" t="s">
        <v>10431</v>
      </c>
      <c r="NZL14" s="113" t="s">
        <v>10432</v>
      </c>
      <c r="NZM14" s="113" t="s">
        <v>10433</v>
      </c>
      <c r="NZN14" s="113" t="s">
        <v>10434</v>
      </c>
      <c r="NZO14" s="113" t="s">
        <v>10435</v>
      </c>
      <c r="NZP14" s="113" t="s">
        <v>10436</v>
      </c>
      <c r="NZQ14" s="113" t="s">
        <v>10437</v>
      </c>
      <c r="NZR14" s="113" t="s">
        <v>10438</v>
      </c>
      <c r="NZS14" s="113" t="s">
        <v>10439</v>
      </c>
      <c r="NZT14" s="113" t="s">
        <v>10440</v>
      </c>
      <c r="NZU14" s="113" t="s">
        <v>10441</v>
      </c>
      <c r="NZV14" s="113" t="s">
        <v>10442</v>
      </c>
      <c r="NZW14" s="113" t="s">
        <v>10443</v>
      </c>
      <c r="NZX14" s="113" t="s">
        <v>10444</v>
      </c>
      <c r="NZY14" s="113" t="s">
        <v>10445</v>
      </c>
      <c r="NZZ14" s="113" t="s">
        <v>10446</v>
      </c>
      <c r="OAA14" s="113" t="s">
        <v>10447</v>
      </c>
      <c r="OAB14" s="113" t="s">
        <v>10448</v>
      </c>
      <c r="OAC14" s="113" t="s">
        <v>10449</v>
      </c>
      <c r="OAD14" s="113" t="s">
        <v>10450</v>
      </c>
      <c r="OAE14" s="113" t="s">
        <v>10451</v>
      </c>
      <c r="OAF14" s="113" t="s">
        <v>10452</v>
      </c>
      <c r="OAG14" s="113" t="s">
        <v>10453</v>
      </c>
      <c r="OAH14" s="113" t="s">
        <v>10454</v>
      </c>
      <c r="OAI14" s="113" t="s">
        <v>10455</v>
      </c>
      <c r="OAJ14" s="113" t="s">
        <v>10456</v>
      </c>
      <c r="OAK14" s="113" t="s">
        <v>10457</v>
      </c>
      <c r="OAL14" s="113" t="s">
        <v>10458</v>
      </c>
      <c r="OAM14" s="113" t="s">
        <v>10459</v>
      </c>
      <c r="OAN14" s="113" t="s">
        <v>10460</v>
      </c>
      <c r="OAO14" s="113" t="s">
        <v>10461</v>
      </c>
      <c r="OAP14" s="113" t="s">
        <v>10462</v>
      </c>
      <c r="OAQ14" s="113" t="s">
        <v>10463</v>
      </c>
      <c r="OAR14" s="113" t="s">
        <v>10464</v>
      </c>
      <c r="OAS14" s="113" t="s">
        <v>10465</v>
      </c>
      <c r="OAT14" s="113" t="s">
        <v>10466</v>
      </c>
      <c r="OAU14" s="113" t="s">
        <v>10467</v>
      </c>
      <c r="OAV14" s="113" t="s">
        <v>10468</v>
      </c>
      <c r="OAW14" s="113" t="s">
        <v>10469</v>
      </c>
      <c r="OAX14" s="113" t="s">
        <v>10470</v>
      </c>
      <c r="OAY14" s="113" t="s">
        <v>10471</v>
      </c>
      <c r="OAZ14" s="113" t="s">
        <v>10472</v>
      </c>
      <c r="OBA14" s="113" t="s">
        <v>10473</v>
      </c>
      <c r="OBB14" s="113" t="s">
        <v>10474</v>
      </c>
      <c r="OBC14" s="113" t="s">
        <v>10475</v>
      </c>
      <c r="OBD14" s="113" t="s">
        <v>10476</v>
      </c>
      <c r="OBE14" s="113" t="s">
        <v>10477</v>
      </c>
      <c r="OBF14" s="113" t="s">
        <v>10478</v>
      </c>
      <c r="OBG14" s="113" t="s">
        <v>10479</v>
      </c>
      <c r="OBH14" s="113" t="s">
        <v>10480</v>
      </c>
      <c r="OBI14" s="113" t="s">
        <v>10481</v>
      </c>
      <c r="OBJ14" s="113" t="s">
        <v>10482</v>
      </c>
      <c r="OBK14" s="113" t="s">
        <v>10483</v>
      </c>
      <c r="OBL14" s="113" t="s">
        <v>10484</v>
      </c>
      <c r="OBM14" s="113" t="s">
        <v>10485</v>
      </c>
      <c r="OBN14" s="113" t="s">
        <v>10486</v>
      </c>
      <c r="OBO14" s="113" t="s">
        <v>10487</v>
      </c>
      <c r="OBP14" s="113" t="s">
        <v>10488</v>
      </c>
      <c r="OBQ14" s="113" t="s">
        <v>10489</v>
      </c>
      <c r="OBR14" s="113" t="s">
        <v>10490</v>
      </c>
      <c r="OBS14" s="113" t="s">
        <v>10491</v>
      </c>
      <c r="OBT14" s="113" t="s">
        <v>10492</v>
      </c>
      <c r="OBU14" s="113" t="s">
        <v>10493</v>
      </c>
      <c r="OBV14" s="113" t="s">
        <v>10494</v>
      </c>
      <c r="OBW14" s="113" t="s">
        <v>10495</v>
      </c>
      <c r="OBX14" s="113" t="s">
        <v>10496</v>
      </c>
      <c r="OBY14" s="113" t="s">
        <v>10497</v>
      </c>
      <c r="OBZ14" s="113" t="s">
        <v>10498</v>
      </c>
      <c r="OCA14" s="113" t="s">
        <v>10499</v>
      </c>
      <c r="OCB14" s="113" t="s">
        <v>10500</v>
      </c>
      <c r="OCC14" s="113" t="s">
        <v>10501</v>
      </c>
      <c r="OCD14" s="113" t="s">
        <v>10502</v>
      </c>
      <c r="OCE14" s="113" t="s">
        <v>10503</v>
      </c>
      <c r="OCF14" s="113" t="s">
        <v>10504</v>
      </c>
      <c r="OCG14" s="113" t="s">
        <v>10505</v>
      </c>
      <c r="OCH14" s="113" t="s">
        <v>10506</v>
      </c>
      <c r="OCI14" s="113" t="s">
        <v>10507</v>
      </c>
      <c r="OCJ14" s="113" t="s">
        <v>10508</v>
      </c>
      <c r="OCK14" s="113" t="s">
        <v>10509</v>
      </c>
      <c r="OCL14" s="113" t="s">
        <v>10510</v>
      </c>
      <c r="OCM14" s="113" t="s">
        <v>10511</v>
      </c>
      <c r="OCN14" s="113" t="s">
        <v>10512</v>
      </c>
      <c r="OCO14" s="113" t="s">
        <v>10513</v>
      </c>
      <c r="OCP14" s="113" t="s">
        <v>10514</v>
      </c>
      <c r="OCQ14" s="113" t="s">
        <v>10515</v>
      </c>
      <c r="OCR14" s="113" t="s">
        <v>10516</v>
      </c>
      <c r="OCS14" s="113" t="s">
        <v>10517</v>
      </c>
      <c r="OCT14" s="113" t="s">
        <v>10518</v>
      </c>
      <c r="OCU14" s="113" t="s">
        <v>10519</v>
      </c>
      <c r="OCV14" s="113" t="s">
        <v>10520</v>
      </c>
      <c r="OCW14" s="113" t="s">
        <v>10521</v>
      </c>
      <c r="OCX14" s="113" t="s">
        <v>10522</v>
      </c>
      <c r="OCY14" s="113" t="s">
        <v>10523</v>
      </c>
      <c r="OCZ14" s="113" t="s">
        <v>10524</v>
      </c>
      <c r="ODA14" s="113" t="s">
        <v>10525</v>
      </c>
      <c r="ODB14" s="113" t="s">
        <v>10526</v>
      </c>
      <c r="ODC14" s="113" t="s">
        <v>10527</v>
      </c>
      <c r="ODD14" s="113" t="s">
        <v>10528</v>
      </c>
      <c r="ODE14" s="113" t="s">
        <v>10529</v>
      </c>
      <c r="ODF14" s="113" t="s">
        <v>10530</v>
      </c>
      <c r="ODG14" s="113" t="s">
        <v>10531</v>
      </c>
      <c r="ODH14" s="113" t="s">
        <v>10532</v>
      </c>
      <c r="ODI14" s="113" t="s">
        <v>10533</v>
      </c>
      <c r="ODJ14" s="113" t="s">
        <v>10534</v>
      </c>
      <c r="ODK14" s="113" t="s">
        <v>10535</v>
      </c>
      <c r="ODL14" s="113" t="s">
        <v>10536</v>
      </c>
      <c r="ODM14" s="113" t="s">
        <v>10537</v>
      </c>
      <c r="ODN14" s="113" t="s">
        <v>10538</v>
      </c>
      <c r="ODO14" s="113" t="s">
        <v>10539</v>
      </c>
      <c r="ODP14" s="113" t="s">
        <v>10540</v>
      </c>
      <c r="ODQ14" s="113" t="s">
        <v>10541</v>
      </c>
      <c r="ODR14" s="113" t="s">
        <v>10542</v>
      </c>
      <c r="ODS14" s="113" t="s">
        <v>10543</v>
      </c>
      <c r="ODT14" s="113" t="s">
        <v>10544</v>
      </c>
      <c r="ODU14" s="113" t="s">
        <v>10545</v>
      </c>
      <c r="ODV14" s="113" t="s">
        <v>10546</v>
      </c>
      <c r="ODW14" s="113" t="s">
        <v>10547</v>
      </c>
      <c r="ODX14" s="113" t="s">
        <v>10548</v>
      </c>
      <c r="ODY14" s="113" t="s">
        <v>10549</v>
      </c>
      <c r="ODZ14" s="113" t="s">
        <v>10550</v>
      </c>
      <c r="OEA14" s="113" t="s">
        <v>10551</v>
      </c>
      <c r="OEB14" s="113" t="s">
        <v>10552</v>
      </c>
      <c r="OEC14" s="113" t="s">
        <v>10553</v>
      </c>
      <c r="OED14" s="113" t="s">
        <v>10554</v>
      </c>
      <c r="OEE14" s="113" t="s">
        <v>10555</v>
      </c>
      <c r="OEF14" s="113" t="s">
        <v>10556</v>
      </c>
      <c r="OEG14" s="113" t="s">
        <v>10557</v>
      </c>
      <c r="OEH14" s="113" t="s">
        <v>10558</v>
      </c>
      <c r="OEI14" s="113" t="s">
        <v>10559</v>
      </c>
      <c r="OEJ14" s="113" t="s">
        <v>10560</v>
      </c>
      <c r="OEK14" s="113" t="s">
        <v>10561</v>
      </c>
      <c r="OEL14" s="113" t="s">
        <v>10562</v>
      </c>
      <c r="OEM14" s="113" t="s">
        <v>10563</v>
      </c>
      <c r="OEN14" s="113" t="s">
        <v>10564</v>
      </c>
      <c r="OEO14" s="113" t="s">
        <v>10565</v>
      </c>
      <c r="OEP14" s="113" t="s">
        <v>10566</v>
      </c>
      <c r="OEQ14" s="113" t="s">
        <v>10567</v>
      </c>
      <c r="OER14" s="113" t="s">
        <v>10568</v>
      </c>
      <c r="OES14" s="113" t="s">
        <v>10569</v>
      </c>
      <c r="OET14" s="113" t="s">
        <v>10570</v>
      </c>
      <c r="OEU14" s="113" t="s">
        <v>10571</v>
      </c>
      <c r="OEV14" s="113" t="s">
        <v>10572</v>
      </c>
      <c r="OEW14" s="113" t="s">
        <v>10573</v>
      </c>
      <c r="OEX14" s="113" t="s">
        <v>10574</v>
      </c>
      <c r="OEY14" s="113" t="s">
        <v>10575</v>
      </c>
      <c r="OEZ14" s="113" t="s">
        <v>10576</v>
      </c>
      <c r="OFA14" s="113" t="s">
        <v>10577</v>
      </c>
      <c r="OFB14" s="113" t="s">
        <v>10578</v>
      </c>
      <c r="OFC14" s="113" t="s">
        <v>10579</v>
      </c>
      <c r="OFD14" s="113" t="s">
        <v>10580</v>
      </c>
      <c r="OFE14" s="113" t="s">
        <v>10581</v>
      </c>
      <c r="OFF14" s="113" t="s">
        <v>10582</v>
      </c>
      <c r="OFG14" s="113" t="s">
        <v>10583</v>
      </c>
      <c r="OFH14" s="113" t="s">
        <v>10584</v>
      </c>
      <c r="OFI14" s="113" t="s">
        <v>10585</v>
      </c>
      <c r="OFJ14" s="113" t="s">
        <v>10586</v>
      </c>
      <c r="OFK14" s="113" t="s">
        <v>10587</v>
      </c>
      <c r="OFL14" s="113" t="s">
        <v>10588</v>
      </c>
      <c r="OFM14" s="113" t="s">
        <v>10589</v>
      </c>
      <c r="OFN14" s="113" t="s">
        <v>10590</v>
      </c>
      <c r="OFO14" s="113" t="s">
        <v>10591</v>
      </c>
      <c r="OFP14" s="113" t="s">
        <v>10592</v>
      </c>
      <c r="OFQ14" s="113" t="s">
        <v>10593</v>
      </c>
      <c r="OFR14" s="113" t="s">
        <v>10594</v>
      </c>
      <c r="OFS14" s="113" t="s">
        <v>10595</v>
      </c>
      <c r="OFT14" s="113" t="s">
        <v>10596</v>
      </c>
      <c r="OFU14" s="113" t="s">
        <v>10597</v>
      </c>
      <c r="OFV14" s="113" t="s">
        <v>10598</v>
      </c>
      <c r="OFW14" s="113" t="s">
        <v>10599</v>
      </c>
      <c r="OFX14" s="113" t="s">
        <v>10600</v>
      </c>
      <c r="OFY14" s="113" t="s">
        <v>10601</v>
      </c>
      <c r="OFZ14" s="113" t="s">
        <v>10602</v>
      </c>
      <c r="OGA14" s="113" t="s">
        <v>10603</v>
      </c>
      <c r="OGB14" s="113" t="s">
        <v>10604</v>
      </c>
      <c r="OGC14" s="113" t="s">
        <v>10605</v>
      </c>
      <c r="OGD14" s="113" t="s">
        <v>10606</v>
      </c>
      <c r="OGE14" s="113" t="s">
        <v>10607</v>
      </c>
      <c r="OGF14" s="113" t="s">
        <v>10608</v>
      </c>
      <c r="OGG14" s="113" t="s">
        <v>10609</v>
      </c>
      <c r="OGH14" s="113" t="s">
        <v>10610</v>
      </c>
      <c r="OGI14" s="113" t="s">
        <v>10611</v>
      </c>
      <c r="OGJ14" s="113" t="s">
        <v>10612</v>
      </c>
      <c r="OGK14" s="113" t="s">
        <v>10613</v>
      </c>
      <c r="OGL14" s="113" t="s">
        <v>10614</v>
      </c>
      <c r="OGM14" s="113" t="s">
        <v>10615</v>
      </c>
      <c r="OGN14" s="113" t="s">
        <v>10616</v>
      </c>
      <c r="OGO14" s="113" t="s">
        <v>10617</v>
      </c>
      <c r="OGP14" s="113" t="s">
        <v>10618</v>
      </c>
      <c r="OGQ14" s="113" t="s">
        <v>10619</v>
      </c>
      <c r="OGR14" s="113" t="s">
        <v>10620</v>
      </c>
      <c r="OGS14" s="113" t="s">
        <v>10621</v>
      </c>
      <c r="OGT14" s="113" t="s">
        <v>10622</v>
      </c>
      <c r="OGU14" s="113" t="s">
        <v>10623</v>
      </c>
      <c r="OGV14" s="113" t="s">
        <v>10624</v>
      </c>
      <c r="OGW14" s="113" t="s">
        <v>10625</v>
      </c>
      <c r="OGX14" s="113" t="s">
        <v>10626</v>
      </c>
      <c r="OGY14" s="113" t="s">
        <v>10627</v>
      </c>
      <c r="OGZ14" s="113" t="s">
        <v>10628</v>
      </c>
      <c r="OHA14" s="113" t="s">
        <v>10629</v>
      </c>
      <c r="OHB14" s="113" t="s">
        <v>10630</v>
      </c>
      <c r="OHC14" s="113" t="s">
        <v>10631</v>
      </c>
      <c r="OHD14" s="113" t="s">
        <v>10632</v>
      </c>
      <c r="OHE14" s="113" t="s">
        <v>10633</v>
      </c>
      <c r="OHF14" s="113" t="s">
        <v>10634</v>
      </c>
      <c r="OHG14" s="113" t="s">
        <v>10635</v>
      </c>
      <c r="OHH14" s="113" t="s">
        <v>10636</v>
      </c>
      <c r="OHI14" s="113" t="s">
        <v>10637</v>
      </c>
      <c r="OHJ14" s="113" t="s">
        <v>10638</v>
      </c>
      <c r="OHK14" s="113" t="s">
        <v>10639</v>
      </c>
      <c r="OHL14" s="113" t="s">
        <v>10640</v>
      </c>
      <c r="OHM14" s="113" t="s">
        <v>10641</v>
      </c>
      <c r="OHN14" s="113" t="s">
        <v>10642</v>
      </c>
      <c r="OHO14" s="113" t="s">
        <v>10643</v>
      </c>
      <c r="OHP14" s="113" t="s">
        <v>10644</v>
      </c>
      <c r="OHQ14" s="113" t="s">
        <v>10645</v>
      </c>
      <c r="OHR14" s="113" t="s">
        <v>10646</v>
      </c>
      <c r="OHS14" s="113" t="s">
        <v>10647</v>
      </c>
      <c r="OHT14" s="113" t="s">
        <v>10648</v>
      </c>
      <c r="OHU14" s="113" t="s">
        <v>10649</v>
      </c>
      <c r="OHV14" s="113" t="s">
        <v>10650</v>
      </c>
      <c r="OHW14" s="113" t="s">
        <v>10651</v>
      </c>
      <c r="OHX14" s="113" t="s">
        <v>10652</v>
      </c>
      <c r="OHY14" s="113" t="s">
        <v>10653</v>
      </c>
      <c r="OHZ14" s="113" t="s">
        <v>10654</v>
      </c>
      <c r="OIA14" s="113" t="s">
        <v>10655</v>
      </c>
      <c r="OIB14" s="113" t="s">
        <v>10656</v>
      </c>
      <c r="OIC14" s="113" t="s">
        <v>10657</v>
      </c>
      <c r="OID14" s="113" t="s">
        <v>10658</v>
      </c>
      <c r="OIE14" s="113" t="s">
        <v>10659</v>
      </c>
      <c r="OIF14" s="113" t="s">
        <v>10660</v>
      </c>
      <c r="OIG14" s="113" t="s">
        <v>10661</v>
      </c>
      <c r="OIH14" s="113" t="s">
        <v>10662</v>
      </c>
      <c r="OII14" s="113" t="s">
        <v>10663</v>
      </c>
      <c r="OIJ14" s="113" t="s">
        <v>10664</v>
      </c>
      <c r="OIK14" s="113" t="s">
        <v>10665</v>
      </c>
      <c r="OIL14" s="113" t="s">
        <v>10666</v>
      </c>
      <c r="OIM14" s="113" t="s">
        <v>10667</v>
      </c>
      <c r="OIN14" s="113" t="s">
        <v>10668</v>
      </c>
      <c r="OIO14" s="113" t="s">
        <v>10669</v>
      </c>
      <c r="OIP14" s="113" t="s">
        <v>10670</v>
      </c>
      <c r="OIQ14" s="113" t="s">
        <v>10671</v>
      </c>
      <c r="OIR14" s="113" t="s">
        <v>10672</v>
      </c>
      <c r="OIS14" s="113" t="s">
        <v>10673</v>
      </c>
      <c r="OIT14" s="113" t="s">
        <v>10674</v>
      </c>
      <c r="OIU14" s="113" t="s">
        <v>10675</v>
      </c>
      <c r="OIV14" s="113" t="s">
        <v>10676</v>
      </c>
      <c r="OIW14" s="113" t="s">
        <v>10677</v>
      </c>
      <c r="OIX14" s="113" t="s">
        <v>10678</v>
      </c>
      <c r="OIY14" s="113" t="s">
        <v>10679</v>
      </c>
      <c r="OIZ14" s="113" t="s">
        <v>10680</v>
      </c>
      <c r="OJA14" s="113" t="s">
        <v>10681</v>
      </c>
      <c r="OJB14" s="113" t="s">
        <v>10682</v>
      </c>
      <c r="OJC14" s="113" t="s">
        <v>10683</v>
      </c>
      <c r="OJD14" s="113" t="s">
        <v>10684</v>
      </c>
      <c r="OJE14" s="113" t="s">
        <v>10685</v>
      </c>
      <c r="OJF14" s="113" t="s">
        <v>10686</v>
      </c>
      <c r="OJG14" s="113" t="s">
        <v>10687</v>
      </c>
      <c r="OJH14" s="113" t="s">
        <v>10688</v>
      </c>
      <c r="OJI14" s="113" t="s">
        <v>10689</v>
      </c>
      <c r="OJJ14" s="113" t="s">
        <v>10690</v>
      </c>
      <c r="OJK14" s="113" t="s">
        <v>10691</v>
      </c>
      <c r="OJL14" s="113" t="s">
        <v>10692</v>
      </c>
      <c r="OJM14" s="113" t="s">
        <v>10693</v>
      </c>
      <c r="OJN14" s="113" t="s">
        <v>10694</v>
      </c>
      <c r="OJO14" s="113" t="s">
        <v>10695</v>
      </c>
      <c r="OJP14" s="113" t="s">
        <v>10696</v>
      </c>
      <c r="OJQ14" s="113" t="s">
        <v>10697</v>
      </c>
      <c r="OJR14" s="113" t="s">
        <v>10698</v>
      </c>
      <c r="OJS14" s="113" t="s">
        <v>10699</v>
      </c>
      <c r="OJT14" s="113" t="s">
        <v>10700</v>
      </c>
      <c r="OJU14" s="113" t="s">
        <v>10701</v>
      </c>
      <c r="OJV14" s="113" t="s">
        <v>10702</v>
      </c>
      <c r="OJW14" s="113" t="s">
        <v>10703</v>
      </c>
      <c r="OJX14" s="113" t="s">
        <v>10704</v>
      </c>
      <c r="OJY14" s="113" t="s">
        <v>10705</v>
      </c>
      <c r="OJZ14" s="113" t="s">
        <v>10706</v>
      </c>
      <c r="OKA14" s="113" t="s">
        <v>10707</v>
      </c>
      <c r="OKB14" s="113" t="s">
        <v>10708</v>
      </c>
      <c r="OKC14" s="113" t="s">
        <v>10709</v>
      </c>
      <c r="OKD14" s="113" t="s">
        <v>10710</v>
      </c>
      <c r="OKE14" s="113" t="s">
        <v>10711</v>
      </c>
      <c r="OKF14" s="113" t="s">
        <v>10712</v>
      </c>
      <c r="OKG14" s="113" t="s">
        <v>10713</v>
      </c>
      <c r="OKH14" s="113" t="s">
        <v>10714</v>
      </c>
      <c r="OKI14" s="113" t="s">
        <v>10715</v>
      </c>
      <c r="OKJ14" s="113" t="s">
        <v>10716</v>
      </c>
      <c r="OKK14" s="113" t="s">
        <v>10717</v>
      </c>
      <c r="OKL14" s="113" t="s">
        <v>10718</v>
      </c>
      <c r="OKM14" s="113" t="s">
        <v>10719</v>
      </c>
      <c r="OKN14" s="113" t="s">
        <v>10720</v>
      </c>
      <c r="OKO14" s="113" t="s">
        <v>10721</v>
      </c>
      <c r="OKP14" s="113" t="s">
        <v>10722</v>
      </c>
      <c r="OKQ14" s="113" t="s">
        <v>10723</v>
      </c>
      <c r="OKR14" s="113" t="s">
        <v>10724</v>
      </c>
      <c r="OKS14" s="113" t="s">
        <v>10725</v>
      </c>
      <c r="OKT14" s="113" t="s">
        <v>10726</v>
      </c>
      <c r="OKU14" s="113" t="s">
        <v>10727</v>
      </c>
      <c r="OKV14" s="113" t="s">
        <v>10728</v>
      </c>
      <c r="OKW14" s="113" t="s">
        <v>10729</v>
      </c>
      <c r="OKX14" s="113" t="s">
        <v>10730</v>
      </c>
      <c r="OKY14" s="113" t="s">
        <v>10731</v>
      </c>
      <c r="OKZ14" s="113" t="s">
        <v>10732</v>
      </c>
      <c r="OLA14" s="113" t="s">
        <v>10733</v>
      </c>
      <c r="OLB14" s="113" t="s">
        <v>10734</v>
      </c>
      <c r="OLC14" s="113" t="s">
        <v>10735</v>
      </c>
      <c r="OLD14" s="113" t="s">
        <v>10736</v>
      </c>
      <c r="OLE14" s="113" t="s">
        <v>10737</v>
      </c>
      <c r="OLF14" s="113" t="s">
        <v>10738</v>
      </c>
      <c r="OLG14" s="113" t="s">
        <v>10739</v>
      </c>
      <c r="OLH14" s="113" t="s">
        <v>10740</v>
      </c>
      <c r="OLI14" s="113" t="s">
        <v>10741</v>
      </c>
      <c r="OLJ14" s="113" t="s">
        <v>10742</v>
      </c>
      <c r="OLK14" s="113" t="s">
        <v>10743</v>
      </c>
      <c r="OLL14" s="113" t="s">
        <v>10744</v>
      </c>
      <c r="OLM14" s="113" t="s">
        <v>10745</v>
      </c>
      <c r="OLN14" s="113" t="s">
        <v>10746</v>
      </c>
      <c r="OLO14" s="113" t="s">
        <v>10747</v>
      </c>
      <c r="OLP14" s="113" t="s">
        <v>10748</v>
      </c>
      <c r="OLQ14" s="113" t="s">
        <v>10749</v>
      </c>
      <c r="OLR14" s="113" t="s">
        <v>10750</v>
      </c>
      <c r="OLS14" s="113" t="s">
        <v>10751</v>
      </c>
      <c r="OLT14" s="113" t="s">
        <v>10752</v>
      </c>
      <c r="OLU14" s="113" t="s">
        <v>10753</v>
      </c>
      <c r="OLV14" s="113" t="s">
        <v>10754</v>
      </c>
      <c r="OLW14" s="113" t="s">
        <v>10755</v>
      </c>
      <c r="OLX14" s="113" t="s">
        <v>10756</v>
      </c>
      <c r="OLY14" s="113" t="s">
        <v>10757</v>
      </c>
      <c r="OLZ14" s="113" t="s">
        <v>10758</v>
      </c>
      <c r="OMA14" s="113" t="s">
        <v>10759</v>
      </c>
      <c r="OMB14" s="113" t="s">
        <v>10760</v>
      </c>
      <c r="OMC14" s="113" t="s">
        <v>10761</v>
      </c>
      <c r="OMD14" s="113" t="s">
        <v>10762</v>
      </c>
      <c r="OME14" s="113" t="s">
        <v>10763</v>
      </c>
      <c r="OMF14" s="113" t="s">
        <v>10764</v>
      </c>
      <c r="OMG14" s="113" t="s">
        <v>10765</v>
      </c>
      <c r="OMH14" s="113" t="s">
        <v>10766</v>
      </c>
      <c r="OMI14" s="113" t="s">
        <v>10767</v>
      </c>
      <c r="OMJ14" s="113" t="s">
        <v>10768</v>
      </c>
      <c r="OMK14" s="113" t="s">
        <v>10769</v>
      </c>
      <c r="OML14" s="113" t="s">
        <v>10770</v>
      </c>
      <c r="OMM14" s="113" t="s">
        <v>10771</v>
      </c>
      <c r="OMN14" s="113" t="s">
        <v>10772</v>
      </c>
      <c r="OMO14" s="113" t="s">
        <v>10773</v>
      </c>
      <c r="OMP14" s="113" t="s">
        <v>10774</v>
      </c>
      <c r="OMQ14" s="113" t="s">
        <v>10775</v>
      </c>
      <c r="OMR14" s="113" t="s">
        <v>10776</v>
      </c>
      <c r="OMS14" s="113" t="s">
        <v>10777</v>
      </c>
      <c r="OMT14" s="113" t="s">
        <v>10778</v>
      </c>
      <c r="OMU14" s="113" t="s">
        <v>10779</v>
      </c>
      <c r="OMV14" s="113" t="s">
        <v>10780</v>
      </c>
      <c r="OMW14" s="113" t="s">
        <v>10781</v>
      </c>
      <c r="OMX14" s="113" t="s">
        <v>10782</v>
      </c>
      <c r="OMY14" s="113" t="s">
        <v>10783</v>
      </c>
      <c r="OMZ14" s="113" t="s">
        <v>10784</v>
      </c>
      <c r="ONA14" s="113" t="s">
        <v>10785</v>
      </c>
      <c r="ONB14" s="113" t="s">
        <v>10786</v>
      </c>
      <c r="ONC14" s="113" t="s">
        <v>10787</v>
      </c>
      <c r="OND14" s="113" t="s">
        <v>10788</v>
      </c>
      <c r="ONE14" s="113" t="s">
        <v>10789</v>
      </c>
      <c r="ONF14" s="113" t="s">
        <v>10790</v>
      </c>
      <c r="ONG14" s="113" t="s">
        <v>10791</v>
      </c>
      <c r="ONH14" s="113" t="s">
        <v>10792</v>
      </c>
      <c r="ONI14" s="113" t="s">
        <v>10793</v>
      </c>
      <c r="ONJ14" s="113" t="s">
        <v>10794</v>
      </c>
      <c r="ONK14" s="113" t="s">
        <v>10795</v>
      </c>
      <c r="ONL14" s="113" t="s">
        <v>10796</v>
      </c>
      <c r="ONM14" s="113" t="s">
        <v>10797</v>
      </c>
      <c r="ONN14" s="113" t="s">
        <v>10798</v>
      </c>
      <c r="ONO14" s="113" t="s">
        <v>10799</v>
      </c>
      <c r="ONP14" s="113" t="s">
        <v>10800</v>
      </c>
      <c r="ONQ14" s="113" t="s">
        <v>10801</v>
      </c>
      <c r="ONR14" s="113" t="s">
        <v>10802</v>
      </c>
      <c r="ONS14" s="113" t="s">
        <v>10803</v>
      </c>
      <c r="ONT14" s="113" t="s">
        <v>10804</v>
      </c>
      <c r="ONU14" s="113" t="s">
        <v>10805</v>
      </c>
      <c r="ONV14" s="113" t="s">
        <v>10806</v>
      </c>
      <c r="ONW14" s="113" t="s">
        <v>10807</v>
      </c>
      <c r="ONX14" s="113" t="s">
        <v>10808</v>
      </c>
      <c r="ONY14" s="113" t="s">
        <v>10809</v>
      </c>
      <c r="ONZ14" s="113" t="s">
        <v>10810</v>
      </c>
      <c r="OOA14" s="113" t="s">
        <v>10811</v>
      </c>
      <c r="OOB14" s="113" t="s">
        <v>10812</v>
      </c>
      <c r="OOC14" s="113" t="s">
        <v>10813</v>
      </c>
      <c r="OOD14" s="113" t="s">
        <v>10814</v>
      </c>
      <c r="OOE14" s="113" t="s">
        <v>10815</v>
      </c>
      <c r="OOF14" s="113" t="s">
        <v>10816</v>
      </c>
      <c r="OOG14" s="113" t="s">
        <v>10817</v>
      </c>
      <c r="OOH14" s="113" t="s">
        <v>10818</v>
      </c>
      <c r="OOI14" s="113" t="s">
        <v>10819</v>
      </c>
      <c r="OOJ14" s="113" t="s">
        <v>10820</v>
      </c>
      <c r="OOK14" s="113" t="s">
        <v>10821</v>
      </c>
      <c r="OOL14" s="113" t="s">
        <v>10822</v>
      </c>
      <c r="OOM14" s="113" t="s">
        <v>10823</v>
      </c>
      <c r="OON14" s="113" t="s">
        <v>10824</v>
      </c>
      <c r="OOO14" s="113" t="s">
        <v>10825</v>
      </c>
      <c r="OOP14" s="113" t="s">
        <v>10826</v>
      </c>
      <c r="OOQ14" s="113" t="s">
        <v>10827</v>
      </c>
      <c r="OOR14" s="113" t="s">
        <v>10828</v>
      </c>
      <c r="OOS14" s="113" t="s">
        <v>10829</v>
      </c>
      <c r="OOT14" s="113" t="s">
        <v>10830</v>
      </c>
      <c r="OOU14" s="113" t="s">
        <v>10831</v>
      </c>
      <c r="OOV14" s="113" t="s">
        <v>10832</v>
      </c>
      <c r="OOW14" s="113" t="s">
        <v>10833</v>
      </c>
      <c r="OOX14" s="113" t="s">
        <v>10834</v>
      </c>
      <c r="OOY14" s="113" t="s">
        <v>10835</v>
      </c>
      <c r="OOZ14" s="113" t="s">
        <v>10836</v>
      </c>
      <c r="OPA14" s="113" t="s">
        <v>10837</v>
      </c>
      <c r="OPB14" s="113" t="s">
        <v>10838</v>
      </c>
      <c r="OPC14" s="113" t="s">
        <v>10839</v>
      </c>
      <c r="OPD14" s="113" t="s">
        <v>10840</v>
      </c>
      <c r="OPE14" s="113" t="s">
        <v>10841</v>
      </c>
      <c r="OPF14" s="113" t="s">
        <v>10842</v>
      </c>
      <c r="OPG14" s="113" t="s">
        <v>10843</v>
      </c>
      <c r="OPH14" s="113" t="s">
        <v>10844</v>
      </c>
      <c r="OPI14" s="113" t="s">
        <v>10845</v>
      </c>
      <c r="OPJ14" s="113" t="s">
        <v>10846</v>
      </c>
      <c r="OPK14" s="113" t="s">
        <v>10847</v>
      </c>
      <c r="OPL14" s="113" t="s">
        <v>10848</v>
      </c>
      <c r="OPM14" s="113" t="s">
        <v>10849</v>
      </c>
      <c r="OPN14" s="113" t="s">
        <v>10850</v>
      </c>
      <c r="OPO14" s="113" t="s">
        <v>10851</v>
      </c>
      <c r="OPP14" s="113" t="s">
        <v>10852</v>
      </c>
      <c r="OPQ14" s="113" t="s">
        <v>10853</v>
      </c>
      <c r="OPR14" s="113" t="s">
        <v>10854</v>
      </c>
      <c r="OPS14" s="113" t="s">
        <v>10855</v>
      </c>
      <c r="OPT14" s="113" t="s">
        <v>10856</v>
      </c>
      <c r="OPU14" s="113" t="s">
        <v>10857</v>
      </c>
      <c r="OPV14" s="113" t="s">
        <v>10858</v>
      </c>
      <c r="OPW14" s="113" t="s">
        <v>10859</v>
      </c>
      <c r="OPX14" s="113" t="s">
        <v>10860</v>
      </c>
      <c r="OPY14" s="113" t="s">
        <v>10861</v>
      </c>
      <c r="OPZ14" s="113" t="s">
        <v>10862</v>
      </c>
      <c r="OQA14" s="113" t="s">
        <v>10863</v>
      </c>
      <c r="OQB14" s="113" t="s">
        <v>10864</v>
      </c>
      <c r="OQC14" s="113" t="s">
        <v>10865</v>
      </c>
      <c r="OQD14" s="113" t="s">
        <v>10866</v>
      </c>
      <c r="OQE14" s="113" t="s">
        <v>10867</v>
      </c>
      <c r="OQF14" s="113" t="s">
        <v>10868</v>
      </c>
      <c r="OQG14" s="113" t="s">
        <v>10869</v>
      </c>
      <c r="OQH14" s="113" t="s">
        <v>10870</v>
      </c>
      <c r="OQI14" s="113" t="s">
        <v>10871</v>
      </c>
      <c r="OQJ14" s="113" t="s">
        <v>10872</v>
      </c>
      <c r="OQK14" s="113" t="s">
        <v>10873</v>
      </c>
      <c r="OQL14" s="113" t="s">
        <v>10874</v>
      </c>
      <c r="OQM14" s="113" t="s">
        <v>10875</v>
      </c>
      <c r="OQN14" s="113" t="s">
        <v>10876</v>
      </c>
      <c r="OQO14" s="113" t="s">
        <v>10877</v>
      </c>
      <c r="OQP14" s="113" t="s">
        <v>10878</v>
      </c>
      <c r="OQQ14" s="113" t="s">
        <v>10879</v>
      </c>
      <c r="OQR14" s="113" t="s">
        <v>10880</v>
      </c>
      <c r="OQS14" s="113" t="s">
        <v>10881</v>
      </c>
      <c r="OQT14" s="113" t="s">
        <v>10882</v>
      </c>
      <c r="OQU14" s="113" t="s">
        <v>10883</v>
      </c>
      <c r="OQV14" s="113" t="s">
        <v>10884</v>
      </c>
      <c r="OQW14" s="113" t="s">
        <v>10885</v>
      </c>
      <c r="OQX14" s="113" t="s">
        <v>10886</v>
      </c>
      <c r="OQY14" s="113" t="s">
        <v>10887</v>
      </c>
      <c r="OQZ14" s="113" t="s">
        <v>10888</v>
      </c>
      <c r="ORA14" s="113" t="s">
        <v>10889</v>
      </c>
      <c r="ORB14" s="113" t="s">
        <v>10890</v>
      </c>
      <c r="ORC14" s="113" t="s">
        <v>10891</v>
      </c>
      <c r="ORD14" s="113" t="s">
        <v>10892</v>
      </c>
      <c r="ORE14" s="113" t="s">
        <v>10893</v>
      </c>
      <c r="ORF14" s="113" t="s">
        <v>10894</v>
      </c>
      <c r="ORG14" s="113" t="s">
        <v>10895</v>
      </c>
      <c r="ORH14" s="113" t="s">
        <v>10896</v>
      </c>
      <c r="ORI14" s="113" t="s">
        <v>10897</v>
      </c>
      <c r="ORJ14" s="113" t="s">
        <v>10898</v>
      </c>
      <c r="ORK14" s="113" t="s">
        <v>10899</v>
      </c>
      <c r="ORL14" s="113" t="s">
        <v>10900</v>
      </c>
      <c r="ORM14" s="113" t="s">
        <v>10901</v>
      </c>
      <c r="ORN14" s="113" t="s">
        <v>10902</v>
      </c>
      <c r="ORO14" s="113" t="s">
        <v>10903</v>
      </c>
      <c r="ORP14" s="113" t="s">
        <v>10904</v>
      </c>
      <c r="ORQ14" s="113" t="s">
        <v>10905</v>
      </c>
      <c r="ORR14" s="113" t="s">
        <v>10906</v>
      </c>
      <c r="ORS14" s="113" t="s">
        <v>10907</v>
      </c>
      <c r="ORT14" s="113" t="s">
        <v>10908</v>
      </c>
      <c r="ORU14" s="113" t="s">
        <v>10909</v>
      </c>
      <c r="ORV14" s="113" t="s">
        <v>10910</v>
      </c>
      <c r="ORW14" s="113" t="s">
        <v>10911</v>
      </c>
      <c r="ORX14" s="113" t="s">
        <v>10912</v>
      </c>
      <c r="ORY14" s="113" t="s">
        <v>10913</v>
      </c>
      <c r="ORZ14" s="113" t="s">
        <v>10914</v>
      </c>
      <c r="OSA14" s="113" t="s">
        <v>10915</v>
      </c>
      <c r="OSB14" s="113" t="s">
        <v>10916</v>
      </c>
      <c r="OSC14" s="113" t="s">
        <v>10917</v>
      </c>
      <c r="OSD14" s="113" t="s">
        <v>10918</v>
      </c>
      <c r="OSE14" s="113" t="s">
        <v>10919</v>
      </c>
      <c r="OSF14" s="113" t="s">
        <v>10920</v>
      </c>
      <c r="OSG14" s="113" t="s">
        <v>10921</v>
      </c>
      <c r="OSH14" s="113" t="s">
        <v>10922</v>
      </c>
      <c r="OSI14" s="113" t="s">
        <v>10923</v>
      </c>
      <c r="OSJ14" s="113" t="s">
        <v>10924</v>
      </c>
      <c r="OSK14" s="113" t="s">
        <v>10925</v>
      </c>
      <c r="OSL14" s="113" t="s">
        <v>10926</v>
      </c>
      <c r="OSM14" s="113" t="s">
        <v>10927</v>
      </c>
      <c r="OSN14" s="113" t="s">
        <v>10928</v>
      </c>
      <c r="OSO14" s="113" t="s">
        <v>10929</v>
      </c>
      <c r="OSP14" s="113" t="s">
        <v>10930</v>
      </c>
      <c r="OSQ14" s="113" t="s">
        <v>10931</v>
      </c>
      <c r="OSR14" s="113" t="s">
        <v>10932</v>
      </c>
      <c r="OSS14" s="113" t="s">
        <v>10933</v>
      </c>
      <c r="OST14" s="113" t="s">
        <v>10934</v>
      </c>
      <c r="OSU14" s="113" t="s">
        <v>10935</v>
      </c>
      <c r="OSV14" s="113" t="s">
        <v>10936</v>
      </c>
      <c r="OSW14" s="113" t="s">
        <v>10937</v>
      </c>
      <c r="OSX14" s="113" t="s">
        <v>10938</v>
      </c>
      <c r="OSY14" s="113" t="s">
        <v>10939</v>
      </c>
      <c r="OSZ14" s="113" t="s">
        <v>10940</v>
      </c>
      <c r="OTA14" s="113" t="s">
        <v>10941</v>
      </c>
      <c r="OTB14" s="113" t="s">
        <v>10942</v>
      </c>
      <c r="OTC14" s="113" t="s">
        <v>10943</v>
      </c>
      <c r="OTD14" s="113" t="s">
        <v>10944</v>
      </c>
      <c r="OTE14" s="113" t="s">
        <v>10945</v>
      </c>
      <c r="OTF14" s="113" t="s">
        <v>10946</v>
      </c>
      <c r="OTG14" s="113" t="s">
        <v>10947</v>
      </c>
      <c r="OTH14" s="113" t="s">
        <v>10948</v>
      </c>
      <c r="OTI14" s="113" t="s">
        <v>10949</v>
      </c>
      <c r="OTJ14" s="113" t="s">
        <v>10950</v>
      </c>
      <c r="OTK14" s="113" t="s">
        <v>10951</v>
      </c>
      <c r="OTL14" s="113" t="s">
        <v>10952</v>
      </c>
      <c r="OTM14" s="113" t="s">
        <v>10953</v>
      </c>
      <c r="OTN14" s="113" t="s">
        <v>10954</v>
      </c>
      <c r="OTO14" s="113" t="s">
        <v>10955</v>
      </c>
      <c r="OTP14" s="113" t="s">
        <v>10956</v>
      </c>
      <c r="OTQ14" s="113" t="s">
        <v>10957</v>
      </c>
      <c r="OTR14" s="113" t="s">
        <v>10958</v>
      </c>
      <c r="OTS14" s="113" t="s">
        <v>10959</v>
      </c>
      <c r="OTT14" s="113" t="s">
        <v>10960</v>
      </c>
      <c r="OTU14" s="113" t="s">
        <v>10961</v>
      </c>
      <c r="OTV14" s="113" t="s">
        <v>10962</v>
      </c>
      <c r="OTW14" s="113" t="s">
        <v>10963</v>
      </c>
      <c r="OTX14" s="113" t="s">
        <v>10964</v>
      </c>
      <c r="OTY14" s="113" t="s">
        <v>10965</v>
      </c>
      <c r="OTZ14" s="113" t="s">
        <v>10966</v>
      </c>
      <c r="OUA14" s="113" t="s">
        <v>10967</v>
      </c>
      <c r="OUB14" s="113" t="s">
        <v>10968</v>
      </c>
      <c r="OUC14" s="113" t="s">
        <v>10969</v>
      </c>
      <c r="OUD14" s="113" t="s">
        <v>10970</v>
      </c>
      <c r="OUE14" s="113" t="s">
        <v>10971</v>
      </c>
      <c r="OUF14" s="113" t="s">
        <v>10972</v>
      </c>
      <c r="OUG14" s="113" t="s">
        <v>10973</v>
      </c>
      <c r="OUH14" s="113" t="s">
        <v>10974</v>
      </c>
      <c r="OUI14" s="113" t="s">
        <v>10975</v>
      </c>
      <c r="OUJ14" s="113" t="s">
        <v>10976</v>
      </c>
      <c r="OUK14" s="113" t="s">
        <v>10977</v>
      </c>
      <c r="OUL14" s="113" t="s">
        <v>10978</v>
      </c>
      <c r="OUM14" s="113" t="s">
        <v>10979</v>
      </c>
      <c r="OUN14" s="113" t="s">
        <v>10980</v>
      </c>
      <c r="OUO14" s="113" t="s">
        <v>10981</v>
      </c>
      <c r="OUP14" s="113" t="s">
        <v>10982</v>
      </c>
      <c r="OUQ14" s="113" t="s">
        <v>10983</v>
      </c>
      <c r="OUR14" s="113" t="s">
        <v>10984</v>
      </c>
      <c r="OUS14" s="113" t="s">
        <v>10985</v>
      </c>
      <c r="OUT14" s="113" t="s">
        <v>10986</v>
      </c>
      <c r="OUU14" s="113" t="s">
        <v>10987</v>
      </c>
      <c r="OUV14" s="113" t="s">
        <v>10988</v>
      </c>
      <c r="OUW14" s="113" t="s">
        <v>10989</v>
      </c>
      <c r="OUX14" s="113" t="s">
        <v>10990</v>
      </c>
      <c r="OUY14" s="113" t="s">
        <v>10991</v>
      </c>
      <c r="OUZ14" s="113" t="s">
        <v>10992</v>
      </c>
      <c r="OVA14" s="113" t="s">
        <v>10993</v>
      </c>
      <c r="OVB14" s="113" t="s">
        <v>10994</v>
      </c>
      <c r="OVC14" s="113" t="s">
        <v>10995</v>
      </c>
      <c r="OVD14" s="113" t="s">
        <v>10996</v>
      </c>
      <c r="OVE14" s="113" t="s">
        <v>10997</v>
      </c>
      <c r="OVF14" s="113" t="s">
        <v>10998</v>
      </c>
      <c r="OVG14" s="113" t="s">
        <v>10999</v>
      </c>
      <c r="OVH14" s="113" t="s">
        <v>11000</v>
      </c>
      <c r="OVI14" s="113" t="s">
        <v>11001</v>
      </c>
      <c r="OVJ14" s="113" t="s">
        <v>11002</v>
      </c>
      <c r="OVK14" s="113" t="s">
        <v>11003</v>
      </c>
      <c r="OVL14" s="113" t="s">
        <v>11004</v>
      </c>
      <c r="OVM14" s="113" t="s">
        <v>11005</v>
      </c>
      <c r="OVN14" s="113" t="s">
        <v>11006</v>
      </c>
      <c r="OVO14" s="113" t="s">
        <v>11007</v>
      </c>
      <c r="OVP14" s="113" t="s">
        <v>11008</v>
      </c>
      <c r="OVQ14" s="113" t="s">
        <v>11009</v>
      </c>
      <c r="OVR14" s="113" t="s">
        <v>11010</v>
      </c>
      <c r="OVS14" s="113" t="s">
        <v>11011</v>
      </c>
      <c r="OVT14" s="113" t="s">
        <v>11012</v>
      </c>
      <c r="OVU14" s="113" t="s">
        <v>11013</v>
      </c>
      <c r="OVV14" s="113" t="s">
        <v>11014</v>
      </c>
      <c r="OVW14" s="113" t="s">
        <v>11015</v>
      </c>
      <c r="OVX14" s="113" t="s">
        <v>11016</v>
      </c>
      <c r="OVY14" s="113" t="s">
        <v>11017</v>
      </c>
      <c r="OVZ14" s="113" t="s">
        <v>11018</v>
      </c>
      <c r="OWA14" s="113" t="s">
        <v>11019</v>
      </c>
      <c r="OWB14" s="113" t="s">
        <v>11020</v>
      </c>
      <c r="OWC14" s="113" t="s">
        <v>11021</v>
      </c>
      <c r="OWD14" s="113" t="s">
        <v>11022</v>
      </c>
      <c r="OWE14" s="113" t="s">
        <v>11023</v>
      </c>
      <c r="OWF14" s="113" t="s">
        <v>11024</v>
      </c>
      <c r="OWG14" s="113" t="s">
        <v>11025</v>
      </c>
      <c r="OWH14" s="113" t="s">
        <v>11026</v>
      </c>
      <c r="OWI14" s="113" t="s">
        <v>11027</v>
      </c>
      <c r="OWJ14" s="113" t="s">
        <v>11028</v>
      </c>
      <c r="OWK14" s="113" t="s">
        <v>11029</v>
      </c>
      <c r="OWL14" s="113" t="s">
        <v>11030</v>
      </c>
      <c r="OWM14" s="113" t="s">
        <v>11031</v>
      </c>
      <c r="OWN14" s="113" t="s">
        <v>11032</v>
      </c>
      <c r="OWO14" s="113" t="s">
        <v>11033</v>
      </c>
      <c r="OWP14" s="113" t="s">
        <v>11034</v>
      </c>
      <c r="OWQ14" s="113" t="s">
        <v>11035</v>
      </c>
      <c r="OWR14" s="113" t="s">
        <v>11036</v>
      </c>
      <c r="OWS14" s="113" t="s">
        <v>11037</v>
      </c>
      <c r="OWT14" s="113" t="s">
        <v>11038</v>
      </c>
      <c r="OWU14" s="113" t="s">
        <v>11039</v>
      </c>
      <c r="OWV14" s="113" t="s">
        <v>11040</v>
      </c>
      <c r="OWW14" s="113" t="s">
        <v>11041</v>
      </c>
      <c r="OWX14" s="113" t="s">
        <v>11042</v>
      </c>
      <c r="OWY14" s="113" t="s">
        <v>11043</v>
      </c>
      <c r="OWZ14" s="113" t="s">
        <v>11044</v>
      </c>
      <c r="OXA14" s="113" t="s">
        <v>11045</v>
      </c>
      <c r="OXB14" s="113" t="s">
        <v>11046</v>
      </c>
      <c r="OXC14" s="113" t="s">
        <v>11047</v>
      </c>
      <c r="OXD14" s="113" t="s">
        <v>11048</v>
      </c>
      <c r="OXE14" s="113" t="s">
        <v>11049</v>
      </c>
      <c r="OXF14" s="113" t="s">
        <v>11050</v>
      </c>
      <c r="OXG14" s="113" t="s">
        <v>11051</v>
      </c>
      <c r="OXH14" s="113" t="s">
        <v>11052</v>
      </c>
      <c r="OXI14" s="113" t="s">
        <v>11053</v>
      </c>
      <c r="OXJ14" s="113" t="s">
        <v>11054</v>
      </c>
      <c r="OXK14" s="113" t="s">
        <v>11055</v>
      </c>
      <c r="OXL14" s="113" t="s">
        <v>11056</v>
      </c>
      <c r="OXM14" s="113" t="s">
        <v>11057</v>
      </c>
      <c r="OXN14" s="113" t="s">
        <v>11058</v>
      </c>
      <c r="OXO14" s="113" t="s">
        <v>11059</v>
      </c>
      <c r="OXP14" s="113" t="s">
        <v>11060</v>
      </c>
      <c r="OXQ14" s="113" t="s">
        <v>11061</v>
      </c>
      <c r="OXR14" s="113" t="s">
        <v>11062</v>
      </c>
      <c r="OXS14" s="113" t="s">
        <v>11063</v>
      </c>
      <c r="OXT14" s="113" t="s">
        <v>11064</v>
      </c>
      <c r="OXU14" s="113" t="s">
        <v>11065</v>
      </c>
      <c r="OXV14" s="113" t="s">
        <v>11066</v>
      </c>
      <c r="OXW14" s="113" t="s">
        <v>11067</v>
      </c>
      <c r="OXX14" s="113" t="s">
        <v>11068</v>
      </c>
      <c r="OXY14" s="113" t="s">
        <v>11069</v>
      </c>
      <c r="OXZ14" s="113" t="s">
        <v>11070</v>
      </c>
      <c r="OYA14" s="113" t="s">
        <v>11071</v>
      </c>
      <c r="OYB14" s="113" t="s">
        <v>11072</v>
      </c>
      <c r="OYC14" s="113" t="s">
        <v>11073</v>
      </c>
      <c r="OYD14" s="113" t="s">
        <v>11074</v>
      </c>
      <c r="OYE14" s="113" t="s">
        <v>11075</v>
      </c>
      <c r="OYF14" s="113" t="s">
        <v>11076</v>
      </c>
      <c r="OYG14" s="113" t="s">
        <v>11077</v>
      </c>
      <c r="OYH14" s="113" t="s">
        <v>11078</v>
      </c>
      <c r="OYI14" s="113" t="s">
        <v>11079</v>
      </c>
      <c r="OYJ14" s="113" t="s">
        <v>11080</v>
      </c>
      <c r="OYK14" s="113" t="s">
        <v>11081</v>
      </c>
      <c r="OYL14" s="113" t="s">
        <v>11082</v>
      </c>
      <c r="OYM14" s="113" t="s">
        <v>11083</v>
      </c>
      <c r="OYN14" s="113" t="s">
        <v>11084</v>
      </c>
      <c r="OYO14" s="113" t="s">
        <v>11085</v>
      </c>
      <c r="OYP14" s="113" t="s">
        <v>11086</v>
      </c>
      <c r="OYQ14" s="113" t="s">
        <v>11087</v>
      </c>
      <c r="OYR14" s="113" t="s">
        <v>11088</v>
      </c>
      <c r="OYS14" s="113" t="s">
        <v>11089</v>
      </c>
      <c r="OYT14" s="113" t="s">
        <v>11090</v>
      </c>
      <c r="OYU14" s="113" t="s">
        <v>11091</v>
      </c>
      <c r="OYV14" s="113" t="s">
        <v>11092</v>
      </c>
      <c r="OYW14" s="113" t="s">
        <v>11093</v>
      </c>
      <c r="OYX14" s="113" t="s">
        <v>11094</v>
      </c>
      <c r="OYY14" s="113" t="s">
        <v>11095</v>
      </c>
      <c r="OYZ14" s="113" t="s">
        <v>11096</v>
      </c>
      <c r="OZA14" s="113" t="s">
        <v>11097</v>
      </c>
      <c r="OZB14" s="113" t="s">
        <v>11098</v>
      </c>
      <c r="OZC14" s="113" t="s">
        <v>11099</v>
      </c>
      <c r="OZD14" s="113" t="s">
        <v>11100</v>
      </c>
      <c r="OZE14" s="113" t="s">
        <v>11101</v>
      </c>
      <c r="OZF14" s="113" t="s">
        <v>11102</v>
      </c>
      <c r="OZG14" s="113" t="s">
        <v>11103</v>
      </c>
      <c r="OZH14" s="113" t="s">
        <v>11104</v>
      </c>
      <c r="OZI14" s="113" t="s">
        <v>11105</v>
      </c>
      <c r="OZJ14" s="113" t="s">
        <v>11106</v>
      </c>
      <c r="OZK14" s="113" t="s">
        <v>11107</v>
      </c>
      <c r="OZL14" s="113" t="s">
        <v>11108</v>
      </c>
      <c r="OZM14" s="113" t="s">
        <v>11109</v>
      </c>
      <c r="OZN14" s="113" t="s">
        <v>11110</v>
      </c>
      <c r="OZO14" s="113" t="s">
        <v>11111</v>
      </c>
      <c r="OZP14" s="113" t="s">
        <v>11112</v>
      </c>
      <c r="OZQ14" s="113" t="s">
        <v>11113</v>
      </c>
      <c r="OZR14" s="113" t="s">
        <v>11114</v>
      </c>
      <c r="OZS14" s="113" t="s">
        <v>11115</v>
      </c>
      <c r="OZT14" s="113" t="s">
        <v>11116</v>
      </c>
      <c r="OZU14" s="113" t="s">
        <v>11117</v>
      </c>
      <c r="OZV14" s="113" t="s">
        <v>11118</v>
      </c>
      <c r="OZW14" s="113" t="s">
        <v>11119</v>
      </c>
      <c r="OZX14" s="113" t="s">
        <v>11120</v>
      </c>
      <c r="OZY14" s="113" t="s">
        <v>11121</v>
      </c>
      <c r="OZZ14" s="113" t="s">
        <v>11122</v>
      </c>
      <c r="PAA14" s="113" t="s">
        <v>11123</v>
      </c>
      <c r="PAB14" s="113" t="s">
        <v>11124</v>
      </c>
      <c r="PAC14" s="113" t="s">
        <v>11125</v>
      </c>
      <c r="PAD14" s="113" t="s">
        <v>11126</v>
      </c>
      <c r="PAE14" s="113" t="s">
        <v>11127</v>
      </c>
      <c r="PAF14" s="113" t="s">
        <v>11128</v>
      </c>
      <c r="PAG14" s="113" t="s">
        <v>11129</v>
      </c>
      <c r="PAH14" s="113" t="s">
        <v>11130</v>
      </c>
      <c r="PAI14" s="113" t="s">
        <v>11131</v>
      </c>
      <c r="PAJ14" s="113" t="s">
        <v>11132</v>
      </c>
      <c r="PAK14" s="113" t="s">
        <v>11133</v>
      </c>
      <c r="PAL14" s="113" t="s">
        <v>11134</v>
      </c>
      <c r="PAM14" s="113" t="s">
        <v>11135</v>
      </c>
      <c r="PAN14" s="113" t="s">
        <v>11136</v>
      </c>
      <c r="PAO14" s="113" t="s">
        <v>11137</v>
      </c>
      <c r="PAP14" s="113" t="s">
        <v>11138</v>
      </c>
      <c r="PAQ14" s="113" t="s">
        <v>11139</v>
      </c>
      <c r="PAR14" s="113" t="s">
        <v>11140</v>
      </c>
      <c r="PAS14" s="113" t="s">
        <v>11141</v>
      </c>
      <c r="PAT14" s="113" t="s">
        <v>11142</v>
      </c>
      <c r="PAU14" s="113" t="s">
        <v>11143</v>
      </c>
      <c r="PAV14" s="113" t="s">
        <v>11144</v>
      </c>
      <c r="PAW14" s="113" t="s">
        <v>11145</v>
      </c>
      <c r="PAX14" s="113" t="s">
        <v>11146</v>
      </c>
      <c r="PAY14" s="113" t="s">
        <v>11147</v>
      </c>
      <c r="PAZ14" s="113" t="s">
        <v>11148</v>
      </c>
      <c r="PBA14" s="113" t="s">
        <v>11149</v>
      </c>
      <c r="PBB14" s="113" t="s">
        <v>11150</v>
      </c>
      <c r="PBC14" s="113" t="s">
        <v>11151</v>
      </c>
      <c r="PBD14" s="113" t="s">
        <v>11152</v>
      </c>
      <c r="PBE14" s="113" t="s">
        <v>11153</v>
      </c>
      <c r="PBF14" s="113" t="s">
        <v>11154</v>
      </c>
      <c r="PBG14" s="113" t="s">
        <v>11155</v>
      </c>
      <c r="PBH14" s="113" t="s">
        <v>11156</v>
      </c>
      <c r="PBI14" s="113" t="s">
        <v>11157</v>
      </c>
      <c r="PBJ14" s="113" t="s">
        <v>11158</v>
      </c>
      <c r="PBK14" s="113" t="s">
        <v>11159</v>
      </c>
      <c r="PBL14" s="113" t="s">
        <v>11160</v>
      </c>
      <c r="PBM14" s="113" t="s">
        <v>11161</v>
      </c>
      <c r="PBN14" s="113" t="s">
        <v>11162</v>
      </c>
      <c r="PBO14" s="113" t="s">
        <v>11163</v>
      </c>
      <c r="PBP14" s="113" t="s">
        <v>11164</v>
      </c>
      <c r="PBQ14" s="113" t="s">
        <v>11165</v>
      </c>
      <c r="PBR14" s="113" t="s">
        <v>11166</v>
      </c>
      <c r="PBS14" s="113" t="s">
        <v>11167</v>
      </c>
      <c r="PBT14" s="113" t="s">
        <v>11168</v>
      </c>
      <c r="PBU14" s="113" t="s">
        <v>11169</v>
      </c>
      <c r="PBV14" s="113" t="s">
        <v>11170</v>
      </c>
      <c r="PBW14" s="113" t="s">
        <v>11171</v>
      </c>
      <c r="PBX14" s="113" t="s">
        <v>11172</v>
      </c>
      <c r="PBY14" s="113" t="s">
        <v>11173</v>
      </c>
      <c r="PBZ14" s="113" t="s">
        <v>11174</v>
      </c>
      <c r="PCA14" s="113" t="s">
        <v>11175</v>
      </c>
      <c r="PCB14" s="113" t="s">
        <v>11176</v>
      </c>
      <c r="PCC14" s="113" t="s">
        <v>11177</v>
      </c>
      <c r="PCD14" s="113" t="s">
        <v>11178</v>
      </c>
      <c r="PCE14" s="113" t="s">
        <v>11179</v>
      </c>
      <c r="PCF14" s="113" t="s">
        <v>11180</v>
      </c>
      <c r="PCG14" s="113" t="s">
        <v>11181</v>
      </c>
      <c r="PCH14" s="113" t="s">
        <v>11182</v>
      </c>
      <c r="PCI14" s="113" t="s">
        <v>11183</v>
      </c>
      <c r="PCJ14" s="113" t="s">
        <v>11184</v>
      </c>
      <c r="PCK14" s="113" t="s">
        <v>11185</v>
      </c>
      <c r="PCL14" s="113" t="s">
        <v>11186</v>
      </c>
      <c r="PCM14" s="113" t="s">
        <v>11187</v>
      </c>
      <c r="PCN14" s="113" t="s">
        <v>11188</v>
      </c>
      <c r="PCO14" s="113" t="s">
        <v>11189</v>
      </c>
      <c r="PCP14" s="113" t="s">
        <v>11190</v>
      </c>
      <c r="PCQ14" s="113" t="s">
        <v>11191</v>
      </c>
      <c r="PCR14" s="113" t="s">
        <v>11192</v>
      </c>
      <c r="PCS14" s="113" t="s">
        <v>11193</v>
      </c>
      <c r="PCT14" s="113" t="s">
        <v>11194</v>
      </c>
      <c r="PCU14" s="113" t="s">
        <v>11195</v>
      </c>
      <c r="PCV14" s="113" t="s">
        <v>11196</v>
      </c>
      <c r="PCW14" s="113" t="s">
        <v>11197</v>
      </c>
      <c r="PCX14" s="113" t="s">
        <v>11198</v>
      </c>
      <c r="PCY14" s="113" t="s">
        <v>11199</v>
      </c>
      <c r="PCZ14" s="113" t="s">
        <v>11200</v>
      </c>
      <c r="PDA14" s="113" t="s">
        <v>11201</v>
      </c>
      <c r="PDB14" s="113" t="s">
        <v>11202</v>
      </c>
      <c r="PDC14" s="113" t="s">
        <v>11203</v>
      </c>
      <c r="PDD14" s="113" t="s">
        <v>11204</v>
      </c>
      <c r="PDE14" s="113" t="s">
        <v>11205</v>
      </c>
      <c r="PDF14" s="113" t="s">
        <v>11206</v>
      </c>
      <c r="PDG14" s="113" t="s">
        <v>11207</v>
      </c>
      <c r="PDH14" s="113" t="s">
        <v>11208</v>
      </c>
      <c r="PDI14" s="113" t="s">
        <v>11209</v>
      </c>
      <c r="PDJ14" s="113" t="s">
        <v>11210</v>
      </c>
      <c r="PDK14" s="113" t="s">
        <v>11211</v>
      </c>
      <c r="PDL14" s="113" t="s">
        <v>11212</v>
      </c>
      <c r="PDM14" s="113" t="s">
        <v>11213</v>
      </c>
      <c r="PDN14" s="113" t="s">
        <v>11214</v>
      </c>
      <c r="PDO14" s="113" t="s">
        <v>11215</v>
      </c>
      <c r="PDP14" s="113" t="s">
        <v>11216</v>
      </c>
      <c r="PDQ14" s="113" t="s">
        <v>11217</v>
      </c>
      <c r="PDR14" s="113" t="s">
        <v>11218</v>
      </c>
      <c r="PDS14" s="113" t="s">
        <v>11219</v>
      </c>
      <c r="PDT14" s="113" t="s">
        <v>11220</v>
      </c>
      <c r="PDU14" s="113" t="s">
        <v>11221</v>
      </c>
      <c r="PDV14" s="113" t="s">
        <v>11222</v>
      </c>
      <c r="PDW14" s="113" t="s">
        <v>11223</v>
      </c>
      <c r="PDX14" s="113" t="s">
        <v>11224</v>
      </c>
      <c r="PDY14" s="113" t="s">
        <v>11225</v>
      </c>
      <c r="PDZ14" s="113" t="s">
        <v>11226</v>
      </c>
      <c r="PEA14" s="113" t="s">
        <v>11227</v>
      </c>
      <c r="PEB14" s="113" t="s">
        <v>11228</v>
      </c>
      <c r="PEC14" s="113" t="s">
        <v>11229</v>
      </c>
      <c r="PED14" s="113" t="s">
        <v>11230</v>
      </c>
      <c r="PEE14" s="113" t="s">
        <v>11231</v>
      </c>
      <c r="PEF14" s="113" t="s">
        <v>11232</v>
      </c>
      <c r="PEG14" s="113" t="s">
        <v>11233</v>
      </c>
      <c r="PEH14" s="113" t="s">
        <v>11234</v>
      </c>
      <c r="PEI14" s="113" t="s">
        <v>11235</v>
      </c>
      <c r="PEJ14" s="113" t="s">
        <v>11236</v>
      </c>
      <c r="PEK14" s="113" t="s">
        <v>11237</v>
      </c>
      <c r="PEL14" s="113" t="s">
        <v>11238</v>
      </c>
      <c r="PEM14" s="113" t="s">
        <v>11239</v>
      </c>
      <c r="PEN14" s="113" t="s">
        <v>11240</v>
      </c>
      <c r="PEO14" s="113" t="s">
        <v>11241</v>
      </c>
      <c r="PEP14" s="113" t="s">
        <v>11242</v>
      </c>
      <c r="PEQ14" s="113" t="s">
        <v>11243</v>
      </c>
      <c r="PER14" s="113" t="s">
        <v>11244</v>
      </c>
      <c r="PES14" s="113" t="s">
        <v>11245</v>
      </c>
      <c r="PET14" s="113" t="s">
        <v>11246</v>
      </c>
      <c r="PEU14" s="113" t="s">
        <v>11247</v>
      </c>
      <c r="PEV14" s="113" t="s">
        <v>11248</v>
      </c>
      <c r="PEW14" s="113" t="s">
        <v>11249</v>
      </c>
      <c r="PEX14" s="113" t="s">
        <v>11250</v>
      </c>
      <c r="PEY14" s="113" t="s">
        <v>11251</v>
      </c>
      <c r="PEZ14" s="113" t="s">
        <v>11252</v>
      </c>
      <c r="PFA14" s="113" t="s">
        <v>11253</v>
      </c>
      <c r="PFB14" s="113" t="s">
        <v>11254</v>
      </c>
      <c r="PFC14" s="113" t="s">
        <v>11255</v>
      </c>
      <c r="PFD14" s="113" t="s">
        <v>11256</v>
      </c>
      <c r="PFE14" s="113" t="s">
        <v>11257</v>
      </c>
      <c r="PFF14" s="113" t="s">
        <v>11258</v>
      </c>
      <c r="PFG14" s="113" t="s">
        <v>11259</v>
      </c>
      <c r="PFH14" s="113" t="s">
        <v>11260</v>
      </c>
      <c r="PFI14" s="113" t="s">
        <v>11261</v>
      </c>
      <c r="PFJ14" s="113" t="s">
        <v>11262</v>
      </c>
      <c r="PFK14" s="113" t="s">
        <v>11263</v>
      </c>
      <c r="PFL14" s="113" t="s">
        <v>11264</v>
      </c>
      <c r="PFM14" s="113" t="s">
        <v>11265</v>
      </c>
      <c r="PFN14" s="113" t="s">
        <v>11266</v>
      </c>
      <c r="PFO14" s="113" t="s">
        <v>11267</v>
      </c>
      <c r="PFP14" s="113" t="s">
        <v>11268</v>
      </c>
      <c r="PFQ14" s="113" t="s">
        <v>11269</v>
      </c>
      <c r="PFR14" s="113" t="s">
        <v>11270</v>
      </c>
      <c r="PFS14" s="113" t="s">
        <v>11271</v>
      </c>
      <c r="PFT14" s="113" t="s">
        <v>11272</v>
      </c>
      <c r="PFU14" s="113" t="s">
        <v>11273</v>
      </c>
      <c r="PFV14" s="113" t="s">
        <v>11274</v>
      </c>
      <c r="PFW14" s="113" t="s">
        <v>11275</v>
      </c>
      <c r="PFX14" s="113" t="s">
        <v>11276</v>
      </c>
      <c r="PFY14" s="113" t="s">
        <v>11277</v>
      </c>
      <c r="PFZ14" s="113" t="s">
        <v>11278</v>
      </c>
      <c r="PGA14" s="113" t="s">
        <v>11279</v>
      </c>
      <c r="PGB14" s="113" t="s">
        <v>11280</v>
      </c>
      <c r="PGC14" s="113" t="s">
        <v>11281</v>
      </c>
      <c r="PGD14" s="113" t="s">
        <v>11282</v>
      </c>
      <c r="PGE14" s="113" t="s">
        <v>11283</v>
      </c>
      <c r="PGF14" s="113" t="s">
        <v>11284</v>
      </c>
      <c r="PGG14" s="113" t="s">
        <v>11285</v>
      </c>
      <c r="PGH14" s="113" t="s">
        <v>11286</v>
      </c>
      <c r="PGI14" s="113" t="s">
        <v>11287</v>
      </c>
      <c r="PGJ14" s="113" t="s">
        <v>11288</v>
      </c>
      <c r="PGK14" s="113" t="s">
        <v>11289</v>
      </c>
      <c r="PGL14" s="113" t="s">
        <v>11290</v>
      </c>
      <c r="PGM14" s="113" t="s">
        <v>11291</v>
      </c>
      <c r="PGN14" s="113" t="s">
        <v>11292</v>
      </c>
      <c r="PGO14" s="113" t="s">
        <v>11293</v>
      </c>
      <c r="PGP14" s="113" t="s">
        <v>11294</v>
      </c>
      <c r="PGQ14" s="113" t="s">
        <v>11295</v>
      </c>
      <c r="PGR14" s="113" t="s">
        <v>11296</v>
      </c>
      <c r="PGS14" s="113" t="s">
        <v>11297</v>
      </c>
      <c r="PGT14" s="113" t="s">
        <v>11298</v>
      </c>
      <c r="PGU14" s="113" t="s">
        <v>11299</v>
      </c>
      <c r="PGV14" s="113" t="s">
        <v>11300</v>
      </c>
      <c r="PGW14" s="113" t="s">
        <v>11301</v>
      </c>
      <c r="PGX14" s="113" t="s">
        <v>11302</v>
      </c>
      <c r="PGY14" s="113" t="s">
        <v>11303</v>
      </c>
      <c r="PGZ14" s="113" t="s">
        <v>11304</v>
      </c>
      <c r="PHA14" s="113" t="s">
        <v>11305</v>
      </c>
      <c r="PHB14" s="113" t="s">
        <v>11306</v>
      </c>
      <c r="PHC14" s="113" t="s">
        <v>11307</v>
      </c>
      <c r="PHD14" s="113" t="s">
        <v>11308</v>
      </c>
      <c r="PHE14" s="113" t="s">
        <v>11309</v>
      </c>
      <c r="PHF14" s="113" t="s">
        <v>11310</v>
      </c>
      <c r="PHG14" s="113" t="s">
        <v>11311</v>
      </c>
      <c r="PHH14" s="113" t="s">
        <v>11312</v>
      </c>
      <c r="PHI14" s="113" t="s">
        <v>11313</v>
      </c>
      <c r="PHJ14" s="113" t="s">
        <v>11314</v>
      </c>
      <c r="PHK14" s="113" t="s">
        <v>11315</v>
      </c>
      <c r="PHL14" s="113" t="s">
        <v>11316</v>
      </c>
      <c r="PHM14" s="113" t="s">
        <v>11317</v>
      </c>
      <c r="PHN14" s="113" t="s">
        <v>11318</v>
      </c>
      <c r="PHO14" s="113" t="s">
        <v>11319</v>
      </c>
      <c r="PHP14" s="113" t="s">
        <v>11320</v>
      </c>
      <c r="PHQ14" s="113" t="s">
        <v>11321</v>
      </c>
      <c r="PHR14" s="113" t="s">
        <v>11322</v>
      </c>
      <c r="PHS14" s="113" t="s">
        <v>11323</v>
      </c>
      <c r="PHT14" s="113" t="s">
        <v>11324</v>
      </c>
      <c r="PHU14" s="113" t="s">
        <v>11325</v>
      </c>
      <c r="PHV14" s="113" t="s">
        <v>11326</v>
      </c>
      <c r="PHW14" s="113" t="s">
        <v>11327</v>
      </c>
      <c r="PHX14" s="113" t="s">
        <v>11328</v>
      </c>
      <c r="PHY14" s="113" t="s">
        <v>11329</v>
      </c>
      <c r="PHZ14" s="113" t="s">
        <v>11330</v>
      </c>
      <c r="PIA14" s="113" t="s">
        <v>11331</v>
      </c>
      <c r="PIB14" s="113" t="s">
        <v>11332</v>
      </c>
      <c r="PIC14" s="113" t="s">
        <v>11333</v>
      </c>
      <c r="PID14" s="113" t="s">
        <v>11334</v>
      </c>
      <c r="PIE14" s="113" t="s">
        <v>11335</v>
      </c>
      <c r="PIF14" s="113" t="s">
        <v>11336</v>
      </c>
      <c r="PIG14" s="113" t="s">
        <v>11337</v>
      </c>
      <c r="PIH14" s="113" t="s">
        <v>11338</v>
      </c>
      <c r="PII14" s="113" t="s">
        <v>11339</v>
      </c>
      <c r="PIJ14" s="113" t="s">
        <v>11340</v>
      </c>
      <c r="PIK14" s="113" t="s">
        <v>11341</v>
      </c>
      <c r="PIL14" s="113" t="s">
        <v>11342</v>
      </c>
      <c r="PIM14" s="113" t="s">
        <v>11343</v>
      </c>
      <c r="PIN14" s="113" t="s">
        <v>11344</v>
      </c>
      <c r="PIO14" s="113" t="s">
        <v>11345</v>
      </c>
      <c r="PIP14" s="113" t="s">
        <v>11346</v>
      </c>
      <c r="PIQ14" s="113" t="s">
        <v>11347</v>
      </c>
      <c r="PIR14" s="113" t="s">
        <v>11348</v>
      </c>
      <c r="PIS14" s="113" t="s">
        <v>11349</v>
      </c>
      <c r="PIT14" s="113" t="s">
        <v>11350</v>
      </c>
      <c r="PIU14" s="113" t="s">
        <v>11351</v>
      </c>
      <c r="PIV14" s="113" t="s">
        <v>11352</v>
      </c>
      <c r="PIW14" s="113" t="s">
        <v>11353</v>
      </c>
      <c r="PIX14" s="113" t="s">
        <v>11354</v>
      </c>
      <c r="PIY14" s="113" t="s">
        <v>11355</v>
      </c>
      <c r="PIZ14" s="113" t="s">
        <v>11356</v>
      </c>
      <c r="PJA14" s="113" t="s">
        <v>11357</v>
      </c>
      <c r="PJB14" s="113" t="s">
        <v>11358</v>
      </c>
      <c r="PJC14" s="113" t="s">
        <v>11359</v>
      </c>
      <c r="PJD14" s="113" t="s">
        <v>11360</v>
      </c>
      <c r="PJE14" s="113" t="s">
        <v>11361</v>
      </c>
      <c r="PJF14" s="113" t="s">
        <v>11362</v>
      </c>
      <c r="PJG14" s="113" t="s">
        <v>11363</v>
      </c>
      <c r="PJH14" s="113" t="s">
        <v>11364</v>
      </c>
      <c r="PJI14" s="113" t="s">
        <v>11365</v>
      </c>
      <c r="PJJ14" s="113" t="s">
        <v>11366</v>
      </c>
      <c r="PJK14" s="113" t="s">
        <v>11367</v>
      </c>
      <c r="PJL14" s="113" t="s">
        <v>11368</v>
      </c>
      <c r="PJM14" s="113" t="s">
        <v>11369</v>
      </c>
      <c r="PJN14" s="113" t="s">
        <v>11370</v>
      </c>
      <c r="PJO14" s="113" t="s">
        <v>11371</v>
      </c>
      <c r="PJP14" s="113" t="s">
        <v>11372</v>
      </c>
      <c r="PJQ14" s="113" t="s">
        <v>11373</v>
      </c>
      <c r="PJR14" s="113" t="s">
        <v>11374</v>
      </c>
      <c r="PJS14" s="113" t="s">
        <v>11375</v>
      </c>
      <c r="PJT14" s="113" t="s">
        <v>11376</v>
      </c>
      <c r="PJU14" s="113" t="s">
        <v>11377</v>
      </c>
      <c r="PJV14" s="113" t="s">
        <v>11378</v>
      </c>
      <c r="PJW14" s="113" t="s">
        <v>11379</v>
      </c>
      <c r="PJX14" s="113" t="s">
        <v>11380</v>
      </c>
      <c r="PJY14" s="113" t="s">
        <v>11381</v>
      </c>
      <c r="PJZ14" s="113" t="s">
        <v>11382</v>
      </c>
      <c r="PKA14" s="113" t="s">
        <v>11383</v>
      </c>
      <c r="PKB14" s="113" t="s">
        <v>11384</v>
      </c>
      <c r="PKC14" s="113" t="s">
        <v>11385</v>
      </c>
      <c r="PKD14" s="113" t="s">
        <v>11386</v>
      </c>
      <c r="PKE14" s="113" t="s">
        <v>11387</v>
      </c>
      <c r="PKF14" s="113" t="s">
        <v>11388</v>
      </c>
      <c r="PKG14" s="113" t="s">
        <v>11389</v>
      </c>
      <c r="PKH14" s="113" t="s">
        <v>11390</v>
      </c>
      <c r="PKI14" s="113" t="s">
        <v>11391</v>
      </c>
      <c r="PKJ14" s="113" t="s">
        <v>11392</v>
      </c>
      <c r="PKK14" s="113" t="s">
        <v>11393</v>
      </c>
      <c r="PKL14" s="113" t="s">
        <v>11394</v>
      </c>
      <c r="PKM14" s="113" t="s">
        <v>11395</v>
      </c>
      <c r="PKN14" s="113" t="s">
        <v>11396</v>
      </c>
      <c r="PKO14" s="113" t="s">
        <v>11397</v>
      </c>
      <c r="PKP14" s="113" t="s">
        <v>11398</v>
      </c>
      <c r="PKQ14" s="113" t="s">
        <v>11399</v>
      </c>
      <c r="PKR14" s="113" t="s">
        <v>11400</v>
      </c>
      <c r="PKS14" s="113" t="s">
        <v>11401</v>
      </c>
      <c r="PKT14" s="113" t="s">
        <v>11402</v>
      </c>
      <c r="PKU14" s="113" t="s">
        <v>11403</v>
      </c>
      <c r="PKV14" s="113" t="s">
        <v>11404</v>
      </c>
      <c r="PKW14" s="113" t="s">
        <v>11405</v>
      </c>
      <c r="PKX14" s="113" t="s">
        <v>11406</v>
      </c>
      <c r="PKY14" s="113" t="s">
        <v>11407</v>
      </c>
      <c r="PKZ14" s="113" t="s">
        <v>11408</v>
      </c>
      <c r="PLA14" s="113" t="s">
        <v>11409</v>
      </c>
      <c r="PLB14" s="113" t="s">
        <v>11410</v>
      </c>
      <c r="PLC14" s="113" t="s">
        <v>11411</v>
      </c>
      <c r="PLD14" s="113" t="s">
        <v>11412</v>
      </c>
      <c r="PLE14" s="113" t="s">
        <v>11413</v>
      </c>
      <c r="PLF14" s="113" t="s">
        <v>11414</v>
      </c>
      <c r="PLG14" s="113" t="s">
        <v>11415</v>
      </c>
      <c r="PLH14" s="113" t="s">
        <v>11416</v>
      </c>
      <c r="PLI14" s="113" t="s">
        <v>11417</v>
      </c>
      <c r="PLJ14" s="113" t="s">
        <v>11418</v>
      </c>
      <c r="PLK14" s="113" t="s">
        <v>11419</v>
      </c>
      <c r="PLL14" s="113" t="s">
        <v>11420</v>
      </c>
      <c r="PLM14" s="113" t="s">
        <v>11421</v>
      </c>
      <c r="PLN14" s="113" t="s">
        <v>11422</v>
      </c>
      <c r="PLO14" s="113" t="s">
        <v>11423</v>
      </c>
      <c r="PLP14" s="113" t="s">
        <v>11424</v>
      </c>
      <c r="PLQ14" s="113" t="s">
        <v>11425</v>
      </c>
      <c r="PLR14" s="113" t="s">
        <v>11426</v>
      </c>
      <c r="PLS14" s="113" t="s">
        <v>11427</v>
      </c>
      <c r="PLT14" s="113" t="s">
        <v>11428</v>
      </c>
      <c r="PLU14" s="113" t="s">
        <v>11429</v>
      </c>
      <c r="PLV14" s="113" t="s">
        <v>11430</v>
      </c>
      <c r="PLW14" s="113" t="s">
        <v>11431</v>
      </c>
      <c r="PLX14" s="113" t="s">
        <v>11432</v>
      </c>
      <c r="PLY14" s="113" t="s">
        <v>11433</v>
      </c>
      <c r="PLZ14" s="113" t="s">
        <v>11434</v>
      </c>
      <c r="PMA14" s="113" t="s">
        <v>11435</v>
      </c>
      <c r="PMB14" s="113" t="s">
        <v>11436</v>
      </c>
      <c r="PMC14" s="113" t="s">
        <v>11437</v>
      </c>
      <c r="PMD14" s="113" t="s">
        <v>11438</v>
      </c>
      <c r="PME14" s="113" t="s">
        <v>11439</v>
      </c>
      <c r="PMF14" s="113" t="s">
        <v>11440</v>
      </c>
      <c r="PMG14" s="113" t="s">
        <v>11441</v>
      </c>
      <c r="PMH14" s="113" t="s">
        <v>11442</v>
      </c>
      <c r="PMI14" s="113" t="s">
        <v>11443</v>
      </c>
      <c r="PMJ14" s="113" t="s">
        <v>11444</v>
      </c>
      <c r="PMK14" s="113" t="s">
        <v>11445</v>
      </c>
      <c r="PML14" s="113" t="s">
        <v>11446</v>
      </c>
      <c r="PMM14" s="113" t="s">
        <v>11447</v>
      </c>
      <c r="PMN14" s="113" t="s">
        <v>11448</v>
      </c>
      <c r="PMO14" s="113" t="s">
        <v>11449</v>
      </c>
      <c r="PMP14" s="113" t="s">
        <v>11450</v>
      </c>
      <c r="PMQ14" s="113" t="s">
        <v>11451</v>
      </c>
      <c r="PMR14" s="113" t="s">
        <v>11452</v>
      </c>
      <c r="PMS14" s="113" t="s">
        <v>11453</v>
      </c>
      <c r="PMT14" s="113" t="s">
        <v>11454</v>
      </c>
      <c r="PMU14" s="113" t="s">
        <v>11455</v>
      </c>
      <c r="PMV14" s="113" t="s">
        <v>11456</v>
      </c>
      <c r="PMW14" s="113" t="s">
        <v>11457</v>
      </c>
      <c r="PMX14" s="113" t="s">
        <v>11458</v>
      </c>
      <c r="PMY14" s="113" t="s">
        <v>11459</v>
      </c>
      <c r="PMZ14" s="113" t="s">
        <v>11460</v>
      </c>
      <c r="PNA14" s="113" t="s">
        <v>11461</v>
      </c>
      <c r="PNB14" s="113" t="s">
        <v>11462</v>
      </c>
      <c r="PNC14" s="113" t="s">
        <v>11463</v>
      </c>
      <c r="PND14" s="113" t="s">
        <v>11464</v>
      </c>
      <c r="PNE14" s="113" t="s">
        <v>11465</v>
      </c>
      <c r="PNF14" s="113" t="s">
        <v>11466</v>
      </c>
      <c r="PNG14" s="113" t="s">
        <v>11467</v>
      </c>
      <c r="PNH14" s="113" t="s">
        <v>11468</v>
      </c>
      <c r="PNI14" s="113" t="s">
        <v>11469</v>
      </c>
      <c r="PNJ14" s="113" t="s">
        <v>11470</v>
      </c>
      <c r="PNK14" s="113" t="s">
        <v>11471</v>
      </c>
      <c r="PNL14" s="113" t="s">
        <v>11472</v>
      </c>
      <c r="PNM14" s="113" t="s">
        <v>11473</v>
      </c>
      <c r="PNN14" s="113" t="s">
        <v>11474</v>
      </c>
      <c r="PNO14" s="113" t="s">
        <v>11475</v>
      </c>
      <c r="PNP14" s="113" t="s">
        <v>11476</v>
      </c>
      <c r="PNQ14" s="113" t="s">
        <v>11477</v>
      </c>
      <c r="PNR14" s="113" t="s">
        <v>11478</v>
      </c>
      <c r="PNS14" s="113" t="s">
        <v>11479</v>
      </c>
      <c r="PNT14" s="113" t="s">
        <v>11480</v>
      </c>
      <c r="PNU14" s="113" t="s">
        <v>11481</v>
      </c>
      <c r="PNV14" s="113" t="s">
        <v>11482</v>
      </c>
      <c r="PNW14" s="113" t="s">
        <v>11483</v>
      </c>
      <c r="PNX14" s="113" t="s">
        <v>11484</v>
      </c>
      <c r="PNY14" s="113" t="s">
        <v>11485</v>
      </c>
      <c r="PNZ14" s="113" t="s">
        <v>11486</v>
      </c>
      <c r="POA14" s="113" t="s">
        <v>11487</v>
      </c>
      <c r="POB14" s="113" t="s">
        <v>11488</v>
      </c>
      <c r="POC14" s="113" t="s">
        <v>11489</v>
      </c>
      <c r="POD14" s="113" t="s">
        <v>11490</v>
      </c>
      <c r="POE14" s="113" t="s">
        <v>11491</v>
      </c>
      <c r="POF14" s="113" t="s">
        <v>11492</v>
      </c>
      <c r="POG14" s="113" t="s">
        <v>11493</v>
      </c>
      <c r="POH14" s="113" t="s">
        <v>11494</v>
      </c>
      <c r="POI14" s="113" t="s">
        <v>11495</v>
      </c>
      <c r="POJ14" s="113" t="s">
        <v>11496</v>
      </c>
      <c r="POK14" s="113" t="s">
        <v>11497</v>
      </c>
      <c r="POL14" s="113" t="s">
        <v>11498</v>
      </c>
      <c r="POM14" s="113" t="s">
        <v>11499</v>
      </c>
      <c r="PON14" s="113" t="s">
        <v>11500</v>
      </c>
      <c r="POO14" s="113" t="s">
        <v>11501</v>
      </c>
      <c r="POP14" s="113" t="s">
        <v>11502</v>
      </c>
      <c r="POQ14" s="113" t="s">
        <v>11503</v>
      </c>
      <c r="POR14" s="113" t="s">
        <v>11504</v>
      </c>
      <c r="POS14" s="113" t="s">
        <v>11505</v>
      </c>
      <c r="POT14" s="113" t="s">
        <v>11506</v>
      </c>
      <c r="POU14" s="113" t="s">
        <v>11507</v>
      </c>
      <c r="POV14" s="113" t="s">
        <v>11508</v>
      </c>
      <c r="POW14" s="113" t="s">
        <v>11509</v>
      </c>
      <c r="POX14" s="113" t="s">
        <v>11510</v>
      </c>
      <c r="POY14" s="113" t="s">
        <v>11511</v>
      </c>
      <c r="POZ14" s="113" t="s">
        <v>11512</v>
      </c>
      <c r="PPA14" s="113" t="s">
        <v>11513</v>
      </c>
      <c r="PPB14" s="113" t="s">
        <v>11514</v>
      </c>
      <c r="PPC14" s="113" t="s">
        <v>11515</v>
      </c>
      <c r="PPD14" s="113" t="s">
        <v>11516</v>
      </c>
      <c r="PPE14" s="113" t="s">
        <v>11517</v>
      </c>
      <c r="PPF14" s="113" t="s">
        <v>11518</v>
      </c>
      <c r="PPG14" s="113" t="s">
        <v>11519</v>
      </c>
      <c r="PPH14" s="113" t="s">
        <v>11520</v>
      </c>
      <c r="PPI14" s="113" t="s">
        <v>11521</v>
      </c>
      <c r="PPJ14" s="113" t="s">
        <v>11522</v>
      </c>
      <c r="PPK14" s="113" t="s">
        <v>11523</v>
      </c>
      <c r="PPL14" s="113" t="s">
        <v>11524</v>
      </c>
      <c r="PPM14" s="113" t="s">
        <v>11525</v>
      </c>
      <c r="PPN14" s="113" t="s">
        <v>11526</v>
      </c>
      <c r="PPO14" s="113" t="s">
        <v>11527</v>
      </c>
      <c r="PPP14" s="113" t="s">
        <v>11528</v>
      </c>
      <c r="PPQ14" s="113" t="s">
        <v>11529</v>
      </c>
      <c r="PPR14" s="113" t="s">
        <v>11530</v>
      </c>
      <c r="PPS14" s="113" t="s">
        <v>11531</v>
      </c>
      <c r="PPT14" s="113" t="s">
        <v>11532</v>
      </c>
      <c r="PPU14" s="113" t="s">
        <v>11533</v>
      </c>
      <c r="PPV14" s="113" t="s">
        <v>11534</v>
      </c>
      <c r="PPW14" s="113" t="s">
        <v>11535</v>
      </c>
      <c r="PPX14" s="113" t="s">
        <v>11536</v>
      </c>
      <c r="PPY14" s="113" t="s">
        <v>11537</v>
      </c>
      <c r="PPZ14" s="113" t="s">
        <v>11538</v>
      </c>
      <c r="PQA14" s="113" t="s">
        <v>11539</v>
      </c>
      <c r="PQB14" s="113" t="s">
        <v>11540</v>
      </c>
      <c r="PQC14" s="113" t="s">
        <v>11541</v>
      </c>
      <c r="PQD14" s="113" t="s">
        <v>11542</v>
      </c>
      <c r="PQE14" s="113" t="s">
        <v>11543</v>
      </c>
      <c r="PQF14" s="113" t="s">
        <v>11544</v>
      </c>
      <c r="PQG14" s="113" t="s">
        <v>11545</v>
      </c>
      <c r="PQH14" s="113" t="s">
        <v>11546</v>
      </c>
      <c r="PQI14" s="113" t="s">
        <v>11547</v>
      </c>
      <c r="PQJ14" s="113" t="s">
        <v>11548</v>
      </c>
      <c r="PQK14" s="113" t="s">
        <v>11549</v>
      </c>
      <c r="PQL14" s="113" t="s">
        <v>11550</v>
      </c>
      <c r="PQM14" s="113" t="s">
        <v>11551</v>
      </c>
      <c r="PQN14" s="113" t="s">
        <v>11552</v>
      </c>
      <c r="PQO14" s="113" t="s">
        <v>11553</v>
      </c>
      <c r="PQP14" s="113" t="s">
        <v>11554</v>
      </c>
      <c r="PQQ14" s="113" t="s">
        <v>11555</v>
      </c>
      <c r="PQR14" s="113" t="s">
        <v>11556</v>
      </c>
      <c r="PQS14" s="113" t="s">
        <v>11557</v>
      </c>
      <c r="PQT14" s="113" t="s">
        <v>11558</v>
      </c>
      <c r="PQU14" s="113" t="s">
        <v>11559</v>
      </c>
      <c r="PQV14" s="113" t="s">
        <v>11560</v>
      </c>
      <c r="PQW14" s="113" t="s">
        <v>11561</v>
      </c>
      <c r="PQX14" s="113" t="s">
        <v>11562</v>
      </c>
      <c r="PQY14" s="113" t="s">
        <v>11563</v>
      </c>
      <c r="PQZ14" s="113" t="s">
        <v>11564</v>
      </c>
      <c r="PRA14" s="113" t="s">
        <v>11565</v>
      </c>
      <c r="PRB14" s="113" t="s">
        <v>11566</v>
      </c>
      <c r="PRC14" s="113" t="s">
        <v>11567</v>
      </c>
      <c r="PRD14" s="113" t="s">
        <v>11568</v>
      </c>
      <c r="PRE14" s="113" t="s">
        <v>11569</v>
      </c>
      <c r="PRF14" s="113" t="s">
        <v>11570</v>
      </c>
      <c r="PRG14" s="113" t="s">
        <v>11571</v>
      </c>
      <c r="PRH14" s="113" t="s">
        <v>11572</v>
      </c>
      <c r="PRI14" s="113" t="s">
        <v>11573</v>
      </c>
      <c r="PRJ14" s="113" t="s">
        <v>11574</v>
      </c>
      <c r="PRK14" s="113" t="s">
        <v>11575</v>
      </c>
      <c r="PRL14" s="113" t="s">
        <v>11576</v>
      </c>
      <c r="PRM14" s="113" t="s">
        <v>11577</v>
      </c>
      <c r="PRN14" s="113" t="s">
        <v>11578</v>
      </c>
      <c r="PRO14" s="113" t="s">
        <v>11579</v>
      </c>
      <c r="PRP14" s="113" t="s">
        <v>11580</v>
      </c>
      <c r="PRQ14" s="113" t="s">
        <v>11581</v>
      </c>
      <c r="PRR14" s="113" t="s">
        <v>11582</v>
      </c>
      <c r="PRS14" s="113" t="s">
        <v>11583</v>
      </c>
      <c r="PRT14" s="113" t="s">
        <v>11584</v>
      </c>
      <c r="PRU14" s="113" t="s">
        <v>11585</v>
      </c>
      <c r="PRV14" s="113" t="s">
        <v>11586</v>
      </c>
      <c r="PRW14" s="113" t="s">
        <v>11587</v>
      </c>
      <c r="PRX14" s="113" t="s">
        <v>11588</v>
      </c>
      <c r="PRY14" s="113" t="s">
        <v>11589</v>
      </c>
      <c r="PRZ14" s="113" t="s">
        <v>11590</v>
      </c>
      <c r="PSA14" s="113" t="s">
        <v>11591</v>
      </c>
      <c r="PSB14" s="113" t="s">
        <v>11592</v>
      </c>
      <c r="PSC14" s="113" t="s">
        <v>11593</v>
      </c>
      <c r="PSD14" s="113" t="s">
        <v>11594</v>
      </c>
      <c r="PSE14" s="113" t="s">
        <v>11595</v>
      </c>
      <c r="PSF14" s="113" t="s">
        <v>11596</v>
      </c>
      <c r="PSG14" s="113" t="s">
        <v>11597</v>
      </c>
      <c r="PSH14" s="113" t="s">
        <v>11598</v>
      </c>
      <c r="PSI14" s="113" t="s">
        <v>11599</v>
      </c>
      <c r="PSJ14" s="113" t="s">
        <v>11600</v>
      </c>
      <c r="PSK14" s="113" t="s">
        <v>11601</v>
      </c>
      <c r="PSL14" s="113" t="s">
        <v>11602</v>
      </c>
      <c r="PSM14" s="113" t="s">
        <v>11603</v>
      </c>
      <c r="PSN14" s="113" t="s">
        <v>11604</v>
      </c>
      <c r="PSO14" s="113" t="s">
        <v>11605</v>
      </c>
      <c r="PSP14" s="113" t="s">
        <v>11606</v>
      </c>
      <c r="PSQ14" s="113" t="s">
        <v>11607</v>
      </c>
      <c r="PSR14" s="113" t="s">
        <v>11608</v>
      </c>
      <c r="PSS14" s="113" t="s">
        <v>11609</v>
      </c>
      <c r="PST14" s="113" t="s">
        <v>11610</v>
      </c>
      <c r="PSU14" s="113" t="s">
        <v>11611</v>
      </c>
      <c r="PSV14" s="113" t="s">
        <v>11612</v>
      </c>
      <c r="PSW14" s="113" t="s">
        <v>11613</v>
      </c>
      <c r="PSX14" s="113" t="s">
        <v>11614</v>
      </c>
      <c r="PSY14" s="113" t="s">
        <v>11615</v>
      </c>
      <c r="PSZ14" s="113" t="s">
        <v>11616</v>
      </c>
      <c r="PTA14" s="113" t="s">
        <v>11617</v>
      </c>
      <c r="PTB14" s="113" t="s">
        <v>11618</v>
      </c>
      <c r="PTC14" s="113" t="s">
        <v>11619</v>
      </c>
      <c r="PTD14" s="113" t="s">
        <v>11620</v>
      </c>
      <c r="PTE14" s="113" t="s">
        <v>11621</v>
      </c>
      <c r="PTF14" s="113" t="s">
        <v>11622</v>
      </c>
      <c r="PTG14" s="113" t="s">
        <v>11623</v>
      </c>
      <c r="PTH14" s="113" t="s">
        <v>11624</v>
      </c>
      <c r="PTI14" s="113" t="s">
        <v>11625</v>
      </c>
      <c r="PTJ14" s="113" t="s">
        <v>11626</v>
      </c>
      <c r="PTK14" s="113" t="s">
        <v>11627</v>
      </c>
      <c r="PTL14" s="113" t="s">
        <v>11628</v>
      </c>
      <c r="PTM14" s="113" t="s">
        <v>11629</v>
      </c>
      <c r="PTN14" s="113" t="s">
        <v>11630</v>
      </c>
      <c r="PTO14" s="113" t="s">
        <v>11631</v>
      </c>
      <c r="PTP14" s="113" t="s">
        <v>11632</v>
      </c>
      <c r="PTQ14" s="113" t="s">
        <v>11633</v>
      </c>
      <c r="PTR14" s="113" t="s">
        <v>11634</v>
      </c>
      <c r="PTS14" s="113" t="s">
        <v>11635</v>
      </c>
      <c r="PTT14" s="113" t="s">
        <v>11636</v>
      </c>
      <c r="PTU14" s="113" t="s">
        <v>11637</v>
      </c>
      <c r="PTV14" s="113" t="s">
        <v>11638</v>
      </c>
      <c r="PTW14" s="113" t="s">
        <v>11639</v>
      </c>
      <c r="PTX14" s="113" t="s">
        <v>11640</v>
      </c>
      <c r="PTY14" s="113" t="s">
        <v>11641</v>
      </c>
      <c r="PTZ14" s="113" t="s">
        <v>11642</v>
      </c>
      <c r="PUA14" s="113" t="s">
        <v>11643</v>
      </c>
      <c r="PUB14" s="113" t="s">
        <v>11644</v>
      </c>
      <c r="PUC14" s="113" t="s">
        <v>11645</v>
      </c>
      <c r="PUD14" s="113" t="s">
        <v>11646</v>
      </c>
      <c r="PUE14" s="113" t="s">
        <v>11647</v>
      </c>
      <c r="PUF14" s="113" t="s">
        <v>11648</v>
      </c>
      <c r="PUG14" s="113" t="s">
        <v>11649</v>
      </c>
      <c r="PUH14" s="113" t="s">
        <v>11650</v>
      </c>
      <c r="PUI14" s="113" t="s">
        <v>11651</v>
      </c>
      <c r="PUJ14" s="113" t="s">
        <v>11652</v>
      </c>
      <c r="PUK14" s="113" t="s">
        <v>11653</v>
      </c>
      <c r="PUL14" s="113" t="s">
        <v>11654</v>
      </c>
      <c r="PUM14" s="113" t="s">
        <v>11655</v>
      </c>
      <c r="PUN14" s="113" t="s">
        <v>11656</v>
      </c>
      <c r="PUO14" s="113" t="s">
        <v>11657</v>
      </c>
      <c r="PUP14" s="113" t="s">
        <v>11658</v>
      </c>
      <c r="PUQ14" s="113" t="s">
        <v>11659</v>
      </c>
      <c r="PUR14" s="113" t="s">
        <v>11660</v>
      </c>
      <c r="PUS14" s="113" t="s">
        <v>11661</v>
      </c>
      <c r="PUT14" s="113" t="s">
        <v>11662</v>
      </c>
      <c r="PUU14" s="113" t="s">
        <v>11663</v>
      </c>
      <c r="PUV14" s="113" t="s">
        <v>11664</v>
      </c>
      <c r="PUW14" s="113" t="s">
        <v>11665</v>
      </c>
      <c r="PUX14" s="113" t="s">
        <v>11666</v>
      </c>
      <c r="PUY14" s="113" t="s">
        <v>11667</v>
      </c>
      <c r="PUZ14" s="113" t="s">
        <v>11668</v>
      </c>
      <c r="PVA14" s="113" t="s">
        <v>11669</v>
      </c>
      <c r="PVB14" s="113" t="s">
        <v>11670</v>
      </c>
      <c r="PVC14" s="113" t="s">
        <v>11671</v>
      </c>
      <c r="PVD14" s="113" t="s">
        <v>11672</v>
      </c>
      <c r="PVE14" s="113" t="s">
        <v>11673</v>
      </c>
      <c r="PVF14" s="113" t="s">
        <v>11674</v>
      </c>
      <c r="PVG14" s="113" t="s">
        <v>11675</v>
      </c>
      <c r="PVH14" s="113" t="s">
        <v>11676</v>
      </c>
      <c r="PVI14" s="113" t="s">
        <v>11677</v>
      </c>
      <c r="PVJ14" s="113" t="s">
        <v>11678</v>
      </c>
      <c r="PVK14" s="113" t="s">
        <v>11679</v>
      </c>
      <c r="PVL14" s="113" t="s">
        <v>11680</v>
      </c>
      <c r="PVM14" s="113" t="s">
        <v>11681</v>
      </c>
      <c r="PVN14" s="113" t="s">
        <v>11682</v>
      </c>
      <c r="PVO14" s="113" t="s">
        <v>11683</v>
      </c>
      <c r="PVP14" s="113" t="s">
        <v>11684</v>
      </c>
      <c r="PVQ14" s="113" t="s">
        <v>11685</v>
      </c>
      <c r="PVR14" s="113" t="s">
        <v>11686</v>
      </c>
      <c r="PVS14" s="113" t="s">
        <v>11687</v>
      </c>
      <c r="PVT14" s="113" t="s">
        <v>11688</v>
      </c>
      <c r="PVU14" s="113" t="s">
        <v>11689</v>
      </c>
      <c r="PVV14" s="113" t="s">
        <v>11690</v>
      </c>
      <c r="PVW14" s="113" t="s">
        <v>11691</v>
      </c>
      <c r="PVX14" s="113" t="s">
        <v>11692</v>
      </c>
      <c r="PVY14" s="113" t="s">
        <v>11693</v>
      </c>
      <c r="PVZ14" s="113" t="s">
        <v>11694</v>
      </c>
      <c r="PWA14" s="113" t="s">
        <v>11695</v>
      </c>
      <c r="PWB14" s="113" t="s">
        <v>11696</v>
      </c>
      <c r="PWC14" s="113" t="s">
        <v>11697</v>
      </c>
      <c r="PWD14" s="113" t="s">
        <v>11698</v>
      </c>
      <c r="PWE14" s="113" t="s">
        <v>11699</v>
      </c>
      <c r="PWF14" s="113" t="s">
        <v>11700</v>
      </c>
      <c r="PWG14" s="113" t="s">
        <v>11701</v>
      </c>
      <c r="PWH14" s="113" t="s">
        <v>11702</v>
      </c>
      <c r="PWI14" s="113" t="s">
        <v>11703</v>
      </c>
      <c r="PWJ14" s="113" t="s">
        <v>11704</v>
      </c>
      <c r="PWK14" s="113" t="s">
        <v>11705</v>
      </c>
      <c r="PWL14" s="113" t="s">
        <v>11706</v>
      </c>
      <c r="PWM14" s="113" t="s">
        <v>11707</v>
      </c>
      <c r="PWN14" s="113" t="s">
        <v>11708</v>
      </c>
      <c r="PWO14" s="113" t="s">
        <v>11709</v>
      </c>
      <c r="PWP14" s="113" t="s">
        <v>11710</v>
      </c>
      <c r="PWQ14" s="113" t="s">
        <v>11711</v>
      </c>
      <c r="PWR14" s="113" t="s">
        <v>11712</v>
      </c>
      <c r="PWS14" s="113" t="s">
        <v>11713</v>
      </c>
      <c r="PWT14" s="113" t="s">
        <v>11714</v>
      </c>
      <c r="PWU14" s="113" t="s">
        <v>11715</v>
      </c>
      <c r="PWV14" s="113" t="s">
        <v>11716</v>
      </c>
      <c r="PWW14" s="113" t="s">
        <v>11717</v>
      </c>
      <c r="PWX14" s="113" t="s">
        <v>11718</v>
      </c>
      <c r="PWY14" s="113" t="s">
        <v>11719</v>
      </c>
      <c r="PWZ14" s="113" t="s">
        <v>11720</v>
      </c>
      <c r="PXA14" s="113" t="s">
        <v>11721</v>
      </c>
      <c r="PXB14" s="113" t="s">
        <v>11722</v>
      </c>
      <c r="PXC14" s="113" t="s">
        <v>11723</v>
      </c>
      <c r="PXD14" s="113" t="s">
        <v>11724</v>
      </c>
      <c r="PXE14" s="113" t="s">
        <v>11725</v>
      </c>
      <c r="PXF14" s="113" t="s">
        <v>11726</v>
      </c>
      <c r="PXG14" s="113" t="s">
        <v>11727</v>
      </c>
      <c r="PXH14" s="113" t="s">
        <v>11728</v>
      </c>
      <c r="PXI14" s="113" t="s">
        <v>11729</v>
      </c>
      <c r="PXJ14" s="113" t="s">
        <v>11730</v>
      </c>
      <c r="PXK14" s="113" t="s">
        <v>11731</v>
      </c>
      <c r="PXL14" s="113" t="s">
        <v>11732</v>
      </c>
      <c r="PXM14" s="113" t="s">
        <v>11733</v>
      </c>
      <c r="PXN14" s="113" t="s">
        <v>11734</v>
      </c>
      <c r="PXO14" s="113" t="s">
        <v>11735</v>
      </c>
      <c r="PXP14" s="113" t="s">
        <v>11736</v>
      </c>
      <c r="PXQ14" s="113" t="s">
        <v>11737</v>
      </c>
      <c r="PXR14" s="113" t="s">
        <v>11738</v>
      </c>
      <c r="PXS14" s="113" t="s">
        <v>11739</v>
      </c>
      <c r="PXT14" s="113" t="s">
        <v>11740</v>
      </c>
      <c r="PXU14" s="113" t="s">
        <v>11741</v>
      </c>
      <c r="PXV14" s="113" t="s">
        <v>11742</v>
      </c>
      <c r="PXW14" s="113" t="s">
        <v>11743</v>
      </c>
      <c r="PXX14" s="113" t="s">
        <v>11744</v>
      </c>
      <c r="PXY14" s="113" t="s">
        <v>11745</v>
      </c>
      <c r="PXZ14" s="113" t="s">
        <v>11746</v>
      </c>
      <c r="PYA14" s="113" t="s">
        <v>11747</v>
      </c>
      <c r="PYB14" s="113" t="s">
        <v>11748</v>
      </c>
      <c r="PYC14" s="113" t="s">
        <v>11749</v>
      </c>
      <c r="PYD14" s="113" t="s">
        <v>11750</v>
      </c>
      <c r="PYE14" s="113" t="s">
        <v>11751</v>
      </c>
      <c r="PYF14" s="113" t="s">
        <v>11752</v>
      </c>
      <c r="PYG14" s="113" t="s">
        <v>11753</v>
      </c>
      <c r="PYH14" s="113" t="s">
        <v>11754</v>
      </c>
      <c r="PYI14" s="113" t="s">
        <v>11755</v>
      </c>
      <c r="PYJ14" s="113" t="s">
        <v>11756</v>
      </c>
      <c r="PYK14" s="113" t="s">
        <v>11757</v>
      </c>
      <c r="PYL14" s="113" t="s">
        <v>11758</v>
      </c>
      <c r="PYM14" s="113" t="s">
        <v>11759</v>
      </c>
      <c r="PYN14" s="113" t="s">
        <v>11760</v>
      </c>
      <c r="PYO14" s="113" t="s">
        <v>11761</v>
      </c>
      <c r="PYP14" s="113" t="s">
        <v>11762</v>
      </c>
      <c r="PYQ14" s="113" t="s">
        <v>11763</v>
      </c>
      <c r="PYR14" s="113" t="s">
        <v>11764</v>
      </c>
      <c r="PYS14" s="113" t="s">
        <v>11765</v>
      </c>
      <c r="PYT14" s="113" t="s">
        <v>11766</v>
      </c>
      <c r="PYU14" s="113" t="s">
        <v>11767</v>
      </c>
      <c r="PYV14" s="113" t="s">
        <v>11768</v>
      </c>
      <c r="PYW14" s="113" t="s">
        <v>11769</v>
      </c>
      <c r="PYX14" s="113" t="s">
        <v>11770</v>
      </c>
      <c r="PYY14" s="113" t="s">
        <v>11771</v>
      </c>
      <c r="PYZ14" s="113" t="s">
        <v>11772</v>
      </c>
      <c r="PZA14" s="113" t="s">
        <v>11773</v>
      </c>
      <c r="PZB14" s="113" t="s">
        <v>11774</v>
      </c>
      <c r="PZC14" s="113" t="s">
        <v>11775</v>
      </c>
      <c r="PZD14" s="113" t="s">
        <v>11776</v>
      </c>
      <c r="PZE14" s="113" t="s">
        <v>11777</v>
      </c>
      <c r="PZF14" s="113" t="s">
        <v>11778</v>
      </c>
      <c r="PZG14" s="113" t="s">
        <v>11779</v>
      </c>
      <c r="PZH14" s="113" t="s">
        <v>11780</v>
      </c>
      <c r="PZI14" s="113" t="s">
        <v>11781</v>
      </c>
      <c r="PZJ14" s="113" t="s">
        <v>11782</v>
      </c>
      <c r="PZK14" s="113" t="s">
        <v>11783</v>
      </c>
      <c r="PZL14" s="113" t="s">
        <v>11784</v>
      </c>
      <c r="PZM14" s="113" t="s">
        <v>11785</v>
      </c>
      <c r="PZN14" s="113" t="s">
        <v>11786</v>
      </c>
      <c r="PZO14" s="113" t="s">
        <v>11787</v>
      </c>
      <c r="PZP14" s="113" t="s">
        <v>11788</v>
      </c>
      <c r="PZQ14" s="113" t="s">
        <v>11789</v>
      </c>
      <c r="PZR14" s="113" t="s">
        <v>11790</v>
      </c>
      <c r="PZS14" s="113" t="s">
        <v>11791</v>
      </c>
      <c r="PZT14" s="113" t="s">
        <v>11792</v>
      </c>
      <c r="PZU14" s="113" t="s">
        <v>11793</v>
      </c>
      <c r="PZV14" s="113" t="s">
        <v>11794</v>
      </c>
      <c r="PZW14" s="113" t="s">
        <v>11795</v>
      </c>
      <c r="PZX14" s="113" t="s">
        <v>11796</v>
      </c>
      <c r="PZY14" s="113" t="s">
        <v>11797</v>
      </c>
      <c r="PZZ14" s="113" t="s">
        <v>11798</v>
      </c>
      <c r="QAA14" s="113" t="s">
        <v>11799</v>
      </c>
      <c r="QAB14" s="113" t="s">
        <v>11800</v>
      </c>
      <c r="QAC14" s="113" t="s">
        <v>11801</v>
      </c>
      <c r="QAD14" s="113" t="s">
        <v>11802</v>
      </c>
      <c r="QAE14" s="113" t="s">
        <v>11803</v>
      </c>
      <c r="QAF14" s="113" t="s">
        <v>11804</v>
      </c>
      <c r="QAG14" s="113" t="s">
        <v>11805</v>
      </c>
      <c r="QAH14" s="113" t="s">
        <v>11806</v>
      </c>
      <c r="QAI14" s="113" t="s">
        <v>11807</v>
      </c>
      <c r="QAJ14" s="113" t="s">
        <v>11808</v>
      </c>
      <c r="QAK14" s="113" t="s">
        <v>11809</v>
      </c>
      <c r="QAL14" s="113" t="s">
        <v>11810</v>
      </c>
      <c r="QAM14" s="113" t="s">
        <v>11811</v>
      </c>
      <c r="QAN14" s="113" t="s">
        <v>11812</v>
      </c>
      <c r="QAO14" s="113" t="s">
        <v>11813</v>
      </c>
      <c r="QAP14" s="113" t="s">
        <v>11814</v>
      </c>
      <c r="QAQ14" s="113" t="s">
        <v>11815</v>
      </c>
      <c r="QAR14" s="113" t="s">
        <v>11816</v>
      </c>
      <c r="QAS14" s="113" t="s">
        <v>11817</v>
      </c>
      <c r="QAT14" s="113" t="s">
        <v>11818</v>
      </c>
      <c r="QAU14" s="113" t="s">
        <v>11819</v>
      </c>
      <c r="QAV14" s="113" t="s">
        <v>11820</v>
      </c>
      <c r="QAW14" s="113" t="s">
        <v>11821</v>
      </c>
      <c r="QAX14" s="113" t="s">
        <v>11822</v>
      </c>
      <c r="QAY14" s="113" t="s">
        <v>11823</v>
      </c>
      <c r="QAZ14" s="113" t="s">
        <v>11824</v>
      </c>
      <c r="QBA14" s="113" t="s">
        <v>11825</v>
      </c>
      <c r="QBB14" s="113" t="s">
        <v>11826</v>
      </c>
      <c r="QBC14" s="113" t="s">
        <v>11827</v>
      </c>
      <c r="QBD14" s="113" t="s">
        <v>11828</v>
      </c>
      <c r="QBE14" s="113" t="s">
        <v>11829</v>
      </c>
      <c r="QBF14" s="113" t="s">
        <v>11830</v>
      </c>
      <c r="QBG14" s="113" t="s">
        <v>11831</v>
      </c>
      <c r="QBH14" s="113" t="s">
        <v>11832</v>
      </c>
      <c r="QBI14" s="113" t="s">
        <v>11833</v>
      </c>
      <c r="QBJ14" s="113" t="s">
        <v>11834</v>
      </c>
      <c r="QBK14" s="113" t="s">
        <v>11835</v>
      </c>
      <c r="QBL14" s="113" t="s">
        <v>11836</v>
      </c>
      <c r="QBM14" s="113" t="s">
        <v>11837</v>
      </c>
      <c r="QBN14" s="113" t="s">
        <v>11838</v>
      </c>
      <c r="QBO14" s="113" t="s">
        <v>11839</v>
      </c>
      <c r="QBP14" s="113" t="s">
        <v>11840</v>
      </c>
      <c r="QBQ14" s="113" t="s">
        <v>11841</v>
      </c>
      <c r="QBR14" s="113" t="s">
        <v>11842</v>
      </c>
      <c r="QBS14" s="113" t="s">
        <v>11843</v>
      </c>
      <c r="QBT14" s="113" t="s">
        <v>11844</v>
      </c>
      <c r="QBU14" s="113" t="s">
        <v>11845</v>
      </c>
      <c r="QBV14" s="113" t="s">
        <v>11846</v>
      </c>
      <c r="QBW14" s="113" t="s">
        <v>11847</v>
      </c>
      <c r="QBX14" s="113" t="s">
        <v>11848</v>
      </c>
      <c r="QBY14" s="113" t="s">
        <v>11849</v>
      </c>
      <c r="QBZ14" s="113" t="s">
        <v>11850</v>
      </c>
      <c r="QCA14" s="113" t="s">
        <v>11851</v>
      </c>
      <c r="QCB14" s="113" t="s">
        <v>11852</v>
      </c>
      <c r="QCC14" s="113" t="s">
        <v>11853</v>
      </c>
      <c r="QCD14" s="113" t="s">
        <v>11854</v>
      </c>
      <c r="QCE14" s="113" t="s">
        <v>11855</v>
      </c>
      <c r="QCF14" s="113" t="s">
        <v>11856</v>
      </c>
      <c r="QCG14" s="113" t="s">
        <v>11857</v>
      </c>
      <c r="QCH14" s="113" t="s">
        <v>11858</v>
      </c>
      <c r="QCI14" s="113" t="s">
        <v>11859</v>
      </c>
      <c r="QCJ14" s="113" t="s">
        <v>11860</v>
      </c>
      <c r="QCK14" s="113" t="s">
        <v>11861</v>
      </c>
      <c r="QCL14" s="113" t="s">
        <v>11862</v>
      </c>
      <c r="QCM14" s="113" t="s">
        <v>11863</v>
      </c>
      <c r="QCN14" s="113" t="s">
        <v>11864</v>
      </c>
      <c r="QCO14" s="113" t="s">
        <v>11865</v>
      </c>
      <c r="QCP14" s="113" t="s">
        <v>11866</v>
      </c>
      <c r="QCQ14" s="113" t="s">
        <v>11867</v>
      </c>
      <c r="QCR14" s="113" t="s">
        <v>11868</v>
      </c>
      <c r="QCS14" s="113" t="s">
        <v>11869</v>
      </c>
      <c r="QCT14" s="113" t="s">
        <v>11870</v>
      </c>
      <c r="QCU14" s="113" t="s">
        <v>11871</v>
      </c>
      <c r="QCV14" s="113" t="s">
        <v>11872</v>
      </c>
      <c r="QCW14" s="113" t="s">
        <v>11873</v>
      </c>
      <c r="QCX14" s="113" t="s">
        <v>11874</v>
      </c>
      <c r="QCY14" s="113" t="s">
        <v>11875</v>
      </c>
      <c r="QCZ14" s="113" t="s">
        <v>11876</v>
      </c>
      <c r="QDA14" s="113" t="s">
        <v>11877</v>
      </c>
      <c r="QDB14" s="113" t="s">
        <v>11878</v>
      </c>
      <c r="QDC14" s="113" t="s">
        <v>11879</v>
      </c>
      <c r="QDD14" s="113" t="s">
        <v>11880</v>
      </c>
      <c r="QDE14" s="113" t="s">
        <v>11881</v>
      </c>
      <c r="QDF14" s="113" t="s">
        <v>11882</v>
      </c>
      <c r="QDG14" s="113" t="s">
        <v>11883</v>
      </c>
      <c r="QDH14" s="113" t="s">
        <v>11884</v>
      </c>
      <c r="QDI14" s="113" t="s">
        <v>11885</v>
      </c>
      <c r="QDJ14" s="113" t="s">
        <v>11886</v>
      </c>
      <c r="QDK14" s="113" t="s">
        <v>11887</v>
      </c>
      <c r="QDL14" s="113" t="s">
        <v>11888</v>
      </c>
      <c r="QDM14" s="113" t="s">
        <v>11889</v>
      </c>
      <c r="QDN14" s="113" t="s">
        <v>11890</v>
      </c>
      <c r="QDO14" s="113" t="s">
        <v>11891</v>
      </c>
      <c r="QDP14" s="113" t="s">
        <v>11892</v>
      </c>
      <c r="QDQ14" s="113" t="s">
        <v>11893</v>
      </c>
      <c r="QDR14" s="113" t="s">
        <v>11894</v>
      </c>
      <c r="QDS14" s="113" t="s">
        <v>11895</v>
      </c>
      <c r="QDT14" s="113" t="s">
        <v>11896</v>
      </c>
      <c r="QDU14" s="113" t="s">
        <v>11897</v>
      </c>
      <c r="QDV14" s="113" t="s">
        <v>11898</v>
      </c>
      <c r="QDW14" s="113" t="s">
        <v>11899</v>
      </c>
      <c r="QDX14" s="113" t="s">
        <v>11900</v>
      </c>
      <c r="QDY14" s="113" t="s">
        <v>11901</v>
      </c>
      <c r="QDZ14" s="113" t="s">
        <v>11902</v>
      </c>
      <c r="QEA14" s="113" t="s">
        <v>11903</v>
      </c>
      <c r="QEB14" s="113" t="s">
        <v>11904</v>
      </c>
      <c r="QEC14" s="113" t="s">
        <v>11905</v>
      </c>
      <c r="QED14" s="113" t="s">
        <v>11906</v>
      </c>
      <c r="QEE14" s="113" t="s">
        <v>11907</v>
      </c>
      <c r="QEF14" s="113" t="s">
        <v>11908</v>
      </c>
      <c r="QEG14" s="113" t="s">
        <v>11909</v>
      </c>
      <c r="QEH14" s="113" t="s">
        <v>11910</v>
      </c>
      <c r="QEI14" s="113" t="s">
        <v>11911</v>
      </c>
      <c r="QEJ14" s="113" t="s">
        <v>11912</v>
      </c>
      <c r="QEK14" s="113" t="s">
        <v>11913</v>
      </c>
      <c r="QEL14" s="113" t="s">
        <v>11914</v>
      </c>
      <c r="QEM14" s="113" t="s">
        <v>11915</v>
      </c>
      <c r="QEN14" s="113" t="s">
        <v>11916</v>
      </c>
      <c r="QEO14" s="113" t="s">
        <v>11917</v>
      </c>
      <c r="QEP14" s="113" t="s">
        <v>11918</v>
      </c>
      <c r="QEQ14" s="113" t="s">
        <v>11919</v>
      </c>
      <c r="QER14" s="113" t="s">
        <v>11920</v>
      </c>
      <c r="QES14" s="113" t="s">
        <v>11921</v>
      </c>
      <c r="QET14" s="113" t="s">
        <v>11922</v>
      </c>
      <c r="QEU14" s="113" t="s">
        <v>11923</v>
      </c>
      <c r="QEV14" s="113" t="s">
        <v>11924</v>
      </c>
      <c r="QEW14" s="113" t="s">
        <v>11925</v>
      </c>
      <c r="QEX14" s="113" t="s">
        <v>11926</v>
      </c>
      <c r="QEY14" s="113" t="s">
        <v>11927</v>
      </c>
      <c r="QEZ14" s="113" t="s">
        <v>11928</v>
      </c>
      <c r="QFA14" s="113" t="s">
        <v>11929</v>
      </c>
      <c r="QFB14" s="113" t="s">
        <v>11930</v>
      </c>
      <c r="QFC14" s="113" t="s">
        <v>11931</v>
      </c>
      <c r="QFD14" s="113" t="s">
        <v>11932</v>
      </c>
      <c r="QFE14" s="113" t="s">
        <v>11933</v>
      </c>
      <c r="QFF14" s="113" t="s">
        <v>11934</v>
      </c>
      <c r="QFG14" s="113" t="s">
        <v>11935</v>
      </c>
      <c r="QFH14" s="113" t="s">
        <v>11936</v>
      </c>
      <c r="QFI14" s="113" t="s">
        <v>11937</v>
      </c>
      <c r="QFJ14" s="113" t="s">
        <v>11938</v>
      </c>
      <c r="QFK14" s="113" t="s">
        <v>11939</v>
      </c>
      <c r="QFL14" s="113" t="s">
        <v>11940</v>
      </c>
      <c r="QFM14" s="113" t="s">
        <v>11941</v>
      </c>
      <c r="QFN14" s="113" t="s">
        <v>11942</v>
      </c>
      <c r="QFO14" s="113" t="s">
        <v>11943</v>
      </c>
      <c r="QFP14" s="113" t="s">
        <v>11944</v>
      </c>
      <c r="QFQ14" s="113" t="s">
        <v>11945</v>
      </c>
      <c r="QFR14" s="113" t="s">
        <v>11946</v>
      </c>
      <c r="QFS14" s="113" t="s">
        <v>11947</v>
      </c>
      <c r="QFT14" s="113" t="s">
        <v>11948</v>
      </c>
      <c r="QFU14" s="113" t="s">
        <v>11949</v>
      </c>
      <c r="QFV14" s="113" t="s">
        <v>11950</v>
      </c>
      <c r="QFW14" s="113" t="s">
        <v>11951</v>
      </c>
      <c r="QFX14" s="113" t="s">
        <v>11952</v>
      </c>
      <c r="QFY14" s="113" t="s">
        <v>11953</v>
      </c>
      <c r="QFZ14" s="113" t="s">
        <v>11954</v>
      </c>
      <c r="QGA14" s="113" t="s">
        <v>11955</v>
      </c>
      <c r="QGB14" s="113" t="s">
        <v>11956</v>
      </c>
      <c r="QGC14" s="113" t="s">
        <v>11957</v>
      </c>
      <c r="QGD14" s="113" t="s">
        <v>11958</v>
      </c>
      <c r="QGE14" s="113" t="s">
        <v>11959</v>
      </c>
      <c r="QGF14" s="113" t="s">
        <v>11960</v>
      </c>
      <c r="QGG14" s="113" t="s">
        <v>11961</v>
      </c>
      <c r="QGH14" s="113" t="s">
        <v>11962</v>
      </c>
      <c r="QGI14" s="113" t="s">
        <v>11963</v>
      </c>
      <c r="QGJ14" s="113" t="s">
        <v>11964</v>
      </c>
      <c r="QGK14" s="113" t="s">
        <v>11965</v>
      </c>
      <c r="QGL14" s="113" t="s">
        <v>11966</v>
      </c>
      <c r="QGM14" s="113" t="s">
        <v>11967</v>
      </c>
      <c r="QGN14" s="113" t="s">
        <v>11968</v>
      </c>
      <c r="QGO14" s="113" t="s">
        <v>11969</v>
      </c>
      <c r="QGP14" s="113" t="s">
        <v>11970</v>
      </c>
      <c r="QGQ14" s="113" t="s">
        <v>11971</v>
      </c>
      <c r="QGR14" s="113" t="s">
        <v>11972</v>
      </c>
      <c r="QGS14" s="113" t="s">
        <v>11973</v>
      </c>
      <c r="QGT14" s="113" t="s">
        <v>11974</v>
      </c>
      <c r="QGU14" s="113" t="s">
        <v>11975</v>
      </c>
      <c r="QGV14" s="113" t="s">
        <v>11976</v>
      </c>
      <c r="QGW14" s="113" t="s">
        <v>11977</v>
      </c>
      <c r="QGX14" s="113" t="s">
        <v>11978</v>
      </c>
      <c r="QGY14" s="113" t="s">
        <v>11979</v>
      </c>
      <c r="QGZ14" s="113" t="s">
        <v>11980</v>
      </c>
      <c r="QHA14" s="113" t="s">
        <v>11981</v>
      </c>
      <c r="QHB14" s="113" t="s">
        <v>11982</v>
      </c>
      <c r="QHC14" s="113" t="s">
        <v>11983</v>
      </c>
      <c r="QHD14" s="113" t="s">
        <v>11984</v>
      </c>
      <c r="QHE14" s="113" t="s">
        <v>11985</v>
      </c>
      <c r="QHF14" s="113" t="s">
        <v>11986</v>
      </c>
      <c r="QHG14" s="113" t="s">
        <v>11987</v>
      </c>
      <c r="QHH14" s="113" t="s">
        <v>11988</v>
      </c>
      <c r="QHI14" s="113" t="s">
        <v>11989</v>
      </c>
      <c r="QHJ14" s="113" t="s">
        <v>11990</v>
      </c>
      <c r="QHK14" s="113" t="s">
        <v>11991</v>
      </c>
      <c r="QHL14" s="113" t="s">
        <v>11992</v>
      </c>
      <c r="QHM14" s="113" t="s">
        <v>11993</v>
      </c>
      <c r="QHN14" s="113" t="s">
        <v>11994</v>
      </c>
      <c r="QHO14" s="113" t="s">
        <v>11995</v>
      </c>
      <c r="QHP14" s="113" t="s">
        <v>11996</v>
      </c>
      <c r="QHQ14" s="113" t="s">
        <v>11997</v>
      </c>
      <c r="QHR14" s="113" t="s">
        <v>11998</v>
      </c>
      <c r="QHS14" s="113" t="s">
        <v>11999</v>
      </c>
      <c r="QHT14" s="113" t="s">
        <v>12000</v>
      </c>
      <c r="QHU14" s="113" t="s">
        <v>12001</v>
      </c>
      <c r="QHV14" s="113" t="s">
        <v>12002</v>
      </c>
      <c r="QHW14" s="113" t="s">
        <v>12003</v>
      </c>
      <c r="QHX14" s="113" t="s">
        <v>12004</v>
      </c>
      <c r="QHY14" s="113" t="s">
        <v>12005</v>
      </c>
      <c r="QHZ14" s="113" t="s">
        <v>12006</v>
      </c>
      <c r="QIA14" s="113" t="s">
        <v>12007</v>
      </c>
      <c r="QIB14" s="113" t="s">
        <v>12008</v>
      </c>
      <c r="QIC14" s="113" t="s">
        <v>12009</v>
      </c>
      <c r="QID14" s="113" t="s">
        <v>12010</v>
      </c>
      <c r="QIE14" s="113" t="s">
        <v>12011</v>
      </c>
      <c r="QIF14" s="113" t="s">
        <v>12012</v>
      </c>
      <c r="QIG14" s="113" t="s">
        <v>12013</v>
      </c>
      <c r="QIH14" s="113" t="s">
        <v>12014</v>
      </c>
      <c r="QII14" s="113" t="s">
        <v>12015</v>
      </c>
      <c r="QIJ14" s="113" t="s">
        <v>12016</v>
      </c>
      <c r="QIK14" s="113" t="s">
        <v>12017</v>
      </c>
      <c r="QIL14" s="113" t="s">
        <v>12018</v>
      </c>
      <c r="QIM14" s="113" t="s">
        <v>12019</v>
      </c>
      <c r="QIN14" s="113" t="s">
        <v>12020</v>
      </c>
      <c r="QIO14" s="113" t="s">
        <v>12021</v>
      </c>
      <c r="QIP14" s="113" t="s">
        <v>12022</v>
      </c>
      <c r="QIQ14" s="113" t="s">
        <v>12023</v>
      </c>
      <c r="QIR14" s="113" t="s">
        <v>12024</v>
      </c>
      <c r="QIS14" s="113" t="s">
        <v>12025</v>
      </c>
      <c r="QIT14" s="113" t="s">
        <v>12026</v>
      </c>
      <c r="QIU14" s="113" t="s">
        <v>12027</v>
      </c>
      <c r="QIV14" s="113" t="s">
        <v>12028</v>
      </c>
      <c r="QIW14" s="113" t="s">
        <v>12029</v>
      </c>
      <c r="QIX14" s="113" t="s">
        <v>12030</v>
      </c>
      <c r="QIY14" s="113" t="s">
        <v>12031</v>
      </c>
      <c r="QIZ14" s="113" t="s">
        <v>12032</v>
      </c>
      <c r="QJA14" s="113" t="s">
        <v>12033</v>
      </c>
      <c r="QJB14" s="113" t="s">
        <v>12034</v>
      </c>
      <c r="QJC14" s="113" t="s">
        <v>12035</v>
      </c>
      <c r="QJD14" s="113" t="s">
        <v>12036</v>
      </c>
      <c r="QJE14" s="113" t="s">
        <v>12037</v>
      </c>
      <c r="QJF14" s="113" t="s">
        <v>12038</v>
      </c>
      <c r="QJG14" s="113" t="s">
        <v>12039</v>
      </c>
      <c r="QJH14" s="113" t="s">
        <v>12040</v>
      </c>
      <c r="QJI14" s="113" t="s">
        <v>12041</v>
      </c>
      <c r="QJJ14" s="113" t="s">
        <v>12042</v>
      </c>
      <c r="QJK14" s="113" t="s">
        <v>12043</v>
      </c>
      <c r="QJL14" s="113" t="s">
        <v>12044</v>
      </c>
      <c r="QJM14" s="113" t="s">
        <v>12045</v>
      </c>
      <c r="QJN14" s="113" t="s">
        <v>12046</v>
      </c>
      <c r="QJO14" s="113" t="s">
        <v>12047</v>
      </c>
      <c r="QJP14" s="113" t="s">
        <v>12048</v>
      </c>
      <c r="QJQ14" s="113" t="s">
        <v>12049</v>
      </c>
      <c r="QJR14" s="113" t="s">
        <v>12050</v>
      </c>
      <c r="QJS14" s="113" t="s">
        <v>12051</v>
      </c>
      <c r="QJT14" s="113" t="s">
        <v>12052</v>
      </c>
      <c r="QJU14" s="113" t="s">
        <v>12053</v>
      </c>
      <c r="QJV14" s="113" t="s">
        <v>12054</v>
      </c>
      <c r="QJW14" s="113" t="s">
        <v>12055</v>
      </c>
      <c r="QJX14" s="113" t="s">
        <v>12056</v>
      </c>
      <c r="QJY14" s="113" t="s">
        <v>12057</v>
      </c>
      <c r="QJZ14" s="113" t="s">
        <v>12058</v>
      </c>
      <c r="QKA14" s="113" t="s">
        <v>12059</v>
      </c>
      <c r="QKB14" s="113" t="s">
        <v>12060</v>
      </c>
      <c r="QKC14" s="113" t="s">
        <v>12061</v>
      </c>
      <c r="QKD14" s="113" t="s">
        <v>12062</v>
      </c>
      <c r="QKE14" s="113" t="s">
        <v>12063</v>
      </c>
      <c r="QKF14" s="113" t="s">
        <v>12064</v>
      </c>
      <c r="QKG14" s="113" t="s">
        <v>12065</v>
      </c>
      <c r="QKH14" s="113" t="s">
        <v>12066</v>
      </c>
      <c r="QKI14" s="113" t="s">
        <v>12067</v>
      </c>
      <c r="QKJ14" s="113" t="s">
        <v>12068</v>
      </c>
      <c r="QKK14" s="113" t="s">
        <v>12069</v>
      </c>
      <c r="QKL14" s="113" t="s">
        <v>12070</v>
      </c>
      <c r="QKM14" s="113" t="s">
        <v>12071</v>
      </c>
      <c r="QKN14" s="113" t="s">
        <v>12072</v>
      </c>
      <c r="QKO14" s="113" t="s">
        <v>12073</v>
      </c>
      <c r="QKP14" s="113" t="s">
        <v>12074</v>
      </c>
      <c r="QKQ14" s="113" t="s">
        <v>12075</v>
      </c>
      <c r="QKR14" s="113" t="s">
        <v>12076</v>
      </c>
      <c r="QKS14" s="113" t="s">
        <v>12077</v>
      </c>
      <c r="QKT14" s="113" t="s">
        <v>12078</v>
      </c>
      <c r="QKU14" s="113" t="s">
        <v>12079</v>
      </c>
      <c r="QKV14" s="113" t="s">
        <v>12080</v>
      </c>
      <c r="QKW14" s="113" t="s">
        <v>12081</v>
      </c>
      <c r="QKX14" s="113" t="s">
        <v>12082</v>
      </c>
      <c r="QKY14" s="113" t="s">
        <v>12083</v>
      </c>
      <c r="QKZ14" s="113" t="s">
        <v>12084</v>
      </c>
      <c r="QLA14" s="113" t="s">
        <v>12085</v>
      </c>
      <c r="QLB14" s="113" t="s">
        <v>12086</v>
      </c>
      <c r="QLC14" s="113" t="s">
        <v>12087</v>
      </c>
      <c r="QLD14" s="113" t="s">
        <v>12088</v>
      </c>
      <c r="QLE14" s="113" t="s">
        <v>12089</v>
      </c>
      <c r="QLF14" s="113" t="s">
        <v>12090</v>
      </c>
      <c r="QLG14" s="113" t="s">
        <v>12091</v>
      </c>
      <c r="QLH14" s="113" t="s">
        <v>12092</v>
      </c>
      <c r="QLI14" s="113" t="s">
        <v>12093</v>
      </c>
      <c r="QLJ14" s="113" t="s">
        <v>12094</v>
      </c>
      <c r="QLK14" s="113" t="s">
        <v>12095</v>
      </c>
      <c r="QLL14" s="113" t="s">
        <v>12096</v>
      </c>
      <c r="QLM14" s="113" t="s">
        <v>12097</v>
      </c>
      <c r="QLN14" s="113" t="s">
        <v>12098</v>
      </c>
      <c r="QLO14" s="113" t="s">
        <v>12099</v>
      </c>
      <c r="QLP14" s="113" t="s">
        <v>12100</v>
      </c>
      <c r="QLQ14" s="113" t="s">
        <v>12101</v>
      </c>
      <c r="QLR14" s="113" t="s">
        <v>12102</v>
      </c>
      <c r="QLS14" s="113" t="s">
        <v>12103</v>
      </c>
      <c r="QLT14" s="113" t="s">
        <v>12104</v>
      </c>
      <c r="QLU14" s="113" t="s">
        <v>12105</v>
      </c>
      <c r="QLV14" s="113" t="s">
        <v>12106</v>
      </c>
      <c r="QLW14" s="113" t="s">
        <v>12107</v>
      </c>
      <c r="QLX14" s="113" t="s">
        <v>12108</v>
      </c>
      <c r="QLY14" s="113" t="s">
        <v>12109</v>
      </c>
      <c r="QLZ14" s="113" t="s">
        <v>12110</v>
      </c>
      <c r="QMA14" s="113" t="s">
        <v>12111</v>
      </c>
      <c r="QMB14" s="113" t="s">
        <v>12112</v>
      </c>
      <c r="QMC14" s="113" t="s">
        <v>12113</v>
      </c>
      <c r="QMD14" s="113" t="s">
        <v>12114</v>
      </c>
      <c r="QME14" s="113" t="s">
        <v>12115</v>
      </c>
      <c r="QMF14" s="113" t="s">
        <v>12116</v>
      </c>
      <c r="QMG14" s="113" t="s">
        <v>12117</v>
      </c>
      <c r="QMH14" s="113" t="s">
        <v>12118</v>
      </c>
      <c r="QMI14" s="113" t="s">
        <v>12119</v>
      </c>
      <c r="QMJ14" s="113" t="s">
        <v>12120</v>
      </c>
      <c r="QMK14" s="113" t="s">
        <v>12121</v>
      </c>
      <c r="QML14" s="113" t="s">
        <v>12122</v>
      </c>
      <c r="QMM14" s="113" t="s">
        <v>12123</v>
      </c>
      <c r="QMN14" s="113" t="s">
        <v>12124</v>
      </c>
      <c r="QMO14" s="113" t="s">
        <v>12125</v>
      </c>
      <c r="QMP14" s="113" t="s">
        <v>12126</v>
      </c>
      <c r="QMQ14" s="113" t="s">
        <v>12127</v>
      </c>
      <c r="QMR14" s="113" t="s">
        <v>12128</v>
      </c>
      <c r="QMS14" s="113" t="s">
        <v>12129</v>
      </c>
      <c r="QMT14" s="113" t="s">
        <v>12130</v>
      </c>
      <c r="QMU14" s="113" t="s">
        <v>12131</v>
      </c>
      <c r="QMV14" s="113" t="s">
        <v>12132</v>
      </c>
      <c r="QMW14" s="113" t="s">
        <v>12133</v>
      </c>
      <c r="QMX14" s="113" t="s">
        <v>12134</v>
      </c>
      <c r="QMY14" s="113" t="s">
        <v>12135</v>
      </c>
      <c r="QMZ14" s="113" t="s">
        <v>12136</v>
      </c>
      <c r="QNA14" s="113" t="s">
        <v>12137</v>
      </c>
      <c r="QNB14" s="113" t="s">
        <v>12138</v>
      </c>
      <c r="QNC14" s="113" t="s">
        <v>12139</v>
      </c>
      <c r="QND14" s="113" t="s">
        <v>12140</v>
      </c>
      <c r="QNE14" s="113" t="s">
        <v>12141</v>
      </c>
      <c r="QNF14" s="113" t="s">
        <v>12142</v>
      </c>
      <c r="QNG14" s="113" t="s">
        <v>12143</v>
      </c>
      <c r="QNH14" s="113" t="s">
        <v>12144</v>
      </c>
      <c r="QNI14" s="113" t="s">
        <v>12145</v>
      </c>
      <c r="QNJ14" s="113" t="s">
        <v>12146</v>
      </c>
      <c r="QNK14" s="113" t="s">
        <v>12147</v>
      </c>
      <c r="QNL14" s="113" t="s">
        <v>12148</v>
      </c>
      <c r="QNM14" s="113" t="s">
        <v>12149</v>
      </c>
      <c r="QNN14" s="113" t="s">
        <v>12150</v>
      </c>
      <c r="QNO14" s="113" t="s">
        <v>12151</v>
      </c>
      <c r="QNP14" s="113" t="s">
        <v>12152</v>
      </c>
      <c r="QNQ14" s="113" t="s">
        <v>12153</v>
      </c>
      <c r="QNR14" s="113" t="s">
        <v>12154</v>
      </c>
      <c r="QNS14" s="113" t="s">
        <v>12155</v>
      </c>
      <c r="QNT14" s="113" t="s">
        <v>12156</v>
      </c>
      <c r="QNU14" s="113" t="s">
        <v>12157</v>
      </c>
      <c r="QNV14" s="113" t="s">
        <v>12158</v>
      </c>
      <c r="QNW14" s="113" t="s">
        <v>12159</v>
      </c>
      <c r="QNX14" s="113" t="s">
        <v>12160</v>
      </c>
      <c r="QNY14" s="113" t="s">
        <v>12161</v>
      </c>
      <c r="QNZ14" s="113" t="s">
        <v>12162</v>
      </c>
      <c r="QOA14" s="113" t="s">
        <v>12163</v>
      </c>
      <c r="QOB14" s="113" t="s">
        <v>12164</v>
      </c>
      <c r="QOC14" s="113" t="s">
        <v>12165</v>
      </c>
      <c r="QOD14" s="113" t="s">
        <v>12166</v>
      </c>
      <c r="QOE14" s="113" t="s">
        <v>12167</v>
      </c>
      <c r="QOF14" s="113" t="s">
        <v>12168</v>
      </c>
      <c r="QOG14" s="113" t="s">
        <v>12169</v>
      </c>
      <c r="QOH14" s="113" t="s">
        <v>12170</v>
      </c>
      <c r="QOI14" s="113" t="s">
        <v>12171</v>
      </c>
      <c r="QOJ14" s="113" t="s">
        <v>12172</v>
      </c>
      <c r="QOK14" s="113" t="s">
        <v>12173</v>
      </c>
      <c r="QOL14" s="113" t="s">
        <v>12174</v>
      </c>
      <c r="QOM14" s="113" t="s">
        <v>12175</v>
      </c>
      <c r="QON14" s="113" t="s">
        <v>12176</v>
      </c>
      <c r="QOO14" s="113" t="s">
        <v>12177</v>
      </c>
      <c r="QOP14" s="113" t="s">
        <v>12178</v>
      </c>
      <c r="QOQ14" s="113" t="s">
        <v>12179</v>
      </c>
      <c r="QOR14" s="113" t="s">
        <v>12180</v>
      </c>
      <c r="QOS14" s="113" t="s">
        <v>12181</v>
      </c>
      <c r="QOT14" s="113" t="s">
        <v>12182</v>
      </c>
      <c r="QOU14" s="113" t="s">
        <v>12183</v>
      </c>
      <c r="QOV14" s="113" t="s">
        <v>12184</v>
      </c>
      <c r="QOW14" s="113" t="s">
        <v>12185</v>
      </c>
      <c r="QOX14" s="113" t="s">
        <v>12186</v>
      </c>
      <c r="QOY14" s="113" t="s">
        <v>12187</v>
      </c>
      <c r="QOZ14" s="113" t="s">
        <v>12188</v>
      </c>
      <c r="QPA14" s="113" t="s">
        <v>12189</v>
      </c>
      <c r="QPB14" s="113" t="s">
        <v>12190</v>
      </c>
      <c r="QPC14" s="113" t="s">
        <v>12191</v>
      </c>
      <c r="QPD14" s="113" t="s">
        <v>12192</v>
      </c>
      <c r="QPE14" s="113" t="s">
        <v>12193</v>
      </c>
      <c r="QPF14" s="113" t="s">
        <v>12194</v>
      </c>
      <c r="QPG14" s="113" t="s">
        <v>12195</v>
      </c>
      <c r="QPH14" s="113" t="s">
        <v>12196</v>
      </c>
      <c r="QPI14" s="113" t="s">
        <v>12197</v>
      </c>
      <c r="QPJ14" s="113" t="s">
        <v>12198</v>
      </c>
      <c r="QPK14" s="113" t="s">
        <v>12199</v>
      </c>
      <c r="QPL14" s="113" t="s">
        <v>12200</v>
      </c>
      <c r="QPM14" s="113" t="s">
        <v>12201</v>
      </c>
      <c r="QPN14" s="113" t="s">
        <v>12202</v>
      </c>
      <c r="QPO14" s="113" t="s">
        <v>12203</v>
      </c>
      <c r="QPP14" s="113" t="s">
        <v>12204</v>
      </c>
      <c r="QPQ14" s="113" t="s">
        <v>12205</v>
      </c>
      <c r="QPR14" s="113" t="s">
        <v>12206</v>
      </c>
      <c r="QPS14" s="113" t="s">
        <v>12207</v>
      </c>
      <c r="QPT14" s="113" t="s">
        <v>12208</v>
      </c>
      <c r="QPU14" s="113" t="s">
        <v>12209</v>
      </c>
      <c r="QPV14" s="113" t="s">
        <v>12210</v>
      </c>
      <c r="QPW14" s="113" t="s">
        <v>12211</v>
      </c>
      <c r="QPX14" s="113" t="s">
        <v>12212</v>
      </c>
      <c r="QPY14" s="113" t="s">
        <v>12213</v>
      </c>
      <c r="QPZ14" s="113" t="s">
        <v>12214</v>
      </c>
      <c r="QQA14" s="113" t="s">
        <v>12215</v>
      </c>
      <c r="QQB14" s="113" t="s">
        <v>12216</v>
      </c>
      <c r="QQC14" s="113" t="s">
        <v>12217</v>
      </c>
      <c r="QQD14" s="113" t="s">
        <v>12218</v>
      </c>
      <c r="QQE14" s="113" t="s">
        <v>12219</v>
      </c>
      <c r="QQF14" s="113" t="s">
        <v>12220</v>
      </c>
      <c r="QQG14" s="113" t="s">
        <v>12221</v>
      </c>
      <c r="QQH14" s="113" t="s">
        <v>12222</v>
      </c>
      <c r="QQI14" s="113" t="s">
        <v>12223</v>
      </c>
      <c r="QQJ14" s="113" t="s">
        <v>12224</v>
      </c>
      <c r="QQK14" s="113" t="s">
        <v>12225</v>
      </c>
      <c r="QQL14" s="113" t="s">
        <v>12226</v>
      </c>
      <c r="QQM14" s="113" t="s">
        <v>12227</v>
      </c>
      <c r="QQN14" s="113" t="s">
        <v>12228</v>
      </c>
      <c r="QQO14" s="113" t="s">
        <v>12229</v>
      </c>
      <c r="QQP14" s="113" t="s">
        <v>12230</v>
      </c>
      <c r="QQQ14" s="113" t="s">
        <v>12231</v>
      </c>
      <c r="QQR14" s="113" t="s">
        <v>12232</v>
      </c>
      <c r="QQS14" s="113" t="s">
        <v>12233</v>
      </c>
      <c r="QQT14" s="113" t="s">
        <v>12234</v>
      </c>
      <c r="QQU14" s="113" t="s">
        <v>12235</v>
      </c>
      <c r="QQV14" s="113" t="s">
        <v>12236</v>
      </c>
      <c r="QQW14" s="113" t="s">
        <v>12237</v>
      </c>
      <c r="QQX14" s="113" t="s">
        <v>12238</v>
      </c>
      <c r="QQY14" s="113" t="s">
        <v>12239</v>
      </c>
      <c r="QQZ14" s="113" t="s">
        <v>12240</v>
      </c>
      <c r="QRA14" s="113" t="s">
        <v>12241</v>
      </c>
      <c r="QRB14" s="113" t="s">
        <v>12242</v>
      </c>
      <c r="QRC14" s="113" t="s">
        <v>12243</v>
      </c>
      <c r="QRD14" s="113" t="s">
        <v>12244</v>
      </c>
      <c r="QRE14" s="113" t="s">
        <v>12245</v>
      </c>
      <c r="QRF14" s="113" t="s">
        <v>12246</v>
      </c>
      <c r="QRG14" s="113" t="s">
        <v>12247</v>
      </c>
      <c r="QRH14" s="113" t="s">
        <v>12248</v>
      </c>
      <c r="QRI14" s="113" t="s">
        <v>12249</v>
      </c>
      <c r="QRJ14" s="113" t="s">
        <v>12250</v>
      </c>
      <c r="QRK14" s="113" t="s">
        <v>12251</v>
      </c>
      <c r="QRL14" s="113" t="s">
        <v>12252</v>
      </c>
      <c r="QRM14" s="113" t="s">
        <v>12253</v>
      </c>
      <c r="QRN14" s="113" t="s">
        <v>12254</v>
      </c>
      <c r="QRO14" s="113" t="s">
        <v>12255</v>
      </c>
      <c r="QRP14" s="113" t="s">
        <v>12256</v>
      </c>
      <c r="QRQ14" s="113" t="s">
        <v>12257</v>
      </c>
      <c r="QRR14" s="113" t="s">
        <v>12258</v>
      </c>
      <c r="QRS14" s="113" t="s">
        <v>12259</v>
      </c>
      <c r="QRT14" s="113" t="s">
        <v>12260</v>
      </c>
      <c r="QRU14" s="113" t="s">
        <v>12261</v>
      </c>
      <c r="QRV14" s="113" t="s">
        <v>12262</v>
      </c>
      <c r="QRW14" s="113" t="s">
        <v>12263</v>
      </c>
      <c r="QRX14" s="113" t="s">
        <v>12264</v>
      </c>
      <c r="QRY14" s="113" t="s">
        <v>12265</v>
      </c>
      <c r="QRZ14" s="113" t="s">
        <v>12266</v>
      </c>
      <c r="QSA14" s="113" t="s">
        <v>12267</v>
      </c>
      <c r="QSB14" s="113" t="s">
        <v>12268</v>
      </c>
      <c r="QSC14" s="113" t="s">
        <v>12269</v>
      </c>
      <c r="QSD14" s="113" t="s">
        <v>12270</v>
      </c>
      <c r="QSE14" s="113" t="s">
        <v>12271</v>
      </c>
      <c r="QSF14" s="113" t="s">
        <v>12272</v>
      </c>
      <c r="QSG14" s="113" t="s">
        <v>12273</v>
      </c>
      <c r="QSH14" s="113" t="s">
        <v>12274</v>
      </c>
      <c r="QSI14" s="113" t="s">
        <v>12275</v>
      </c>
      <c r="QSJ14" s="113" t="s">
        <v>12276</v>
      </c>
      <c r="QSK14" s="113" t="s">
        <v>12277</v>
      </c>
      <c r="QSL14" s="113" t="s">
        <v>12278</v>
      </c>
      <c r="QSM14" s="113" t="s">
        <v>12279</v>
      </c>
      <c r="QSN14" s="113" t="s">
        <v>12280</v>
      </c>
      <c r="QSO14" s="113" t="s">
        <v>12281</v>
      </c>
      <c r="QSP14" s="113" t="s">
        <v>12282</v>
      </c>
      <c r="QSQ14" s="113" t="s">
        <v>12283</v>
      </c>
      <c r="QSR14" s="113" t="s">
        <v>12284</v>
      </c>
      <c r="QSS14" s="113" t="s">
        <v>12285</v>
      </c>
      <c r="QST14" s="113" t="s">
        <v>12286</v>
      </c>
      <c r="QSU14" s="113" t="s">
        <v>12287</v>
      </c>
      <c r="QSV14" s="113" t="s">
        <v>12288</v>
      </c>
      <c r="QSW14" s="113" t="s">
        <v>12289</v>
      </c>
      <c r="QSX14" s="113" t="s">
        <v>12290</v>
      </c>
      <c r="QSY14" s="113" t="s">
        <v>12291</v>
      </c>
      <c r="QSZ14" s="113" t="s">
        <v>12292</v>
      </c>
      <c r="QTA14" s="113" t="s">
        <v>12293</v>
      </c>
      <c r="QTB14" s="113" t="s">
        <v>12294</v>
      </c>
      <c r="QTC14" s="113" t="s">
        <v>12295</v>
      </c>
      <c r="QTD14" s="113" t="s">
        <v>12296</v>
      </c>
      <c r="QTE14" s="113" t="s">
        <v>12297</v>
      </c>
      <c r="QTF14" s="113" t="s">
        <v>12298</v>
      </c>
      <c r="QTG14" s="113" t="s">
        <v>12299</v>
      </c>
      <c r="QTH14" s="113" t="s">
        <v>12300</v>
      </c>
      <c r="QTI14" s="113" t="s">
        <v>12301</v>
      </c>
      <c r="QTJ14" s="113" t="s">
        <v>12302</v>
      </c>
      <c r="QTK14" s="113" t="s">
        <v>12303</v>
      </c>
      <c r="QTL14" s="113" t="s">
        <v>12304</v>
      </c>
      <c r="QTM14" s="113" t="s">
        <v>12305</v>
      </c>
      <c r="QTN14" s="113" t="s">
        <v>12306</v>
      </c>
      <c r="QTO14" s="113" t="s">
        <v>12307</v>
      </c>
      <c r="QTP14" s="113" t="s">
        <v>12308</v>
      </c>
      <c r="QTQ14" s="113" t="s">
        <v>12309</v>
      </c>
      <c r="QTR14" s="113" t="s">
        <v>12310</v>
      </c>
      <c r="QTS14" s="113" t="s">
        <v>12311</v>
      </c>
      <c r="QTT14" s="113" t="s">
        <v>12312</v>
      </c>
      <c r="QTU14" s="113" t="s">
        <v>12313</v>
      </c>
      <c r="QTV14" s="113" t="s">
        <v>12314</v>
      </c>
      <c r="QTW14" s="113" t="s">
        <v>12315</v>
      </c>
      <c r="QTX14" s="113" t="s">
        <v>12316</v>
      </c>
      <c r="QTY14" s="113" t="s">
        <v>12317</v>
      </c>
      <c r="QTZ14" s="113" t="s">
        <v>12318</v>
      </c>
      <c r="QUA14" s="113" t="s">
        <v>12319</v>
      </c>
      <c r="QUB14" s="113" t="s">
        <v>12320</v>
      </c>
      <c r="QUC14" s="113" t="s">
        <v>12321</v>
      </c>
      <c r="QUD14" s="113" t="s">
        <v>12322</v>
      </c>
      <c r="QUE14" s="113" t="s">
        <v>12323</v>
      </c>
      <c r="QUF14" s="113" t="s">
        <v>12324</v>
      </c>
      <c r="QUG14" s="113" t="s">
        <v>12325</v>
      </c>
      <c r="QUH14" s="113" t="s">
        <v>12326</v>
      </c>
      <c r="QUI14" s="113" t="s">
        <v>12327</v>
      </c>
      <c r="QUJ14" s="113" t="s">
        <v>12328</v>
      </c>
      <c r="QUK14" s="113" t="s">
        <v>12329</v>
      </c>
      <c r="QUL14" s="113" t="s">
        <v>12330</v>
      </c>
      <c r="QUM14" s="113" t="s">
        <v>12331</v>
      </c>
      <c r="QUN14" s="113" t="s">
        <v>12332</v>
      </c>
      <c r="QUO14" s="113" t="s">
        <v>12333</v>
      </c>
      <c r="QUP14" s="113" t="s">
        <v>12334</v>
      </c>
      <c r="QUQ14" s="113" t="s">
        <v>12335</v>
      </c>
      <c r="QUR14" s="113" t="s">
        <v>12336</v>
      </c>
      <c r="QUS14" s="113" t="s">
        <v>12337</v>
      </c>
      <c r="QUT14" s="113" t="s">
        <v>12338</v>
      </c>
      <c r="QUU14" s="113" t="s">
        <v>12339</v>
      </c>
      <c r="QUV14" s="113" t="s">
        <v>12340</v>
      </c>
      <c r="QUW14" s="113" t="s">
        <v>12341</v>
      </c>
      <c r="QUX14" s="113" t="s">
        <v>12342</v>
      </c>
      <c r="QUY14" s="113" t="s">
        <v>12343</v>
      </c>
      <c r="QUZ14" s="113" t="s">
        <v>12344</v>
      </c>
      <c r="QVA14" s="113" t="s">
        <v>12345</v>
      </c>
      <c r="QVB14" s="113" t="s">
        <v>12346</v>
      </c>
      <c r="QVC14" s="113" t="s">
        <v>12347</v>
      </c>
      <c r="QVD14" s="113" t="s">
        <v>12348</v>
      </c>
      <c r="QVE14" s="113" t="s">
        <v>12349</v>
      </c>
      <c r="QVF14" s="113" t="s">
        <v>12350</v>
      </c>
      <c r="QVG14" s="113" t="s">
        <v>12351</v>
      </c>
      <c r="QVH14" s="113" t="s">
        <v>12352</v>
      </c>
      <c r="QVI14" s="113" t="s">
        <v>12353</v>
      </c>
      <c r="QVJ14" s="113" t="s">
        <v>12354</v>
      </c>
      <c r="QVK14" s="113" t="s">
        <v>12355</v>
      </c>
      <c r="QVL14" s="113" t="s">
        <v>12356</v>
      </c>
      <c r="QVM14" s="113" t="s">
        <v>12357</v>
      </c>
      <c r="QVN14" s="113" t="s">
        <v>12358</v>
      </c>
      <c r="QVO14" s="113" t="s">
        <v>12359</v>
      </c>
      <c r="QVP14" s="113" t="s">
        <v>12360</v>
      </c>
      <c r="QVQ14" s="113" t="s">
        <v>12361</v>
      </c>
      <c r="QVR14" s="113" t="s">
        <v>12362</v>
      </c>
      <c r="QVS14" s="113" t="s">
        <v>12363</v>
      </c>
      <c r="QVT14" s="113" t="s">
        <v>12364</v>
      </c>
      <c r="QVU14" s="113" t="s">
        <v>12365</v>
      </c>
      <c r="QVV14" s="113" t="s">
        <v>12366</v>
      </c>
      <c r="QVW14" s="113" t="s">
        <v>12367</v>
      </c>
      <c r="QVX14" s="113" t="s">
        <v>12368</v>
      </c>
      <c r="QVY14" s="113" t="s">
        <v>12369</v>
      </c>
      <c r="QVZ14" s="113" t="s">
        <v>12370</v>
      </c>
      <c r="QWA14" s="113" t="s">
        <v>12371</v>
      </c>
      <c r="QWB14" s="113" t="s">
        <v>12372</v>
      </c>
      <c r="QWC14" s="113" t="s">
        <v>12373</v>
      </c>
      <c r="QWD14" s="113" t="s">
        <v>12374</v>
      </c>
      <c r="QWE14" s="113" t="s">
        <v>12375</v>
      </c>
      <c r="QWF14" s="113" t="s">
        <v>12376</v>
      </c>
      <c r="QWG14" s="113" t="s">
        <v>12377</v>
      </c>
      <c r="QWH14" s="113" t="s">
        <v>12378</v>
      </c>
      <c r="QWI14" s="113" t="s">
        <v>12379</v>
      </c>
      <c r="QWJ14" s="113" t="s">
        <v>12380</v>
      </c>
      <c r="QWK14" s="113" t="s">
        <v>12381</v>
      </c>
      <c r="QWL14" s="113" t="s">
        <v>12382</v>
      </c>
      <c r="QWM14" s="113" t="s">
        <v>12383</v>
      </c>
      <c r="QWN14" s="113" t="s">
        <v>12384</v>
      </c>
      <c r="QWO14" s="113" t="s">
        <v>12385</v>
      </c>
      <c r="QWP14" s="113" t="s">
        <v>12386</v>
      </c>
      <c r="QWQ14" s="113" t="s">
        <v>12387</v>
      </c>
      <c r="QWR14" s="113" t="s">
        <v>12388</v>
      </c>
      <c r="QWS14" s="113" t="s">
        <v>12389</v>
      </c>
      <c r="QWT14" s="113" t="s">
        <v>12390</v>
      </c>
      <c r="QWU14" s="113" t="s">
        <v>12391</v>
      </c>
      <c r="QWV14" s="113" t="s">
        <v>12392</v>
      </c>
      <c r="QWW14" s="113" t="s">
        <v>12393</v>
      </c>
      <c r="QWX14" s="113" t="s">
        <v>12394</v>
      </c>
      <c r="QWY14" s="113" t="s">
        <v>12395</v>
      </c>
      <c r="QWZ14" s="113" t="s">
        <v>12396</v>
      </c>
      <c r="QXA14" s="113" t="s">
        <v>12397</v>
      </c>
      <c r="QXB14" s="113" t="s">
        <v>12398</v>
      </c>
      <c r="QXC14" s="113" t="s">
        <v>12399</v>
      </c>
      <c r="QXD14" s="113" t="s">
        <v>12400</v>
      </c>
      <c r="QXE14" s="113" t="s">
        <v>12401</v>
      </c>
      <c r="QXF14" s="113" t="s">
        <v>12402</v>
      </c>
      <c r="QXG14" s="113" t="s">
        <v>12403</v>
      </c>
      <c r="QXH14" s="113" t="s">
        <v>12404</v>
      </c>
      <c r="QXI14" s="113" t="s">
        <v>12405</v>
      </c>
      <c r="QXJ14" s="113" t="s">
        <v>12406</v>
      </c>
      <c r="QXK14" s="113" t="s">
        <v>12407</v>
      </c>
      <c r="QXL14" s="113" t="s">
        <v>12408</v>
      </c>
      <c r="QXM14" s="113" t="s">
        <v>12409</v>
      </c>
      <c r="QXN14" s="113" t="s">
        <v>12410</v>
      </c>
      <c r="QXO14" s="113" t="s">
        <v>12411</v>
      </c>
      <c r="QXP14" s="113" t="s">
        <v>12412</v>
      </c>
      <c r="QXQ14" s="113" t="s">
        <v>12413</v>
      </c>
      <c r="QXR14" s="113" t="s">
        <v>12414</v>
      </c>
      <c r="QXS14" s="113" t="s">
        <v>12415</v>
      </c>
      <c r="QXT14" s="113" t="s">
        <v>12416</v>
      </c>
      <c r="QXU14" s="113" t="s">
        <v>12417</v>
      </c>
      <c r="QXV14" s="113" t="s">
        <v>12418</v>
      </c>
      <c r="QXW14" s="113" t="s">
        <v>12419</v>
      </c>
      <c r="QXX14" s="113" t="s">
        <v>12420</v>
      </c>
      <c r="QXY14" s="113" t="s">
        <v>12421</v>
      </c>
      <c r="QXZ14" s="113" t="s">
        <v>12422</v>
      </c>
      <c r="QYA14" s="113" t="s">
        <v>12423</v>
      </c>
      <c r="QYB14" s="113" t="s">
        <v>12424</v>
      </c>
      <c r="QYC14" s="113" t="s">
        <v>12425</v>
      </c>
      <c r="QYD14" s="113" t="s">
        <v>12426</v>
      </c>
      <c r="QYE14" s="113" t="s">
        <v>12427</v>
      </c>
      <c r="QYF14" s="113" t="s">
        <v>12428</v>
      </c>
      <c r="QYG14" s="113" t="s">
        <v>12429</v>
      </c>
      <c r="QYH14" s="113" t="s">
        <v>12430</v>
      </c>
      <c r="QYI14" s="113" t="s">
        <v>12431</v>
      </c>
      <c r="QYJ14" s="113" t="s">
        <v>12432</v>
      </c>
      <c r="QYK14" s="113" t="s">
        <v>12433</v>
      </c>
      <c r="QYL14" s="113" t="s">
        <v>12434</v>
      </c>
      <c r="QYM14" s="113" t="s">
        <v>12435</v>
      </c>
      <c r="QYN14" s="113" t="s">
        <v>12436</v>
      </c>
      <c r="QYO14" s="113" t="s">
        <v>12437</v>
      </c>
      <c r="QYP14" s="113" t="s">
        <v>12438</v>
      </c>
      <c r="QYQ14" s="113" t="s">
        <v>12439</v>
      </c>
      <c r="QYR14" s="113" t="s">
        <v>12440</v>
      </c>
      <c r="QYS14" s="113" t="s">
        <v>12441</v>
      </c>
      <c r="QYT14" s="113" t="s">
        <v>12442</v>
      </c>
      <c r="QYU14" s="113" t="s">
        <v>12443</v>
      </c>
      <c r="QYV14" s="113" t="s">
        <v>12444</v>
      </c>
      <c r="QYW14" s="113" t="s">
        <v>12445</v>
      </c>
      <c r="QYX14" s="113" t="s">
        <v>12446</v>
      </c>
      <c r="QYY14" s="113" t="s">
        <v>12447</v>
      </c>
      <c r="QYZ14" s="113" t="s">
        <v>12448</v>
      </c>
      <c r="QZA14" s="113" t="s">
        <v>12449</v>
      </c>
      <c r="QZB14" s="113" t="s">
        <v>12450</v>
      </c>
      <c r="QZC14" s="113" t="s">
        <v>12451</v>
      </c>
      <c r="QZD14" s="113" t="s">
        <v>12452</v>
      </c>
      <c r="QZE14" s="113" t="s">
        <v>12453</v>
      </c>
      <c r="QZF14" s="113" t="s">
        <v>12454</v>
      </c>
      <c r="QZG14" s="113" t="s">
        <v>12455</v>
      </c>
      <c r="QZH14" s="113" t="s">
        <v>12456</v>
      </c>
      <c r="QZI14" s="113" t="s">
        <v>12457</v>
      </c>
      <c r="QZJ14" s="113" t="s">
        <v>12458</v>
      </c>
      <c r="QZK14" s="113" t="s">
        <v>12459</v>
      </c>
      <c r="QZL14" s="113" t="s">
        <v>12460</v>
      </c>
      <c r="QZM14" s="113" t="s">
        <v>12461</v>
      </c>
      <c r="QZN14" s="113" t="s">
        <v>12462</v>
      </c>
      <c r="QZO14" s="113" t="s">
        <v>12463</v>
      </c>
      <c r="QZP14" s="113" t="s">
        <v>12464</v>
      </c>
      <c r="QZQ14" s="113" t="s">
        <v>12465</v>
      </c>
      <c r="QZR14" s="113" t="s">
        <v>12466</v>
      </c>
      <c r="QZS14" s="113" t="s">
        <v>12467</v>
      </c>
      <c r="QZT14" s="113" t="s">
        <v>12468</v>
      </c>
      <c r="QZU14" s="113" t="s">
        <v>12469</v>
      </c>
      <c r="QZV14" s="113" t="s">
        <v>12470</v>
      </c>
      <c r="QZW14" s="113" t="s">
        <v>12471</v>
      </c>
      <c r="QZX14" s="113" t="s">
        <v>12472</v>
      </c>
      <c r="QZY14" s="113" t="s">
        <v>12473</v>
      </c>
      <c r="QZZ14" s="113" t="s">
        <v>12474</v>
      </c>
      <c r="RAA14" s="113" t="s">
        <v>12475</v>
      </c>
      <c r="RAB14" s="113" t="s">
        <v>12476</v>
      </c>
      <c r="RAC14" s="113" t="s">
        <v>12477</v>
      </c>
      <c r="RAD14" s="113" t="s">
        <v>12478</v>
      </c>
      <c r="RAE14" s="113" t="s">
        <v>12479</v>
      </c>
      <c r="RAF14" s="113" t="s">
        <v>12480</v>
      </c>
      <c r="RAG14" s="113" t="s">
        <v>12481</v>
      </c>
      <c r="RAH14" s="113" t="s">
        <v>12482</v>
      </c>
      <c r="RAI14" s="113" t="s">
        <v>12483</v>
      </c>
      <c r="RAJ14" s="113" t="s">
        <v>12484</v>
      </c>
      <c r="RAK14" s="113" t="s">
        <v>12485</v>
      </c>
      <c r="RAL14" s="113" t="s">
        <v>12486</v>
      </c>
      <c r="RAM14" s="113" t="s">
        <v>12487</v>
      </c>
      <c r="RAN14" s="113" t="s">
        <v>12488</v>
      </c>
      <c r="RAO14" s="113" t="s">
        <v>12489</v>
      </c>
      <c r="RAP14" s="113" t="s">
        <v>12490</v>
      </c>
      <c r="RAQ14" s="113" t="s">
        <v>12491</v>
      </c>
      <c r="RAR14" s="113" t="s">
        <v>12492</v>
      </c>
      <c r="RAS14" s="113" t="s">
        <v>12493</v>
      </c>
      <c r="RAT14" s="113" t="s">
        <v>12494</v>
      </c>
      <c r="RAU14" s="113" t="s">
        <v>12495</v>
      </c>
      <c r="RAV14" s="113" t="s">
        <v>12496</v>
      </c>
      <c r="RAW14" s="113" t="s">
        <v>12497</v>
      </c>
      <c r="RAX14" s="113" t="s">
        <v>12498</v>
      </c>
      <c r="RAY14" s="113" t="s">
        <v>12499</v>
      </c>
      <c r="RAZ14" s="113" t="s">
        <v>12500</v>
      </c>
      <c r="RBA14" s="113" t="s">
        <v>12501</v>
      </c>
      <c r="RBB14" s="113" t="s">
        <v>12502</v>
      </c>
      <c r="RBC14" s="113" t="s">
        <v>12503</v>
      </c>
      <c r="RBD14" s="113" t="s">
        <v>12504</v>
      </c>
      <c r="RBE14" s="113" t="s">
        <v>12505</v>
      </c>
      <c r="RBF14" s="113" t="s">
        <v>12506</v>
      </c>
      <c r="RBG14" s="113" t="s">
        <v>12507</v>
      </c>
      <c r="RBH14" s="113" t="s">
        <v>12508</v>
      </c>
      <c r="RBI14" s="113" t="s">
        <v>12509</v>
      </c>
      <c r="RBJ14" s="113" t="s">
        <v>12510</v>
      </c>
      <c r="RBK14" s="113" t="s">
        <v>12511</v>
      </c>
      <c r="RBL14" s="113" t="s">
        <v>12512</v>
      </c>
      <c r="RBM14" s="113" t="s">
        <v>12513</v>
      </c>
      <c r="RBN14" s="113" t="s">
        <v>12514</v>
      </c>
      <c r="RBO14" s="113" t="s">
        <v>12515</v>
      </c>
      <c r="RBP14" s="113" t="s">
        <v>12516</v>
      </c>
      <c r="RBQ14" s="113" t="s">
        <v>12517</v>
      </c>
      <c r="RBR14" s="113" t="s">
        <v>12518</v>
      </c>
      <c r="RBS14" s="113" t="s">
        <v>12519</v>
      </c>
      <c r="RBT14" s="113" t="s">
        <v>12520</v>
      </c>
      <c r="RBU14" s="113" t="s">
        <v>12521</v>
      </c>
      <c r="RBV14" s="113" t="s">
        <v>12522</v>
      </c>
      <c r="RBW14" s="113" t="s">
        <v>12523</v>
      </c>
      <c r="RBX14" s="113" t="s">
        <v>12524</v>
      </c>
      <c r="RBY14" s="113" t="s">
        <v>12525</v>
      </c>
      <c r="RBZ14" s="113" t="s">
        <v>12526</v>
      </c>
      <c r="RCA14" s="113" t="s">
        <v>12527</v>
      </c>
      <c r="RCB14" s="113" t="s">
        <v>12528</v>
      </c>
      <c r="RCC14" s="113" t="s">
        <v>12529</v>
      </c>
      <c r="RCD14" s="113" t="s">
        <v>12530</v>
      </c>
      <c r="RCE14" s="113" t="s">
        <v>12531</v>
      </c>
      <c r="RCF14" s="113" t="s">
        <v>12532</v>
      </c>
      <c r="RCG14" s="113" t="s">
        <v>12533</v>
      </c>
      <c r="RCH14" s="113" t="s">
        <v>12534</v>
      </c>
      <c r="RCI14" s="113" t="s">
        <v>12535</v>
      </c>
      <c r="RCJ14" s="113" t="s">
        <v>12536</v>
      </c>
      <c r="RCK14" s="113" t="s">
        <v>12537</v>
      </c>
      <c r="RCL14" s="113" t="s">
        <v>12538</v>
      </c>
      <c r="RCM14" s="113" t="s">
        <v>12539</v>
      </c>
      <c r="RCN14" s="113" t="s">
        <v>12540</v>
      </c>
      <c r="RCO14" s="113" t="s">
        <v>12541</v>
      </c>
      <c r="RCP14" s="113" t="s">
        <v>12542</v>
      </c>
      <c r="RCQ14" s="113" t="s">
        <v>12543</v>
      </c>
      <c r="RCR14" s="113" t="s">
        <v>12544</v>
      </c>
      <c r="RCS14" s="113" t="s">
        <v>12545</v>
      </c>
      <c r="RCT14" s="113" t="s">
        <v>12546</v>
      </c>
      <c r="RCU14" s="113" t="s">
        <v>12547</v>
      </c>
      <c r="RCV14" s="113" t="s">
        <v>12548</v>
      </c>
      <c r="RCW14" s="113" t="s">
        <v>12549</v>
      </c>
      <c r="RCX14" s="113" t="s">
        <v>12550</v>
      </c>
      <c r="RCY14" s="113" t="s">
        <v>12551</v>
      </c>
      <c r="RCZ14" s="113" t="s">
        <v>12552</v>
      </c>
      <c r="RDA14" s="113" t="s">
        <v>12553</v>
      </c>
      <c r="RDB14" s="113" t="s">
        <v>12554</v>
      </c>
      <c r="RDC14" s="113" t="s">
        <v>12555</v>
      </c>
      <c r="RDD14" s="113" t="s">
        <v>12556</v>
      </c>
      <c r="RDE14" s="113" t="s">
        <v>12557</v>
      </c>
      <c r="RDF14" s="113" t="s">
        <v>12558</v>
      </c>
      <c r="RDG14" s="113" t="s">
        <v>12559</v>
      </c>
      <c r="RDH14" s="113" t="s">
        <v>12560</v>
      </c>
      <c r="RDI14" s="113" t="s">
        <v>12561</v>
      </c>
      <c r="RDJ14" s="113" t="s">
        <v>12562</v>
      </c>
      <c r="RDK14" s="113" t="s">
        <v>12563</v>
      </c>
      <c r="RDL14" s="113" t="s">
        <v>12564</v>
      </c>
      <c r="RDM14" s="113" t="s">
        <v>12565</v>
      </c>
      <c r="RDN14" s="113" t="s">
        <v>12566</v>
      </c>
      <c r="RDO14" s="113" t="s">
        <v>12567</v>
      </c>
      <c r="RDP14" s="113" t="s">
        <v>12568</v>
      </c>
      <c r="RDQ14" s="113" t="s">
        <v>12569</v>
      </c>
      <c r="RDR14" s="113" t="s">
        <v>12570</v>
      </c>
      <c r="RDS14" s="113" t="s">
        <v>12571</v>
      </c>
      <c r="RDT14" s="113" t="s">
        <v>12572</v>
      </c>
      <c r="RDU14" s="113" t="s">
        <v>12573</v>
      </c>
      <c r="RDV14" s="113" t="s">
        <v>12574</v>
      </c>
      <c r="RDW14" s="113" t="s">
        <v>12575</v>
      </c>
      <c r="RDX14" s="113" t="s">
        <v>12576</v>
      </c>
      <c r="RDY14" s="113" t="s">
        <v>12577</v>
      </c>
      <c r="RDZ14" s="113" t="s">
        <v>12578</v>
      </c>
      <c r="REA14" s="113" t="s">
        <v>12579</v>
      </c>
      <c r="REB14" s="113" t="s">
        <v>12580</v>
      </c>
      <c r="REC14" s="113" t="s">
        <v>12581</v>
      </c>
      <c r="RED14" s="113" t="s">
        <v>12582</v>
      </c>
      <c r="REE14" s="113" t="s">
        <v>12583</v>
      </c>
      <c r="REF14" s="113" t="s">
        <v>12584</v>
      </c>
      <c r="REG14" s="113" t="s">
        <v>12585</v>
      </c>
      <c r="REH14" s="113" t="s">
        <v>12586</v>
      </c>
      <c r="REI14" s="113" t="s">
        <v>12587</v>
      </c>
      <c r="REJ14" s="113" t="s">
        <v>12588</v>
      </c>
      <c r="REK14" s="113" t="s">
        <v>12589</v>
      </c>
      <c r="REL14" s="113" t="s">
        <v>12590</v>
      </c>
      <c r="REM14" s="113" t="s">
        <v>12591</v>
      </c>
      <c r="REN14" s="113" t="s">
        <v>12592</v>
      </c>
      <c r="REO14" s="113" t="s">
        <v>12593</v>
      </c>
      <c r="REP14" s="113" t="s">
        <v>12594</v>
      </c>
      <c r="REQ14" s="113" t="s">
        <v>12595</v>
      </c>
      <c r="RER14" s="113" t="s">
        <v>12596</v>
      </c>
      <c r="RES14" s="113" t="s">
        <v>12597</v>
      </c>
      <c r="RET14" s="113" t="s">
        <v>12598</v>
      </c>
      <c r="REU14" s="113" t="s">
        <v>12599</v>
      </c>
      <c r="REV14" s="113" t="s">
        <v>12600</v>
      </c>
      <c r="REW14" s="113" t="s">
        <v>12601</v>
      </c>
      <c r="REX14" s="113" t="s">
        <v>12602</v>
      </c>
      <c r="REY14" s="113" t="s">
        <v>12603</v>
      </c>
      <c r="REZ14" s="113" t="s">
        <v>12604</v>
      </c>
      <c r="RFA14" s="113" t="s">
        <v>12605</v>
      </c>
      <c r="RFB14" s="113" t="s">
        <v>12606</v>
      </c>
      <c r="RFC14" s="113" t="s">
        <v>12607</v>
      </c>
      <c r="RFD14" s="113" t="s">
        <v>12608</v>
      </c>
      <c r="RFE14" s="113" t="s">
        <v>12609</v>
      </c>
      <c r="RFF14" s="113" t="s">
        <v>12610</v>
      </c>
      <c r="RFG14" s="113" t="s">
        <v>12611</v>
      </c>
      <c r="RFH14" s="113" t="s">
        <v>12612</v>
      </c>
      <c r="RFI14" s="113" t="s">
        <v>12613</v>
      </c>
      <c r="RFJ14" s="113" t="s">
        <v>12614</v>
      </c>
      <c r="RFK14" s="113" t="s">
        <v>12615</v>
      </c>
      <c r="RFL14" s="113" t="s">
        <v>12616</v>
      </c>
      <c r="RFM14" s="113" t="s">
        <v>12617</v>
      </c>
      <c r="RFN14" s="113" t="s">
        <v>12618</v>
      </c>
      <c r="RFO14" s="113" t="s">
        <v>12619</v>
      </c>
      <c r="RFP14" s="113" t="s">
        <v>12620</v>
      </c>
      <c r="RFQ14" s="113" t="s">
        <v>12621</v>
      </c>
      <c r="RFR14" s="113" t="s">
        <v>12622</v>
      </c>
      <c r="RFS14" s="113" t="s">
        <v>12623</v>
      </c>
      <c r="RFT14" s="113" t="s">
        <v>12624</v>
      </c>
      <c r="RFU14" s="113" t="s">
        <v>12625</v>
      </c>
      <c r="RFV14" s="113" t="s">
        <v>12626</v>
      </c>
      <c r="RFW14" s="113" t="s">
        <v>12627</v>
      </c>
      <c r="RFX14" s="113" t="s">
        <v>12628</v>
      </c>
      <c r="RFY14" s="113" t="s">
        <v>12629</v>
      </c>
      <c r="RFZ14" s="113" t="s">
        <v>12630</v>
      </c>
      <c r="RGA14" s="113" t="s">
        <v>12631</v>
      </c>
      <c r="RGB14" s="113" t="s">
        <v>12632</v>
      </c>
      <c r="RGC14" s="113" t="s">
        <v>12633</v>
      </c>
      <c r="RGD14" s="113" t="s">
        <v>12634</v>
      </c>
      <c r="RGE14" s="113" t="s">
        <v>12635</v>
      </c>
      <c r="RGF14" s="113" t="s">
        <v>12636</v>
      </c>
      <c r="RGG14" s="113" t="s">
        <v>12637</v>
      </c>
      <c r="RGH14" s="113" t="s">
        <v>12638</v>
      </c>
      <c r="RGI14" s="113" t="s">
        <v>12639</v>
      </c>
      <c r="RGJ14" s="113" t="s">
        <v>12640</v>
      </c>
      <c r="RGK14" s="113" t="s">
        <v>12641</v>
      </c>
      <c r="RGL14" s="113" t="s">
        <v>12642</v>
      </c>
      <c r="RGM14" s="113" t="s">
        <v>12643</v>
      </c>
      <c r="RGN14" s="113" t="s">
        <v>12644</v>
      </c>
      <c r="RGO14" s="113" t="s">
        <v>12645</v>
      </c>
      <c r="RGP14" s="113" t="s">
        <v>12646</v>
      </c>
      <c r="RGQ14" s="113" t="s">
        <v>12647</v>
      </c>
      <c r="RGR14" s="113" t="s">
        <v>12648</v>
      </c>
      <c r="RGS14" s="113" t="s">
        <v>12649</v>
      </c>
      <c r="RGT14" s="113" t="s">
        <v>12650</v>
      </c>
      <c r="RGU14" s="113" t="s">
        <v>12651</v>
      </c>
      <c r="RGV14" s="113" t="s">
        <v>12652</v>
      </c>
      <c r="RGW14" s="113" t="s">
        <v>12653</v>
      </c>
      <c r="RGX14" s="113" t="s">
        <v>12654</v>
      </c>
      <c r="RGY14" s="113" t="s">
        <v>12655</v>
      </c>
      <c r="RGZ14" s="113" t="s">
        <v>12656</v>
      </c>
      <c r="RHA14" s="113" t="s">
        <v>12657</v>
      </c>
      <c r="RHB14" s="113" t="s">
        <v>12658</v>
      </c>
      <c r="RHC14" s="113" t="s">
        <v>12659</v>
      </c>
      <c r="RHD14" s="113" t="s">
        <v>12660</v>
      </c>
      <c r="RHE14" s="113" t="s">
        <v>12661</v>
      </c>
      <c r="RHF14" s="113" t="s">
        <v>12662</v>
      </c>
      <c r="RHG14" s="113" t="s">
        <v>12663</v>
      </c>
      <c r="RHH14" s="113" t="s">
        <v>12664</v>
      </c>
      <c r="RHI14" s="113" t="s">
        <v>12665</v>
      </c>
      <c r="RHJ14" s="113" t="s">
        <v>12666</v>
      </c>
      <c r="RHK14" s="113" t="s">
        <v>12667</v>
      </c>
      <c r="RHL14" s="113" t="s">
        <v>12668</v>
      </c>
      <c r="RHM14" s="113" t="s">
        <v>12669</v>
      </c>
      <c r="RHN14" s="113" t="s">
        <v>12670</v>
      </c>
      <c r="RHO14" s="113" t="s">
        <v>12671</v>
      </c>
      <c r="RHP14" s="113" t="s">
        <v>12672</v>
      </c>
      <c r="RHQ14" s="113" t="s">
        <v>12673</v>
      </c>
      <c r="RHR14" s="113" t="s">
        <v>12674</v>
      </c>
      <c r="RHS14" s="113" t="s">
        <v>12675</v>
      </c>
      <c r="RHT14" s="113" t="s">
        <v>12676</v>
      </c>
      <c r="RHU14" s="113" t="s">
        <v>12677</v>
      </c>
      <c r="RHV14" s="113" t="s">
        <v>12678</v>
      </c>
      <c r="RHW14" s="113" t="s">
        <v>12679</v>
      </c>
      <c r="RHX14" s="113" t="s">
        <v>12680</v>
      </c>
      <c r="RHY14" s="113" t="s">
        <v>12681</v>
      </c>
      <c r="RHZ14" s="113" t="s">
        <v>12682</v>
      </c>
      <c r="RIA14" s="113" t="s">
        <v>12683</v>
      </c>
      <c r="RIB14" s="113" t="s">
        <v>12684</v>
      </c>
      <c r="RIC14" s="113" t="s">
        <v>12685</v>
      </c>
      <c r="RID14" s="113" t="s">
        <v>12686</v>
      </c>
      <c r="RIE14" s="113" t="s">
        <v>12687</v>
      </c>
      <c r="RIF14" s="113" t="s">
        <v>12688</v>
      </c>
      <c r="RIG14" s="113" t="s">
        <v>12689</v>
      </c>
      <c r="RIH14" s="113" t="s">
        <v>12690</v>
      </c>
      <c r="RII14" s="113" t="s">
        <v>12691</v>
      </c>
      <c r="RIJ14" s="113" t="s">
        <v>12692</v>
      </c>
      <c r="RIK14" s="113" t="s">
        <v>12693</v>
      </c>
      <c r="RIL14" s="113" t="s">
        <v>12694</v>
      </c>
      <c r="RIM14" s="113" t="s">
        <v>12695</v>
      </c>
      <c r="RIN14" s="113" t="s">
        <v>12696</v>
      </c>
      <c r="RIO14" s="113" t="s">
        <v>12697</v>
      </c>
      <c r="RIP14" s="113" t="s">
        <v>12698</v>
      </c>
      <c r="RIQ14" s="113" t="s">
        <v>12699</v>
      </c>
      <c r="RIR14" s="113" t="s">
        <v>12700</v>
      </c>
      <c r="RIS14" s="113" t="s">
        <v>12701</v>
      </c>
      <c r="RIT14" s="113" t="s">
        <v>12702</v>
      </c>
      <c r="RIU14" s="113" t="s">
        <v>12703</v>
      </c>
      <c r="RIV14" s="113" t="s">
        <v>12704</v>
      </c>
      <c r="RIW14" s="113" t="s">
        <v>12705</v>
      </c>
      <c r="RIX14" s="113" t="s">
        <v>12706</v>
      </c>
      <c r="RIY14" s="113" t="s">
        <v>12707</v>
      </c>
      <c r="RIZ14" s="113" t="s">
        <v>12708</v>
      </c>
      <c r="RJA14" s="113" t="s">
        <v>12709</v>
      </c>
      <c r="RJB14" s="113" t="s">
        <v>12710</v>
      </c>
      <c r="RJC14" s="113" t="s">
        <v>12711</v>
      </c>
      <c r="RJD14" s="113" t="s">
        <v>12712</v>
      </c>
      <c r="RJE14" s="113" t="s">
        <v>12713</v>
      </c>
      <c r="RJF14" s="113" t="s">
        <v>12714</v>
      </c>
      <c r="RJG14" s="113" t="s">
        <v>12715</v>
      </c>
      <c r="RJH14" s="113" t="s">
        <v>12716</v>
      </c>
      <c r="RJI14" s="113" t="s">
        <v>12717</v>
      </c>
      <c r="RJJ14" s="113" t="s">
        <v>12718</v>
      </c>
      <c r="RJK14" s="113" t="s">
        <v>12719</v>
      </c>
      <c r="RJL14" s="113" t="s">
        <v>12720</v>
      </c>
      <c r="RJM14" s="113" t="s">
        <v>12721</v>
      </c>
      <c r="RJN14" s="113" t="s">
        <v>12722</v>
      </c>
      <c r="RJO14" s="113" t="s">
        <v>12723</v>
      </c>
      <c r="RJP14" s="113" t="s">
        <v>12724</v>
      </c>
      <c r="RJQ14" s="113" t="s">
        <v>12725</v>
      </c>
      <c r="RJR14" s="113" t="s">
        <v>12726</v>
      </c>
      <c r="RJS14" s="113" t="s">
        <v>12727</v>
      </c>
      <c r="RJT14" s="113" t="s">
        <v>12728</v>
      </c>
      <c r="RJU14" s="113" t="s">
        <v>12729</v>
      </c>
      <c r="RJV14" s="113" t="s">
        <v>12730</v>
      </c>
      <c r="RJW14" s="113" t="s">
        <v>12731</v>
      </c>
      <c r="RJX14" s="113" t="s">
        <v>12732</v>
      </c>
      <c r="RJY14" s="113" t="s">
        <v>12733</v>
      </c>
      <c r="RJZ14" s="113" t="s">
        <v>12734</v>
      </c>
      <c r="RKA14" s="113" t="s">
        <v>12735</v>
      </c>
      <c r="RKB14" s="113" t="s">
        <v>12736</v>
      </c>
      <c r="RKC14" s="113" t="s">
        <v>12737</v>
      </c>
      <c r="RKD14" s="113" t="s">
        <v>12738</v>
      </c>
      <c r="RKE14" s="113" t="s">
        <v>12739</v>
      </c>
      <c r="RKF14" s="113" t="s">
        <v>12740</v>
      </c>
      <c r="RKG14" s="113" t="s">
        <v>12741</v>
      </c>
      <c r="RKH14" s="113" t="s">
        <v>12742</v>
      </c>
      <c r="RKI14" s="113" t="s">
        <v>12743</v>
      </c>
      <c r="RKJ14" s="113" t="s">
        <v>12744</v>
      </c>
      <c r="RKK14" s="113" t="s">
        <v>12745</v>
      </c>
      <c r="RKL14" s="113" t="s">
        <v>12746</v>
      </c>
      <c r="RKM14" s="113" t="s">
        <v>12747</v>
      </c>
      <c r="RKN14" s="113" t="s">
        <v>12748</v>
      </c>
      <c r="RKO14" s="113" t="s">
        <v>12749</v>
      </c>
      <c r="RKP14" s="113" t="s">
        <v>12750</v>
      </c>
      <c r="RKQ14" s="113" t="s">
        <v>12751</v>
      </c>
      <c r="RKR14" s="113" t="s">
        <v>12752</v>
      </c>
      <c r="RKS14" s="113" t="s">
        <v>12753</v>
      </c>
      <c r="RKT14" s="113" t="s">
        <v>12754</v>
      </c>
      <c r="RKU14" s="113" t="s">
        <v>12755</v>
      </c>
      <c r="RKV14" s="113" t="s">
        <v>12756</v>
      </c>
      <c r="RKW14" s="113" t="s">
        <v>12757</v>
      </c>
      <c r="RKX14" s="113" t="s">
        <v>12758</v>
      </c>
      <c r="RKY14" s="113" t="s">
        <v>12759</v>
      </c>
      <c r="RKZ14" s="113" t="s">
        <v>12760</v>
      </c>
      <c r="RLA14" s="113" t="s">
        <v>12761</v>
      </c>
      <c r="RLB14" s="113" t="s">
        <v>12762</v>
      </c>
      <c r="RLC14" s="113" t="s">
        <v>12763</v>
      </c>
      <c r="RLD14" s="113" t="s">
        <v>12764</v>
      </c>
      <c r="RLE14" s="113" t="s">
        <v>12765</v>
      </c>
      <c r="RLF14" s="113" t="s">
        <v>12766</v>
      </c>
      <c r="RLG14" s="113" t="s">
        <v>12767</v>
      </c>
      <c r="RLH14" s="113" t="s">
        <v>12768</v>
      </c>
      <c r="RLI14" s="113" t="s">
        <v>12769</v>
      </c>
      <c r="RLJ14" s="113" t="s">
        <v>12770</v>
      </c>
      <c r="RLK14" s="113" t="s">
        <v>12771</v>
      </c>
      <c r="RLL14" s="113" t="s">
        <v>12772</v>
      </c>
      <c r="RLM14" s="113" t="s">
        <v>12773</v>
      </c>
      <c r="RLN14" s="113" t="s">
        <v>12774</v>
      </c>
      <c r="RLO14" s="113" t="s">
        <v>12775</v>
      </c>
      <c r="RLP14" s="113" t="s">
        <v>12776</v>
      </c>
      <c r="RLQ14" s="113" t="s">
        <v>12777</v>
      </c>
      <c r="RLR14" s="113" t="s">
        <v>12778</v>
      </c>
      <c r="RLS14" s="113" t="s">
        <v>12779</v>
      </c>
      <c r="RLT14" s="113" t="s">
        <v>12780</v>
      </c>
      <c r="RLU14" s="113" t="s">
        <v>12781</v>
      </c>
      <c r="RLV14" s="113" t="s">
        <v>12782</v>
      </c>
      <c r="RLW14" s="113" t="s">
        <v>12783</v>
      </c>
      <c r="RLX14" s="113" t="s">
        <v>12784</v>
      </c>
      <c r="RLY14" s="113" t="s">
        <v>12785</v>
      </c>
      <c r="RLZ14" s="113" t="s">
        <v>12786</v>
      </c>
      <c r="RMA14" s="113" t="s">
        <v>12787</v>
      </c>
      <c r="RMB14" s="113" t="s">
        <v>12788</v>
      </c>
      <c r="RMC14" s="113" t="s">
        <v>12789</v>
      </c>
      <c r="RMD14" s="113" t="s">
        <v>12790</v>
      </c>
      <c r="RME14" s="113" t="s">
        <v>12791</v>
      </c>
      <c r="RMF14" s="113" t="s">
        <v>12792</v>
      </c>
      <c r="RMG14" s="113" t="s">
        <v>12793</v>
      </c>
      <c r="RMH14" s="113" t="s">
        <v>12794</v>
      </c>
      <c r="RMI14" s="113" t="s">
        <v>12795</v>
      </c>
      <c r="RMJ14" s="113" t="s">
        <v>12796</v>
      </c>
      <c r="RMK14" s="113" t="s">
        <v>12797</v>
      </c>
      <c r="RML14" s="113" t="s">
        <v>12798</v>
      </c>
      <c r="RMM14" s="113" t="s">
        <v>12799</v>
      </c>
      <c r="RMN14" s="113" t="s">
        <v>12800</v>
      </c>
      <c r="RMO14" s="113" t="s">
        <v>12801</v>
      </c>
      <c r="RMP14" s="113" t="s">
        <v>12802</v>
      </c>
      <c r="RMQ14" s="113" t="s">
        <v>12803</v>
      </c>
      <c r="RMR14" s="113" t="s">
        <v>12804</v>
      </c>
      <c r="RMS14" s="113" t="s">
        <v>12805</v>
      </c>
      <c r="RMT14" s="113" t="s">
        <v>12806</v>
      </c>
      <c r="RMU14" s="113" t="s">
        <v>12807</v>
      </c>
      <c r="RMV14" s="113" t="s">
        <v>12808</v>
      </c>
      <c r="RMW14" s="113" t="s">
        <v>12809</v>
      </c>
      <c r="RMX14" s="113" t="s">
        <v>12810</v>
      </c>
      <c r="RMY14" s="113" t="s">
        <v>12811</v>
      </c>
      <c r="RMZ14" s="113" t="s">
        <v>12812</v>
      </c>
      <c r="RNA14" s="113" t="s">
        <v>12813</v>
      </c>
      <c r="RNB14" s="113" t="s">
        <v>12814</v>
      </c>
      <c r="RNC14" s="113" t="s">
        <v>12815</v>
      </c>
      <c r="RND14" s="113" t="s">
        <v>12816</v>
      </c>
      <c r="RNE14" s="113" t="s">
        <v>12817</v>
      </c>
      <c r="RNF14" s="113" t="s">
        <v>12818</v>
      </c>
      <c r="RNG14" s="113" t="s">
        <v>12819</v>
      </c>
      <c r="RNH14" s="113" t="s">
        <v>12820</v>
      </c>
      <c r="RNI14" s="113" t="s">
        <v>12821</v>
      </c>
      <c r="RNJ14" s="113" t="s">
        <v>12822</v>
      </c>
      <c r="RNK14" s="113" t="s">
        <v>12823</v>
      </c>
      <c r="RNL14" s="113" t="s">
        <v>12824</v>
      </c>
      <c r="RNM14" s="113" t="s">
        <v>12825</v>
      </c>
      <c r="RNN14" s="113" t="s">
        <v>12826</v>
      </c>
      <c r="RNO14" s="113" t="s">
        <v>12827</v>
      </c>
      <c r="RNP14" s="113" t="s">
        <v>12828</v>
      </c>
      <c r="RNQ14" s="113" t="s">
        <v>12829</v>
      </c>
      <c r="RNR14" s="113" t="s">
        <v>12830</v>
      </c>
      <c r="RNS14" s="113" t="s">
        <v>12831</v>
      </c>
      <c r="RNT14" s="113" t="s">
        <v>12832</v>
      </c>
      <c r="RNU14" s="113" t="s">
        <v>12833</v>
      </c>
      <c r="RNV14" s="113" t="s">
        <v>12834</v>
      </c>
      <c r="RNW14" s="113" t="s">
        <v>12835</v>
      </c>
      <c r="RNX14" s="113" t="s">
        <v>12836</v>
      </c>
      <c r="RNY14" s="113" t="s">
        <v>12837</v>
      </c>
      <c r="RNZ14" s="113" t="s">
        <v>12838</v>
      </c>
      <c r="ROA14" s="113" t="s">
        <v>12839</v>
      </c>
      <c r="ROB14" s="113" t="s">
        <v>12840</v>
      </c>
      <c r="ROC14" s="113" t="s">
        <v>12841</v>
      </c>
      <c r="ROD14" s="113" t="s">
        <v>12842</v>
      </c>
      <c r="ROE14" s="113" t="s">
        <v>12843</v>
      </c>
      <c r="ROF14" s="113" t="s">
        <v>12844</v>
      </c>
      <c r="ROG14" s="113" t="s">
        <v>12845</v>
      </c>
      <c r="ROH14" s="113" t="s">
        <v>12846</v>
      </c>
      <c r="ROI14" s="113" t="s">
        <v>12847</v>
      </c>
      <c r="ROJ14" s="113" t="s">
        <v>12848</v>
      </c>
      <c r="ROK14" s="113" t="s">
        <v>12849</v>
      </c>
      <c r="ROL14" s="113" t="s">
        <v>12850</v>
      </c>
      <c r="ROM14" s="113" t="s">
        <v>12851</v>
      </c>
      <c r="RON14" s="113" t="s">
        <v>12852</v>
      </c>
      <c r="ROO14" s="113" t="s">
        <v>12853</v>
      </c>
      <c r="ROP14" s="113" t="s">
        <v>12854</v>
      </c>
      <c r="ROQ14" s="113" t="s">
        <v>12855</v>
      </c>
      <c r="ROR14" s="113" t="s">
        <v>12856</v>
      </c>
      <c r="ROS14" s="113" t="s">
        <v>12857</v>
      </c>
      <c r="ROT14" s="113" t="s">
        <v>12858</v>
      </c>
      <c r="ROU14" s="113" t="s">
        <v>12859</v>
      </c>
      <c r="ROV14" s="113" t="s">
        <v>12860</v>
      </c>
      <c r="ROW14" s="113" t="s">
        <v>12861</v>
      </c>
      <c r="ROX14" s="113" t="s">
        <v>12862</v>
      </c>
      <c r="ROY14" s="113" t="s">
        <v>12863</v>
      </c>
      <c r="ROZ14" s="113" t="s">
        <v>12864</v>
      </c>
      <c r="RPA14" s="113" t="s">
        <v>12865</v>
      </c>
      <c r="RPB14" s="113" t="s">
        <v>12866</v>
      </c>
      <c r="RPC14" s="113" t="s">
        <v>12867</v>
      </c>
      <c r="RPD14" s="113" t="s">
        <v>12868</v>
      </c>
      <c r="RPE14" s="113" t="s">
        <v>12869</v>
      </c>
      <c r="RPF14" s="113" t="s">
        <v>12870</v>
      </c>
      <c r="RPG14" s="113" t="s">
        <v>12871</v>
      </c>
      <c r="RPH14" s="113" t="s">
        <v>12872</v>
      </c>
      <c r="RPI14" s="113" t="s">
        <v>12873</v>
      </c>
      <c r="RPJ14" s="113" t="s">
        <v>12874</v>
      </c>
      <c r="RPK14" s="113" t="s">
        <v>12875</v>
      </c>
      <c r="RPL14" s="113" t="s">
        <v>12876</v>
      </c>
      <c r="RPM14" s="113" t="s">
        <v>12877</v>
      </c>
      <c r="RPN14" s="113" t="s">
        <v>12878</v>
      </c>
      <c r="RPO14" s="113" t="s">
        <v>12879</v>
      </c>
      <c r="RPP14" s="113" t="s">
        <v>12880</v>
      </c>
      <c r="RPQ14" s="113" t="s">
        <v>12881</v>
      </c>
      <c r="RPR14" s="113" t="s">
        <v>12882</v>
      </c>
      <c r="RPS14" s="113" t="s">
        <v>12883</v>
      </c>
      <c r="RPT14" s="113" t="s">
        <v>12884</v>
      </c>
      <c r="RPU14" s="113" t="s">
        <v>12885</v>
      </c>
      <c r="RPV14" s="113" t="s">
        <v>12886</v>
      </c>
      <c r="RPW14" s="113" t="s">
        <v>12887</v>
      </c>
      <c r="RPX14" s="113" t="s">
        <v>12888</v>
      </c>
      <c r="RPY14" s="113" t="s">
        <v>12889</v>
      </c>
      <c r="RPZ14" s="113" t="s">
        <v>12890</v>
      </c>
      <c r="RQA14" s="113" t="s">
        <v>12891</v>
      </c>
      <c r="RQB14" s="113" t="s">
        <v>12892</v>
      </c>
      <c r="RQC14" s="113" t="s">
        <v>12893</v>
      </c>
      <c r="RQD14" s="113" t="s">
        <v>12894</v>
      </c>
      <c r="RQE14" s="113" t="s">
        <v>12895</v>
      </c>
      <c r="RQF14" s="113" t="s">
        <v>12896</v>
      </c>
      <c r="RQG14" s="113" t="s">
        <v>12897</v>
      </c>
      <c r="RQH14" s="113" t="s">
        <v>12898</v>
      </c>
      <c r="RQI14" s="113" t="s">
        <v>12899</v>
      </c>
      <c r="RQJ14" s="113" t="s">
        <v>12900</v>
      </c>
      <c r="RQK14" s="113" t="s">
        <v>12901</v>
      </c>
      <c r="RQL14" s="113" t="s">
        <v>12902</v>
      </c>
      <c r="RQM14" s="113" t="s">
        <v>12903</v>
      </c>
      <c r="RQN14" s="113" t="s">
        <v>12904</v>
      </c>
      <c r="RQO14" s="113" t="s">
        <v>12905</v>
      </c>
      <c r="RQP14" s="113" t="s">
        <v>12906</v>
      </c>
      <c r="RQQ14" s="113" t="s">
        <v>12907</v>
      </c>
      <c r="RQR14" s="113" t="s">
        <v>12908</v>
      </c>
      <c r="RQS14" s="113" t="s">
        <v>12909</v>
      </c>
      <c r="RQT14" s="113" t="s">
        <v>12910</v>
      </c>
      <c r="RQU14" s="113" t="s">
        <v>12911</v>
      </c>
      <c r="RQV14" s="113" t="s">
        <v>12912</v>
      </c>
      <c r="RQW14" s="113" t="s">
        <v>12913</v>
      </c>
      <c r="RQX14" s="113" t="s">
        <v>12914</v>
      </c>
      <c r="RQY14" s="113" t="s">
        <v>12915</v>
      </c>
      <c r="RQZ14" s="113" t="s">
        <v>12916</v>
      </c>
      <c r="RRA14" s="113" t="s">
        <v>12917</v>
      </c>
      <c r="RRB14" s="113" t="s">
        <v>12918</v>
      </c>
      <c r="RRC14" s="113" t="s">
        <v>12919</v>
      </c>
      <c r="RRD14" s="113" t="s">
        <v>12920</v>
      </c>
      <c r="RRE14" s="113" t="s">
        <v>12921</v>
      </c>
      <c r="RRF14" s="113" t="s">
        <v>12922</v>
      </c>
      <c r="RRG14" s="113" t="s">
        <v>12923</v>
      </c>
      <c r="RRH14" s="113" t="s">
        <v>12924</v>
      </c>
      <c r="RRI14" s="113" t="s">
        <v>12925</v>
      </c>
      <c r="RRJ14" s="113" t="s">
        <v>12926</v>
      </c>
      <c r="RRK14" s="113" t="s">
        <v>12927</v>
      </c>
      <c r="RRL14" s="113" t="s">
        <v>12928</v>
      </c>
      <c r="RRM14" s="113" t="s">
        <v>12929</v>
      </c>
      <c r="RRN14" s="113" t="s">
        <v>12930</v>
      </c>
      <c r="RRO14" s="113" t="s">
        <v>12931</v>
      </c>
      <c r="RRP14" s="113" t="s">
        <v>12932</v>
      </c>
      <c r="RRQ14" s="113" t="s">
        <v>12933</v>
      </c>
      <c r="RRR14" s="113" t="s">
        <v>12934</v>
      </c>
      <c r="RRS14" s="113" t="s">
        <v>12935</v>
      </c>
      <c r="RRT14" s="113" t="s">
        <v>12936</v>
      </c>
      <c r="RRU14" s="113" t="s">
        <v>12937</v>
      </c>
      <c r="RRV14" s="113" t="s">
        <v>12938</v>
      </c>
      <c r="RRW14" s="113" t="s">
        <v>12939</v>
      </c>
      <c r="RRX14" s="113" t="s">
        <v>12940</v>
      </c>
      <c r="RRY14" s="113" t="s">
        <v>12941</v>
      </c>
      <c r="RRZ14" s="113" t="s">
        <v>12942</v>
      </c>
      <c r="RSA14" s="113" t="s">
        <v>12943</v>
      </c>
      <c r="RSB14" s="113" t="s">
        <v>12944</v>
      </c>
      <c r="RSC14" s="113" t="s">
        <v>12945</v>
      </c>
      <c r="RSD14" s="113" t="s">
        <v>12946</v>
      </c>
      <c r="RSE14" s="113" t="s">
        <v>12947</v>
      </c>
      <c r="RSF14" s="113" t="s">
        <v>12948</v>
      </c>
      <c r="RSG14" s="113" t="s">
        <v>12949</v>
      </c>
      <c r="RSH14" s="113" t="s">
        <v>12950</v>
      </c>
      <c r="RSI14" s="113" t="s">
        <v>12951</v>
      </c>
      <c r="RSJ14" s="113" t="s">
        <v>12952</v>
      </c>
      <c r="RSK14" s="113" t="s">
        <v>12953</v>
      </c>
      <c r="RSL14" s="113" t="s">
        <v>12954</v>
      </c>
      <c r="RSM14" s="113" t="s">
        <v>12955</v>
      </c>
      <c r="RSN14" s="113" t="s">
        <v>12956</v>
      </c>
      <c r="RSO14" s="113" t="s">
        <v>12957</v>
      </c>
      <c r="RSP14" s="113" t="s">
        <v>12958</v>
      </c>
      <c r="RSQ14" s="113" t="s">
        <v>12959</v>
      </c>
      <c r="RSR14" s="113" t="s">
        <v>12960</v>
      </c>
      <c r="RSS14" s="113" t="s">
        <v>12961</v>
      </c>
      <c r="RST14" s="113" t="s">
        <v>12962</v>
      </c>
      <c r="RSU14" s="113" t="s">
        <v>12963</v>
      </c>
      <c r="RSV14" s="113" t="s">
        <v>12964</v>
      </c>
      <c r="RSW14" s="113" t="s">
        <v>12965</v>
      </c>
      <c r="RSX14" s="113" t="s">
        <v>12966</v>
      </c>
      <c r="RSY14" s="113" t="s">
        <v>12967</v>
      </c>
      <c r="RSZ14" s="113" t="s">
        <v>12968</v>
      </c>
      <c r="RTA14" s="113" t="s">
        <v>12969</v>
      </c>
      <c r="RTB14" s="113" t="s">
        <v>12970</v>
      </c>
      <c r="RTC14" s="113" t="s">
        <v>12971</v>
      </c>
      <c r="RTD14" s="113" t="s">
        <v>12972</v>
      </c>
      <c r="RTE14" s="113" t="s">
        <v>12973</v>
      </c>
      <c r="RTF14" s="113" t="s">
        <v>12974</v>
      </c>
      <c r="RTG14" s="113" t="s">
        <v>12975</v>
      </c>
      <c r="RTH14" s="113" t="s">
        <v>12976</v>
      </c>
      <c r="RTI14" s="113" t="s">
        <v>12977</v>
      </c>
      <c r="RTJ14" s="113" t="s">
        <v>12978</v>
      </c>
      <c r="RTK14" s="113" t="s">
        <v>12979</v>
      </c>
      <c r="RTL14" s="113" t="s">
        <v>12980</v>
      </c>
      <c r="RTM14" s="113" t="s">
        <v>12981</v>
      </c>
      <c r="RTN14" s="113" t="s">
        <v>12982</v>
      </c>
      <c r="RTO14" s="113" t="s">
        <v>12983</v>
      </c>
      <c r="RTP14" s="113" t="s">
        <v>12984</v>
      </c>
      <c r="RTQ14" s="113" t="s">
        <v>12985</v>
      </c>
      <c r="RTR14" s="113" t="s">
        <v>12986</v>
      </c>
      <c r="RTS14" s="113" t="s">
        <v>12987</v>
      </c>
      <c r="RTT14" s="113" t="s">
        <v>12988</v>
      </c>
      <c r="RTU14" s="113" t="s">
        <v>12989</v>
      </c>
      <c r="RTV14" s="113" t="s">
        <v>12990</v>
      </c>
      <c r="RTW14" s="113" t="s">
        <v>12991</v>
      </c>
      <c r="RTX14" s="113" t="s">
        <v>12992</v>
      </c>
      <c r="RTY14" s="113" t="s">
        <v>12993</v>
      </c>
      <c r="RTZ14" s="113" t="s">
        <v>12994</v>
      </c>
      <c r="RUA14" s="113" t="s">
        <v>12995</v>
      </c>
      <c r="RUB14" s="113" t="s">
        <v>12996</v>
      </c>
      <c r="RUC14" s="113" t="s">
        <v>12997</v>
      </c>
      <c r="RUD14" s="113" t="s">
        <v>12998</v>
      </c>
      <c r="RUE14" s="113" t="s">
        <v>12999</v>
      </c>
      <c r="RUF14" s="113" t="s">
        <v>13000</v>
      </c>
      <c r="RUG14" s="113" t="s">
        <v>13001</v>
      </c>
      <c r="RUH14" s="113" t="s">
        <v>13002</v>
      </c>
      <c r="RUI14" s="113" t="s">
        <v>13003</v>
      </c>
      <c r="RUJ14" s="113" t="s">
        <v>13004</v>
      </c>
      <c r="RUK14" s="113" t="s">
        <v>13005</v>
      </c>
      <c r="RUL14" s="113" t="s">
        <v>13006</v>
      </c>
      <c r="RUM14" s="113" t="s">
        <v>13007</v>
      </c>
      <c r="RUN14" s="113" t="s">
        <v>13008</v>
      </c>
      <c r="RUO14" s="113" t="s">
        <v>13009</v>
      </c>
      <c r="RUP14" s="113" t="s">
        <v>13010</v>
      </c>
      <c r="RUQ14" s="113" t="s">
        <v>13011</v>
      </c>
      <c r="RUR14" s="113" t="s">
        <v>13012</v>
      </c>
      <c r="RUS14" s="113" t="s">
        <v>13013</v>
      </c>
      <c r="RUT14" s="113" t="s">
        <v>13014</v>
      </c>
      <c r="RUU14" s="113" t="s">
        <v>13015</v>
      </c>
      <c r="RUV14" s="113" t="s">
        <v>13016</v>
      </c>
      <c r="RUW14" s="113" t="s">
        <v>13017</v>
      </c>
      <c r="RUX14" s="113" t="s">
        <v>13018</v>
      </c>
      <c r="RUY14" s="113" t="s">
        <v>13019</v>
      </c>
      <c r="RUZ14" s="113" t="s">
        <v>13020</v>
      </c>
      <c r="RVA14" s="113" t="s">
        <v>13021</v>
      </c>
      <c r="RVB14" s="113" t="s">
        <v>13022</v>
      </c>
      <c r="RVC14" s="113" t="s">
        <v>13023</v>
      </c>
      <c r="RVD14" s="113" t="s">
        <v>13024</v>
      </c>
      <c r="RVE14" s="113" t="s">
        <v>13025</v>
      </c>
      <c r="RVF14" s="113" t="s">
        <v>13026</v>
      </c>
      <c r="RVG14" s="113" t="s">
        <v>13027</v>
      </c>
      <c r="RVH14" s="113" t="s">
        <v>13028</v>
      </c>
      <c r="RVI14" s="113" t="s">
        <v>13029</v>
      </c>
      <c r="RVJ14" s="113" t="s">
        <v>13030</v>
      </c>
      <c r="RVK14" s="113" t="s">
        <v>13031</v>
      </c>
      <c r="RVL14" s="113" t="s">
        <v>13032</v>
      </c>
      <c r="RVM14" s="113" t="s">
        <v>13033</v>
      </c>
      <c r="RVN14" s="113" t="s">
        <v>13034</v>
      </c>
      <c r="RVO14" s="113" t="s">
        <v>13035</v>
      </c>
      <c r="RVP14" s="113" t="s">
        <v>13036</v>
      </c>
      <c r="RVQ14" s="113" t="s">
        <v>13037</v>
      </c>
      <c r="RVR14" s="113" t="s">
        <v>13038</v>
      </c>
      <c r="RVS14" s="113" t="s">
        <v>13039</v>
      </c>
      <c r="RVT14" s="113" t="s">
        <v>13040</v>
      </c>
      <c r="RVU14" s="113" t="s">
        <v>13041</v>
      </c>
      <c r="RVV14" s="113" t="s">
        <v>13042</v>
      </c>
      <c r="RVW14" s="113" t="s">
        <v>13043</v>
      </c>
      <c r="RVX14" s="113" t="s">
        <v>13044</v>
      </c>
      <c r="RVY14" s="113" t="s">
        <v>13045</v>
      </c>
      <c r="RVZ14" s="113" t="s">
        <v>13046</v>
      </c>
      <c r="RWA14" s="113" t="s">
        <v>13047</v>
      </c>
      <c r="RWB14" s="113" t="s">
        <v>13048</v>
      </c>
      <c r="RWC14" s="113" t="s">
        <v>13049</v>
      </c>
      <c r="RWD14" s="113" t="s">
        <v>13050</v>
      </c>
      <c r="RWE14" s="113" t="s">
        <v>13051</v>
      </c>
      <c r="RWF14" s="113" t="s">
        <v>13052</v>
      </c>
      <c r="RWG14" s="113" t="s">
        <v>13053</v>
      </c>
      <c r="RWH14" s="113" t="s">
        <v>13054</v>
      </c>
      <c r="RWI14" s="113" t="s">
        <v>13055</v>
      </c>
      <c r="RWJ14" s="113" t="s">
        <v>13056</v>
      </c>
      <c r="RWK14" s="113" t="s">
        <v>13057</v>
      </c>
      <c r="RWL14" s="113" t="s">
        <v>13058</v>
      </c>
      <c r="RWM14" s="113" t="s">
        <v>13059</v>
      </c>
      <c r="RWN14" s="113" t="s">
        <v>13060</v>
      </c>
      <c r="RWO14" s="113" t="s">
        <v>13061</v>
      </c>
      <c r="RWP14" s="113" t="s">
        <v>13062</v>
      </c>
      <c r="RWQ14" s="113" t="s">
        <v>13063</v>
      </c>
      <c r="RWR14" s="113" t="s">
        <v>13064</v>
      </c>
      <c r="RWS14" s="113" t="s">
        <v>13065</v>
      </c>
      <c r="RWT14" s="113" t="s">
        <v>13066</v>
      </c>
      <c r="RWU14" s="113" t="s">
        <v>13067</v>
      </c>
      <c r="RWV14" s="113" t="s">
        <v>13068</v>
      </c>
      <c r="RWW14" s="113" t="s">
        <v>13069</v>
      </c>
      <c r="RWX14" s="113" t="s">
        <v>13070</v>
      </c>
      <c r="RWY14" s="113" t="s">
        <v>13071</v>
      </c>
      <c r="RWZ14" s="113" t="s">
        <v>13072</v>
      </c>
      <c r="RXA14" s="113" t="s">
        <v>13073</v>
      </c>
      <c r="RXB14" s="113" t="s">
        <v>13074</v>
      </c>
      <c r="RXC14" s="113" t="s">
        <v>13075</v>
      </c>
      <c r="RXD14" s="113" t="s">
        <v>13076</v>
      </c>
      <c r="RXE14" s="113" t="s">
        <v>13077</v>
      </c>
      <c r="RXF14" s="113" t="s">
        <v>13078</v>
      </c>
      <c r="RXG14" s="113" t="s">
        <v>13079</v>
      </c>
      <c r="RXH14" s="113" t="s">
        <v>13080</v>
      </c>
      <c r="RXI14" s="113" t="s">
        <v>13081</v>
      </c>
      <c r="RXJ14" s="113" t="s">
        <v>13082</v>
      </c>
      <c r="RXK14" s="113" t="s">
        <v>13083</v>
      </c>
      <c r="RXL14" s="113" t="s">
        <v>13084</v>
      </c>
      <c r="RXM14" s="113" t="s">
        <v>13085</v>
      </c>
      <c r="RXN14" s="113" t="s">
        <v>13086</v>
      </c>
      <c r="RXO14" s="113" t="s">
        <v>13087</v>
      </c>
      <c r="RXP14" s="113" t="s">
        <v>13088</v>
      </c>
      <c r="RXQ14" s="113" t="s">
        <v>13089</v>
      </c>
      <c r="RXR14" s="113" t="s">
        <v>13090</v>
      </c>
      <c r="RXS14" s="113" t="s">
        <v>13091</v>
      </c>
      <c r="RXT14" s="113" t="s">
        <v>13092</v>
      </c>
      <c r="RXU14" s="113" t="s">
        <v>13093</v>
      </c>
      <c r="RXV14" s="113" t="s">
        <v>13094</v>
      </c>
      <c r="RXW14" s="113" t="s">
        <v>13095</v>
      </c>
      <c r="RXX14" s="113" t="s">
        <v>13096</v>
      </c>
      <c r="RXY14" s="113" t="s">
        <v>13097</v>
      </c>
      <c r="RXZ14" s="113" t="s">
        <v>13098</v>
      </c>
      <c r="RYA14" s="113" t="s">
        <v>13099</v>
      </c>
      <c r="RYB14" s="113" t="s">
        <v>13100</v>
      </c>
      <c r="RYC14" s="113" t="s">
        <v>13101</v>
      </c>
      <c r="RYD14" s="113" t="s">
        <v>13102</v>
      </c>
      <c r="RYE14" s="113" t="s">
        <v>13103</v>
      </c>
      <c r="RYF14" s="113" t="s">
        <v>13104</v>
      </c>
      <c r="RYG14" s="113" t="s">
        <v>13105</v>
      </c>
      <c r="RYH14" s="113" t="s">
        <v>13106</v>
      </c>
      <c r="RYI14" s="113" t="s">
        <v>13107</v>
      </c>
      <c r="RYJ14" s="113" t="s">
        <v>13108</v>
      </c>
      <c r="RYK14" s="113" t="s">
        <v>13109</v>
      </c>
      <c r="RYL14" s="113" t="s">
        <v>13110</v>
      </c>
      <c r="RYM14" s="113" t="s">
        <v>13111</v>
      </c>
      <c r="RYN14" s="113" t="s">
        <v>13112</v>
      </c>
      <c r="RYO14" s="113" t="s">
        <v>13113</v>
      </c>
      <c r="RYP14" s="113" t="s">
        <v>13114</v>
      </c>
      <c r="RYQ14" s="113" t="s">
        <v>13115</v>
      </c>
      <c r="RYR14" s="113" t="s">
        <v>13116</v>
      </c>
      <c r="RYS14" s="113" t="s">
        <v>13117</v>
      </c>
      <c r="RYT14" s="113" t="s">
        <v>13118</v>
      </c>
      <c r="RYU14" s="113" t="s">
        <v>13119</v>
      </c>
      <c r="RYV14" s="113" t="s">
        <v>13120</v>
      </c>
      <c r="RYW14" s="113" t="s">
        <v>13121</v>
      </c>
      <c r="RYX14" s="113" t="s">
        <v>13122</v>
      </c>
      <c r="RYY14" s="113" t="s">
        <v>13123</v>
      </c>
      <c r="RYZ14" s="113" t="s">
        <v>13124</v>
      </c>
      <c r="RZA14" s="113" t="s">
        <v>13125</v>
      </c>
      <c r="RZB14" s="113" t="s">
        <v>13126</v>
      </c>
      <c r="RZC14" s="113" t="s">
        <v>13127</v>
      </c>
      <c r="RZD14" s="113" t="s">
        <v>13128</v>
      </c>
      <c r="RZE14" s="113" t="s">
        <v>13129</v>
      </c>
      <c r="RZF14" s="113" t="s">
        <v>13130</v>
      </c>
      <c r="RZG14" s="113" t="s">
        <v>13131</v>
      </c>
      <c r="RZH14" s="113" t="s">
        <v>13132</v>
      </c>
      <c r="RZI14" s="113" t="s">
        <v>13133</v>
      </c>
      <c r="RZJ14" s="113" t="s">
        <v>13134</v>
      </c>
      <c r="RZK14" s="113" t="s">
        <v>13135</v>
      </c>
      <c r="RZL14" s="113" t="s">
        <v>13136</v>
      </c>
      <c r="RZM14" s="113" t="s">
        <v>13137</v>
      </c>
      <c r="RZN14" s="113" t="s">
        <v>13138</v>
      </c>
      <c r="RZO14" s="113" t="s">
        <v>13139</v>
      </c>
      <c r="RZP14" s="113" t="s">
        <v>13140</v>
      </c>
      <c r="RZQ14" s="113" t="s">
        <v>13141</v>
      </c>
      <c r="RZR14" s="113" t="s">
        <v>13142</v>
      </c>
      <c r="RZS14" s="113" t="s">
        <v>13143</v>
      </c>
      <c r="RZT14" s="113" t="s">
        <v>13144</v>
      </c>
      <c r="RZU14" s="113" t="s">
        <v>13145</v>
      </c>
      <c r="RZV14" s="113" t="s">
        <v>13146</v>
      </c>
      <c r="RZW14" s="113" t="s">
        <v>13147</v>
      </c>
      <c r="RZX14" s="113" t="s">
        <v>13148</v>
      </c>
      <c r="RZY14" s="113" t="s">
        <v>13149</v>
      </c>
      <c r="RZZ14" s="113" t="s">
        <v>13150</v>
      </c>
      <c r="SAA14" s="113" t="s">
        <v>13151</v>
      </c>
      <c r="SAB14" s="113" t="s">
        <v>13152</v>
      </c>
      <c r="SAC14" s="113" t="s">
        <v>13153</v>
      </c>
      <c r="SAD14" s="113" t="s">
        <v>13154</v>
      </c>
      <c r="SAE14" s="113" t="s">
        <v>13155</v>
      </c>
      <c r="SAF14" s="113" t="s">
        <v>13156</v>
      </c>
      <c r="SAG14" s="113" t="s">
        <v>13157</v>
      </c>
      <c r="SAH14" s="113" t="s">
        <v>13158</v>
      </c>
      <c r="SAI14" s="113" t="s">
        <v>13159</v>
      </c>
      <c r="SAJ14" s="113" t="s">
        <v>13160</v>
      </c>
      <c r="SAK14" s="113" t="s">
        <v>13161</v>
      </c>
      <c r="SAL14" s="113" t="s">
        <v>13162</v>
      </c>
      <c r="SAM14" s="113" t="s">
        <v>13163</v>
      </c>
      <c r="SAN14" s="113" t="s">
        <v>13164</v>
      </c>
      <c r="SAO14" s="113" t="s">
        <v>13165</v>
      </c>
      <c r="SAP14" s="113" t="s">
        <v>13166</v>
      </c>
      <c r="SAQ14" s="113" t="s">
        <v>13167</v>
      </c>
      <c r="SAR14" s="113" t="s">
        <v>13168</v>
      </c>
      <c r="SAS14" s="113" t="s">
        <v>13169</v>
      </c>
      <c r="SAT14" s="113" t="s">
        <v>13170</v>
      </c>
      <c r="SAU14" s="113" t="s">
        <v>13171</v>
      </c>
      <c r="SAV14" s="113" t="s">
        <v>13172</v>
      </c>
      <c r="SAW14" s="113" t="s">
        <v>13173</v>
      </c>
      <c r="SAX14" s="113" t="s">
        <v>13174</v>
      </c>
      <c r="SAY14" s="113" t="s">
        <v>13175</v>
      </c>
      <c r="SAZ14" s="113" t="s">
        <v>13176</v>
      </c>
      <c r="SBA14" s="113" t="s">
        <v>13177</v>
      </c>
      <c r="SBB14" s="113" t="s">
        <v>13178</v>
      </c>
      <c r="SBC14" s="113" t="s">
        <v>13179</v>
      </c>
      <c r="SBD14" s="113" t="s">
        <v>13180</v>
      </c>
      <c r="SBE14" s="113" t="s">
        <v>13181</v>
      </c>
      <c r="SBF14" s="113" t="s">
        <v>13182</v>
      </c>
      <c r="SBG14" s="113" t="s">
        <v>13183</v>
      </c>
      <c r="SBH14" s="113" t="s">
        <v>13184</v>
      </c>
      <c r="SBI14" s="113" t="s">
        <v>13185</v>
      </c>
      <c r="SBJ14" s="113" t="s">
        <v>13186</v>
      </c>
      <c r="SBK14" s="113" t="s">
        <v>13187</v>
      </c>
      <c r="SBL14" s="113" t="s">
        <v>13188</v>
      </c>
      <c r="SBM14" s="113" t="s">
        <v>13189</v>
      </c>
      <c r="SBN14" s="113" t="s">
        <v>13190</v>
      </c>
      <c r="SBO14" s="113" t="s">
        <v>13191</v>
      </c>
      <c r="SBP14" s="113" t="s">
        <v>13192</v>
      </c>
      <c r="SBQ14" s="113" t="s">
        <v>13193</v>
      </c>
      <c r="SBR14" s="113" t="s">
        <v>13194</v>
      </c>
      <c r="SBS14" s="113" t="s">
        <v>13195</v>
      </c>
      <c r="SBT14" s="113" t="s">
        <v>13196</v>
      </c>
      <c r="SBU14" s="113" t="s">
        <v>13197</v>
      </c>
      <c r="SBV14" s="113" t="s">
        <v>13198</v>
      </c>
      <c r="SBW14" s="113" t="s">
        <v>13199</v>
      </c>
      <c r="SBX14" s="113" t="s">
        <v>13200</v>
      </c>
      <c r="SBY14" s="113" t="s">
        <v>13201</v>
      </c>
      <c r="SBZ14" s="113" t="s">
        <v>13202</v>
      </c>
      <c r="SCA14" s="113" t="s">
        <v>13203</v>
      </c>
      <c r="SCB14" s="113" t="s">
        <v>13204</v>
      </c>
      <c r="SCC14" s="113" t="s">
        <v>13205</v>
      </c>
      <c r="SCD14" s="113" t="s">
        <v>13206</v>
      </c>
      <c r="SCE14" s="113" t="s">
        <v>13207</v>
      </c>
      <c r="SCF14" s="113" t="s">
        <v>13208</v>
      </c>
      <c r="SCG14" s="113" t="s">
        <v>13209</v>
      </c>
      <c r="SCH14" s="113" t="s">
        <v>13210</v>
      </c>
      <c r="SCI14" s="113" t="s">
        <v>13211</v>
      </c>
      <c r="SCJ14" s="113" t="s">
        <v>13212</v>
      </c>
      <c r="SCK14" s="113" t="s">
        <v>13213</v>
      </c>
      <c r="SCL14" s="113" t="s">
        <v>13214</v>
      </c>
      <c r="SCM14" s="113" t="s">
        <v>13215</v>
      </c>
      <c r="SCN14" s="113" t="s">
        <v>13216</v>
      </c>
      <c r="SCO14" s="113" t="s">
        <v>13217</v>
      </c>
      <c r="SCP14" s="113" t="s">
        <v>13218</v>
      </c>
      <c r="SCQ14" s="113" t="s">
        <v>13219</v>
      </c>
      <c r="SCR14" s="113" t="s">
        <v>13220</v>
      </c>
      <c r="SCS14" s="113" t="s">
        <v>13221</v>
      </c>
      <c r="SCT14" s="113" t="s">
        <v>13222</v>
      </c>
      <c r="SCU14" s="113" t="s">
        <v>13223</v>
      </c>
      <c r="SCV14" s="113" t="s">
        <v>13224</v>
      </c>
      <c r="SCW14" s="113" t="s">
        <v>13225</v>
      </c>
      <c r="SCX14" s="113" t="s">
        <v>13226</v>
      </c>
      <c r="SCY14" s="113" t="s">
        <v>13227</v>
      </c>
      <c r="SCZ14" s="113" t="s">
        <v>13228</v>
      </c>
      <c r="SDA14" s="113" t="s">
        <v>13229</v>
      </c>
      <c r="SDB14" s="113" t="s">
        <v>13230</v>
      </c>
      <c r="SDC14" s="113" t="s">
        <v>13231</v>
      </c>
      <c r="SDD14" s="113" t="s">
        <v>13232</v>
      </c>
      <c r="SDE14" s="113" t="s">
        <v>13233</v>
      </c>
      <c r="SDF14" s="113" t="s">
        <v>13234</v>
      </c>
      <c r="SDG14" s="113" t="s">
        <v>13235</v>
      </c>
      <c r="SDH14" s="113" t="s">
        <v>13236</v>
      </c>
      <c r="SDI14" s="113" t="s">
        <v>13237</v>
      </c>
      <c r="SDJ14" s="113" t="s">
        <v>13238</v>
      </c>
      <c r="SDK14" s="113" t="s">
        <v>13239</v>
      </c>
      <c r="SDL14" s="113" t="s">
        <v>13240</v>
      </c>
      <c r="SDM14" s="113" t="s">
        <v>13241</v>
      </c>
      <c r="SDN14" s="113" t="s">
        <v>13242</v>
      </c>
      <c r="SDO14" s="113" t="s">
        <v>13243</v>
      </c>
      <c r="SDP14" s="113" t="s">
        <v>13244</v>
      </c>
      <c r="SDQ14" s="113" t="s">
        <v>13245</v>
      </c>
      <c r="SDR14" s="113" t="s">
        <v>13246</v>
      </c>
      <c r="SDS14" s="113" t="s">
        <v>13247</v>
      </c>
      <c r="SDT14" s="113" t="s">
        <v>13248</v>
      </c>
      <c r="SDU14" s="113" t="s">
        <v>13249</v>
      </c>
      <c r="SDV14" s="113" t="s">
        <v>13250</v>
      </c>
      <c r="SDW14" s="113" t="s">
        <v>13251</v>
      </c>
      <c r="SDX14" s="113" t="s">
        <v>13252</v>
      </c>
      <c r="SDY14" s="113" t="s">
        <v>13253</v>
      </c>
      <c r="SDZ14" s="113" t="s">
        <v>13254</v>
      </c>
      <c r="SEA14" s="113" t="s">
        <v>13255</v>
      </c>
      <c r="SEB14" s="113" t="s">
        <v>13256</v>
      </c>
      <c r="SEC14" s="113" t="s">
        <v>13257</v>
      </c>
      <c r="SED14" s="113" t="s">
        <v>13258</v>
      </c>
      <c r="SEE14" s="113" t="s">
        <v>13259</v>
      </c>
      <c r="SEF14" s="113" t="s">
        <v>13260</v>
      </c>
      <c r="SEG14" s="113" t="s">
        <v>13261</v>
      </c>
      <c r="SEH14" s="113" t="s">
        <v>13262</v>
      </c>
      <c r="SEI14" s="113" t="s">
        <v>13263</v>
      </c>
      <c r="SEJ14" s="113" t="s">
        <v>13264</v>
      </c>
      <c r="SEK14" s="113" t="s">
        <v>13265</v>
      </c>
      <c r="SEL14" s="113" t="s">
        <v>13266</v>
      </c>
      <c r="SEM14" s="113" t="s">
        <v>13267</v>
      </c>
      <c r="SEN14" s="113" t="s">
        <v>13268</v>
      </c>
      <c r="SEO14" s="113" t="s">
        <v>13269</v>
      </c>
      <c r="SEP14" s="113" t="s">
        <v>13270</v>
      </c>
      <c r="SEQ14" s="113" t="s">
        <v>13271</v>
      </c>
      <c r="SER14" s="113" t="s">
        <v>13272</v>
      </c>
      <c r="SES14" s="113" t="s">
        <v>13273</v>
      </c>
      <c r="SET14" s="113" t="s">
        <v>13274</v>
      </c>
      <c r="SEU14" s="113" t="s">
        <v>13275</v>
      </c>
      <c r="SEV14" s="113" t="s">
        <v>13276</v>
      </c>
      <c r="SEW14" s="113" t="s">
        <v>13277</v>
      </c>
      <c r="SEX14" s="113" t="s">
        <v>13278</v>
      </c>
      <c r="SEY14" s="113" t="s">
        <v>13279</v>
      </c>
      <c r="SEZ14" s="113" t="s">
        <v>13280</v>
      </c>
      <c r="SFA14" s="113" t="s">
        <v>13281</v>
      </c>
      <c r="SFB14" s="113" t="s">
        <v>13282</v>
      </c>
      <c r="SFC14" s="113" t="s">
        <v>13283</v>
      </c>
      <c r="SFD14" s="113" t="s">
        <v>13284</v>
      </c>
      <c r="SFE14" s="113" t="s">
        <v>13285</v>
      </c>
      <c r="SFF14" s="113" t="s">
        <v>13286</v>
      </c>
      <c r="SFG14" s="113" t="s">
        <v>13287</v>
      </c>
      <c r="SFH14" s="113" t="s">
        <v>13288</v>
      </c>
      <c r="SFI14" s="113" t="s">
        <v>13289</v>
      </c>
      <c r="SFJ14" s="113" t="s">
        <v>13290</v>
      </c>
      <c r="SFK14" s="113" t="s">
        <v>13291</v>
      </c>
      <c r="SFL14" s="113" t="s">
        <v>13292</v>
      </c>
      <c r="SFM14" s="113" t="s">
        <v>13293</v>
      </c>
      <c r="SFN14" s="113" t="s">
        <v>13294</v>
      </c>
      <c r="SFO14" s="113" t="s">
        <v>13295</v>
      </c>
      <c r="SFP14" s="113" t="s">
        <v>13296</v>
      </c>
      <c r="SFQ14" s="113" t="s">
        <v>13297</v>
      </c>
      <c r="SFR14" s="113" t="s">
        <v>13298</v>
      </c>
      <c r="SFS14" s="113" t="s">
        <v>13299</v>
      </c>
      <c r="SFT14" s="113" t="s">
        <v>13300</v>
      </c>
      <c r="SFU14" s="113" t="s">
        <v>13301</v>
      </c>
      <c r="SFV14" s="113" t="s">
        <v>13302</v>
      </c>
      <c r="SFW14" s="113" t="s">
        <v>13303</v>
      </c>
      <c r="SFX14" s="113" t="s">
        <v>13304</v>
      </c>
      <c r="SFY14" s="113" t="s">
        <v>13305</v>
      </c>
      <c r="SFZ14" s="113" t="s">
        <v>13306</v>
      </c>
      <c r="SGA14" s="113" t="s">
        <v>13307</v>
      </c>
      <c r="SGB14" s="113" t="s">
        <v>13308</v>
      </c>
      <c r="SGC14" s="113" t="s">
        <v>13309</v>
      </c>
      <c r="SGD14" s="113" t="s">
        <v>13310</v>
      </c>
      <c r="SGE14" s="113" t="s">
        <v>13311</v>
      </c>
      <c r="SGF14" s="113" t="s">
        <v>13312</v>
      </c>
      <c r="SGG14" s="113" t="s">
        <v>13313</v>
      </c>
      <c r="SGH14" s="113" t="s">
        <v>13314</v>
      </c>
      <c r="SGI14" s="113" t="s">
        <v>13315</v>
      </c>
      <c r="SGJ14" s="113" t="s">
        <v>13316</v>
      </c>
      <c r="SGK14" s="113" t="s">
        <v>13317</v>
      </c>
      <c r="SGL14" s="113" t="s">
        <v>13318</v>
      </c>
      <c r="SGM14" s="113" t="s">
        <v>13319</v>
      </c>
      <c r="SGN14" s="113" t="s">
        <v>13320</v>
      </c>
      <c r="SGO14" s="113" t="s">
        <v>13321</v>
      </c>
      <c r="SGP14" s="113" t="s">
        <v>13322</v>
      </c>
      <c r="SGQ14" s="113" t="s">
        <v>13323</v>
      </c>
      <c r="SGR14" s="113" t="s">
        <v>13324</v>
      </c>
      <c r="SGS14" s="113" t="s">
        <v>13325</v>
      </c>
      <c r="SGT14" s="113" t="s">
        <v>13326</v>
      </c>
      <c r="SGU14" s="113" t="s">
        <v>13327</v>
      </c>
      <c r="SGV14" s="113" t="s">
        <v>13328</v>
      </c>
      <c r="SGW14" s="113" t="s">
        <v>13329</v>
      </c>
      <c r="SGX14" s="113" t="s">
        <v>13330</v>
      </c>
      <c r="SGY14" s="113" t="s">
        <v>13331</v>
      </c>
      <c r="SGZ14" s="113" t="s">
        <v>13332</v>
      </c>
      <c r="SHA14" s="113" t="s">
        <v>13333</v>
      </c>
      <c r="SHB14" s="113" t="s">
        <v>13334</v>
      </c>
      <c r="SHC14" s="113" t="s">
        <v>13335</v>
      </c>
      <c r="SHD14" s="113" t="s">
        <v>13336</v>
      </c>
      <c r="SHE14" s="113" t="s">
        <v>13337</v>
      </c>
      <c r="SHF14" s="113" t="s">
        <v>13338</v>
      </c>
      <c r="SHG14" s="113" t="s">
        <v>13339</v>
      </c>
      <c r="SHH14" s="113" t="s">
        <v>13340</v>
      </c>
      <c r="SHI14" s="113" t="s">
        <v>13341</v>
      </c>
      <c r="SHJ14" s="113" t="s">
        <v>13342</v>
      </c>
      <c r="SHK14" s="113" t="s">
        <v>13343</v>
      </c>
      <c r="SHL14" s="113" t="s">
        <v>13344</v>
      </c>
      <c r="SHM14" s="113" t="s">
        <v>13345</v>
      </c>
      <c r="SHN14" s="113" t="s">
        <v>13346</v>
      </c>
      <c r="SHO14" s="113" t="s">
        <v>13347</v>
      </c>
      <c r="SHP14" s="113" t="s">
        <v>13348</v>
      </c>
      <c r="SHQ14" s="113" t="s">
        <v>13349</v>
      </c>
      <c r="SHR14" s="113" t="s">
        <v>13350</v>
      </c>
      <c r="SHS14" s="113" t="s">
        <v>13351</v>
      </c>
      <c r="SHT14" s="113" t="s">
        <v>13352</v>
      </c>
      <c r="SHU14" s="113" t="s">
        <v>13353</v>
      </c>
      <c r="SHV14" s="113" t="s">
        <v>13354</v>
      </c>
      <c r="SHW14" s="113" t="s">
        <v>13355</v>
      </c>
      <c r="SHX14" s="113" t="s">
        <v>13356</v>
      </c>
      <c r="SHY14" s="113" t="s">
        <v>13357</v>
      </c>
      <c r="SHZ14" s="113" t="s">
        <v>13358</v>
      </c>
      <c r="SIA14" s="113" t="s">
        <v>13359</v>
      </c>
      <c r="SIB14" s="113" t="s">
        <v>13360</v>
      </c>
      <c r="SIC14" s="113" t="s">
        <v>13361</v>
      </c>
      <c r="SID14" s="113" t="s">
        <v>13362</v>
      </c>
      <c r="SIE14" s="113" t="s">
        <v>13363</v>
      </c>
      <c r="SIF14" s="113" t="s">
        <v>13364</v>
      </c>
      <c r="SIG14" s="113" t="s">
        <v>13365</v>
      </c>
      <c r="SIH14" s="113" t="s">
        <v>13366</v>
      </c>
      <c r="SII14" s="113" t="s">
        <v>13367</v>
      </c>
      <c r="SIJ14" s="113" t="s">
        <v>13368</v>
      </c>
      <c r="SIK14" s="113" t="s">
        <v>13369</v>
      </c>
      <c r="SIL14" s="113" t="s">
        <v>13370</v>
      </c>
      <c r="SIM14" s="113" t="s">
        <v>13371</v>
      </c>
      <c r="SIN14" s="113" t="s">
        <v>13372</v>
      </c>
      <c r="SIO14" s="113" t="s">
        <v>13373</v>
      </c>
      <c r="SIP14" s="113" t="s">
        <v>13374</v>
      </c>
      <c r="SIQ14" s="113" t="s">
        <v>13375</v>
      </c>
      <c r="SIR14" s="113" t="s">
        <v>13376</v>
      </c>
      <c r="SIS14" s="113" t="s">
        <v>13377</v>
      </c>
      <c r="SIT14" s="113" t="s">
        <v>13378</v>
      </c>
      <c r="SIU14" s="113" t="s">
        <v>13379</v>
      </c>
      <c r="SIV14" s="113" t="s">
        <v>13380</v>
      </c>
      <c r="SIW14" s="113" t="s">
        <v>13381</v>
      </c>
      <c r="SIX14" s="113" t="s">
        <v>13382</v>
      </c>
      <c r="SIY14" s="113" t="s">
        <v>13383</v>
      </c>
      <c r="SIZ14" s="113" t="s">
        <v>13384</v>
      </c>
      <c r="SJA14" s="113" t="s">
        <v>13385</v>
      </c>
      <c r="SJB14" s="113" t="s">
        <v>13386</v>
      </c>
      <c r="SJC14" s="113" t="s">
        <v>13387</v>
      </c>
      <c r="SJD14" s="113" t="s">
        <v>13388</v>
      </c>
      <c r="SJE14" s="113" t="s">
        <v>13389</v>
      </c>
      <c r="SJF14" s="113" t="s">
        <v>13390</v>
      </c>
      <c r="SJG14" s="113" t="s">
        <v>13391</v>
      </c>
      <c r="SJH14" s="113" t="s">
        <v>13392</v>
      </c>
      <c r="SJI14" s="113" t="s">
        <v>13393</v>
      </c>
      <c r="SJJ14" s="113" t="s">
        <v>13394</v>
      </c>
      <c r="SJK14" s="113" t="s">
        <v>13395</v>
      </c>
      <c r="SJL14" s="113" t="s">
        <v>13396</v>
      </c>
      <c r="SJM14" s="113" t="s">
        <v>13397</v>
      </c>
      <c r="SJN14" s="113" t="s">
        <v>13398</v>
      </c>
      <c r="SJO14" s="113" t="s">
        <v>13399</v>
      </c>
      <c r="SJP14" s="113" t="s">
        <v>13400</v>
      </c>
      <c r="SJQ14" s="113" t="s">
        <v>13401</v>
      </c>
      <c r="SJR14" s="113" t="s">
        <v>13402</v>
      </c>
      <c r="SJS14" s="113" t="s">
        <v>13403</v>
      </c>
      <c r="SJT14" s="113" t="s">
        <v>13404</v>
      </c>
      <c r="SJU14" s="113" t="s">
        <v>13405</v>
      </c>
      <c r="SJV14" s="113" t="s">
        <v>13406</v>
      </c>
      <c r="SJW14" s="113" t="s">
        <v>13407</v>
      </c>
      <c r="SJX14" s="113" t="s">
        <v>13408</v>
      </c>
      <c r="SJY14" s="113" t="s">
        <v>13409</v>
      </c>
      <c r="SJZ14" s="113" t="s">
        <v>13410</v>
      </c>
      <c r="SKA14" s="113" t="s">
        <v>13411</v>
      </c>
      <c r="SKB14" s="113" t="s">
        <v>13412</v>
      </c>
      <c r="SKC14" s="113" t="s">
        <v>13413</v>
      </c>
      <c r="SKD14" s="113" t="s">
        <v>13414</v>
      </c>
      <c r="SKE14" s="113" t="s">
        <v>13415</v>
      </c>
      <c r="SKF14" s="113" t="s">
        <v>13416</v>
      </c>
      <c r="SKG14" s="113" t="s">
        <v>13417</v>
      </c>
      <c r="SKH14" s="113" t="s">
        <v>13418</v>
      </c>
      <c r="SKI14" s="113" t="s">
        <v>13419</v>
      </c>
      <c r="SKJ14" s="113" t="s">
        <v>13420</v>
      </c>
      <c r="SKK14" s="113" t="s">
        <v>13421</v>
      </c>
      <c r="SKL14" s="113" t="s">
        <v>13422</v>
      </c>
      <c r="SKM14" s="113" t="s">
        <v>13423</v>
      </c>
      <c r="SKN14" s="113" t="s">
        <v>13424</v>
      </c>
      <c r="SKO14" s="113" t="s">
        <v>13425</v>
      </c>
      <c r="SKP14" s="113" t="s">
        <v>13426</v>
      </c>
      <c r="SKQ14" s="113" t="s">
        <v>13427</v>
      </c>
      <c r="SKR14" s="113" t="s">
        <v>13428</v>
      </c>
      <c r="SKS14" s="113" t="s">
        <v>13429</v>
      </c>
      <c r="SKT14" s="113" t="s">
        <v>13430</v>
      </c>
      <c r="SKU14" s="113" t="s">
        <v>13431</v>
      </c>
      <c r="SKV14" s="113" t="s">
        <v>13432</v>
      </c>
      <c r="SKW14" s="113" t="s">
        <v>13433</v>
      </c>
      <c r="SKX14" s="113" t="s">
        <v>13434</v>
      </c>
      <c r="SKY14" s="113" t="s">
        <v>13435</v>
      </c>
      <c r="SKZ14" s="113" t="s">
        <v>13436</v>
      </c>
      <c r="SLA14" s="113" t="s">
        <v>13437</v>
      </c>
      <c r="SLB14" s="113" t="s">
        <v>13438</v>
      </c>
      <c r="SLC14" s="113" t="s">
        <v>13439</v>
      </c>
      <c r="SLD14" s="113" t="s">
        <v>13440</v>
      </c>
      <c r="SLE14" s="113" t="s">
        <v>13441</v>
      </c>
      <c r="SLF14" s="113" t="s">
        <v>13442</v>
      </c>
      <c r="SLG14" s="113" t="s">
        <v>13443</v>
      </c>
      <c r="SLH14" s="113" t="s">
        <v>13444</v>
      </c>
      <c r="SLI14" s="113" t="s">
        <v>13445</v>
      </c>
      <c r="SLJ14" s="113" t="s">
        <v>13446</v>
      </c>
      <c r="SLK14" s="113" t="s">
        <v>13447</v>
      </c>
      <c r="SLL14" s="113" t="s">
        <v>13448</v>
      </c>
      <c r="SLM14" s="113" t="s">
        <v>13449</v>
      </c>
      <c r="SLN14" s="113" t="s">
        <v>13450</v>
      </c>
      <c r="SLO14" s="113" t="s">
        <v>13451</v>
      </c>
      <c r="SLP14" s="113" t="s">
        <v>13452</v>
      </c>
      <c r="SLQ14" s="113" t="s">
        <v>13453</v>
      </c>
      <c r="SLR14" s="113" t="s">
        <v>13454</v>
      </c>
      <c r="SLS14" s="113" t="s">
        <v>13455</v>
      </c>
      <c r="SLT14" s="113" t="s">
        <v>13456</v>
      </c>
      <c r="SLU14" s="113" t="s">
        <v>13457</v>
      </c>
      <c r="SLV14" s="113" t="s">
        <v>13458</v>
      </c>
      <c r="SLW14" s="113" t="s">
        <v>13459</v>
      </c>
      <c r="SLX14" s="113" t="s">
        <v>13460</v>
      </c>
      <c r="SLY14" s="113" t="s">
        <v>13461</v>
      </c>
      <c r="SLZ14" s="113" t="s">
        <v>13462</v>
      </c>
      <c r="SMA14" s="113" t="s">
        <v>13463</v>
      </c>
      <c r="SMB14" s="113" t="s">
        <v>13464</v>
      </c>
      <c r="SMC14" s="113" t="s">
        <v>13465</v>
      </c>
      <c r="SMD14" s="113" t="s">
        <v>13466</v>
      </c>
      <c r="SME14" s="113" t="s">
        <v>13467</v>
      </c>
      <c r="SMF14" s="113" t="s">
        <v>13468</v>
      </c>
      <c r="SMG14" s="113" t="s">
        <v>13469</v>
      </c>
      <c r="SMH14" s="113" t="s">
        <v>13470</v>
      </c>
      <c r="SMI14" s="113" t="s">
        <v>13471</v>
      </c>
      <c r="SMJ14" s="113" t="s">
        <v>13472</v>
      </c>
      <c r="SMK14" s="113" t="s">
        <v>13473</v>
      </c>
      <c r="SML14" s="113" t="s">
        <v>13474</v>
      </c>
      <c r="SMM14" s="113" t="s">
        <v>13475</v>
      </c>
      <c r="SMN14" s="113" t="s">
        <v>13476</v>
      </c>
      <c r="SMO14" s="113" t="s">
        <v>13477</v>
      </c>
      <c r="SMP14" s="113" t="s">
        <v>13478</v>
      </c>
      <c r="SMQ14" s="113" t="s">
        <v>13479</v>
      </c>
      <c r="SMR14" s="113" t="s">
        <v>13480</v>
      </c>
      <c r="SMS14" s="113" t="s">
        <v>13481</v>
      </c>
      <c r="SMT14" s="113" t="s">
        <v>13482</v>
      </c>
      <c r="SMU14" s="113" t="s">
        <v>13483</v>
      </c>
      <c r="SMV14" s="113" t="s">
        <v>13484</v>
      </c>
      <c r="SMW14" s="113" t="s">
        <v>13485</v>
      </c>
      <c r="SMX14" s="113" t="s">
        <v>13486</v>
      </c>
      <c r="SMY14" s="113" t="s">
        <v>13487</v>
      </c>
      <c r="SMZ14" s="113" t="s">
        <v>13488</v>
      </c>
      <c r="SNA14" s="113" t="s">
        <v>13489</v>
      </c>
      <c r="SNB14" s="113" t="s">
        <v>13490</v>
      </c>
      <c r="SNC14" s="113" t="s">
        <v>13491</v>
      </c>
      <c r="SND14" s="113" t="s">
        <v>13492</v>
      </c>
      <c r="SNE14" s="113" t="s">
        <v>13493</v>
      </c>
      <c r="SNF14" s="113" t="s">
        <v>13494</v>
      </c>
      <c r="SNG14" s="113" t="s">
        <v>13495</v>
      </c>
      <c r="SNH14" s="113" t="s">
        <v>13496</v>
      </c>
      <c r="SNI14" s="113" t="s">
        <v>13497</v>
      </c>
      <c r="SNJ14" s="113" t="s">
        <v>13498</v>
      </c>
      <c r="SNK14" s="113" t="s">
        <v>13499</v>
      </c>
      <c r="SNL14" s="113" t="s">
        <v>13500</v>
      </c>
      <c r="SNM14" s="113" t="s">
        <v>13501</v>
      </c>
      <c r="SNN14" s="113" t="s">
        <v>13502</v>
      </c>
      <c r="SNO14" s="113" t="s">
        <v>13503</v>
      </c>
      <c r="SNP14" s="113" t="s">
        <v>13504</v>
      </c>
      <c r="SNQ14" s="113" t="s">
        <v>13505</v>
      </c>
      <c r="SNR14" s="113" t="s">
        <v>13506</v>
      </c>
      <c r="SNS14" s="113" t="s">
        <v>13507</v>
      </c>
      <c r="SNT14" s="113" t="s">
        <v>13508</v>
      </c>
      <c r="SNU14" s="113" t="s">
        <v>13509</v>
      </c>
      <c r="SNV14" s="113" t="s">
        <v>13510</v>
      </c>
      <c r="SNW14" s="113" t="s">
        <v>13511</v>
      </c>
      <c r="SNX14" s="113" t="s">
        <v>13512</v>
      </c>
      <c r="SNY14" s="113" t="s">
        <v>13513</v>
      </c>
      <c r="SNZ14" s="113" t="s">
        <v>13514</v>
      </c>
      <c r="SOA14" s="113" t="s">
        <v>13515</v>
      </c>
      <c r="SOB14" s="113" t="s">
        <v>13516</v>
      </c>
      <c r="SOC14" s="113" t="s">
        <v>13517</v>
      </c>
      <c r="SOD14" s="113" t="s">
        <v>13518</v>
      </c>
      <c r="SOE14" s="113" t="s">
        <v>13519</v>
      </c>
      <c r="SOF14" s="113" t="s">
        <v>13520</v>
      </c>
      <c r="SOG14" s="113" t="s">
        <v>13521</v>
      </c>
      <c r="SOH14" s="113" t="s">
        <v>13522</v>
      </c>
      <c r="SOI14" s="113" t="s">
        <v>13523</v>
      </c>
      <c r="SOJ14" s="113" t="s">
        <v>13524</v>
      </c>
      <c r="SOK14" s="113" t="s">
        <v>13525</v>
      </c>
      <c r="SOL14" s="113" t="s">
        <v>13526</v>
      </c>
      <c r="SOM14" s="113" t="s">
        <v>13527</v>
      </c>
      <c r="SON14" s="113" t="s">
        <v>13528</v>
      </c>
      <c r="SOO14" s="113" t="s">
        <v>13529</v>
      </c>
      <c r="SOP14" s="113" t="s">
        <v>13530</v>
      </c>
      <c r="SOQ14" s="113" t="s">
        <v>13531</v>
      </c>
      <c r="SOR14" s="113" t="s">
        <v>13532</v>
      </c>
      <c r="SOS14" s="113" t="s">
        <v>13533</v>
      </c>
      <c r="SOT14" s="113" t="s">
        <v>13534</v>
      </c>
      <c r="SOU14" s="113" t="s">
        <v>13535</v>
      </c>
      <c r="SOV14" s="113" t="s">
        <v>13536</v>
      </c>
      <c r="SOW14" s="113" t="s">
        <v>13537</v>
      </c>
      <c r="SOX14" s="113" t="s">
        <v>13538</v>
      </c>
      <c r="SOY14" s="113" t="s">
        <v>13539</v>
      </c>
      <c r="SOZ14" s="113" t="s">
        <v>13540</v>
      </c>
      <c r="SPA14" s="113" t="s">
        <v>13541</v>
      </c>
      <c r="SPB14" s="113" t="s">
        <v>13542</v>
      </c>
      <c r="SPC14" s="113" t="s">
        <v>13543</v>
      </c>
      <c r="SPD14" s="113" t="s">
        <v>13544</v>
      </c>
      <c r="SPE14" s="113" t="s">
        <v>13545</v>
      </c>
      <c r="SPF14" s="113" t="s">
        <v>13546</v>
      </c>
      <c r="SPG14" s="113" t="s">
        <v>13547</v>
      </c>
      <c r="SPH14" s="113" t="s">
        <v>13548</v>
      </c>
      <c r="SPI14" s="113" t="s">
        <v>13549</v>
      </c>
      <c r="SPJ14" s="113" t="s">
        <v>13550</v>
      </c>
      <c r="SPK14" s="113" t="s">
        <v>13551</v>
      </c>
      <c r="SPL14" s="113" t="s">
        <v>13552</v>
      </c>
      <c r="SPM14" s="113" t="s">
        <v>13553</v>
      </c>
      <c r="SPN14" s="113" t="s">
        <v>13554</v>
      </c>
      <c r="SPO14" s="113" t="s">
        <v>13555</v>
      </c>
      <c r="SPP14" s="113" t="s">
        <v>13556</v>
      </c>
      <c r="SPQ14" s="113" t="s">
        <v>13557</v>
      </c>
      <c r="SPR14" s="113" t="s">
        <v>13558</v>
      </c>
      <c r="SPS14" s="113" t="s">
        <v>13559</v>
      </c>
      <c r="SPT14" s="113" t="s">
        <v>13560</v>
      </c>
      <c r="SPU14" s="113" t="s">
        <v>13561</v>
      </c>
      <c r="SPV14" s="113" t="s">
        <v>13562</v>
      </c>
      <c r="SPW14" s="113" t="s">
        <v>13563</v>
      </c>
      <c r="SPX14" s="113" t="s">
        <v>13564</v>
      </c>
      <c r="SPY14" s="113" t="s">
        <v>13565</v>
      </c>
      <c r="SPZ14" s="113" t="s">
        <v>13566</v>
      </c>
      <c r="SQA14" s="113" t="s">
        <v>13567</v>
      </c>
      <c r="SQB14" s="113" t="s">
        <v>13568</v>
      </c>
      <c r="SQC14" s="113" t="s">
        <v>13569</v>
      </c>
      <c r="SQD14" s="113" t="s">
        <v>13570</v>
      </c>
      <c r="SQE14" s="113" t="s">
        <v>13571</v>
      </c>
      <c r="SQF14" s="113" t="s">
        <v>13572</v>
      </c>
      <c r="SQG14" s="113" t="s">
        <v>13573</v>
      </c>
      <c r="SQH14" s="113" t="s">
        <v>13574</v>
      </c>
      <c r="SQI14" s="113" t="s">
        <v>13575</v>
      </c>
      <c r="SQJ14" s="113" t="s">
        <v>13576</v>
      </c>
      <c r="SQK14" s="113" t="s">
        <v>13577</v>
      </c>
      <c r="SQL14" s="113" t="s">
        <v>13578</v>
      </c>
      <c r="SQM14" s="113" t="s">
        <v>13579</v>
      </c>
      <c r="SQN14" s="113" t="s">
        <v>13580</v>
      </c>
      <c r="SQO14" s="113" t="s">
        <v>13581</v>
      </c>
      <c r="SQP14" s="113" t="s">
        <v>13582</v>
      </c>
      <c r="SQQ14" s="113" t="s">
        <v>13583</v>
      </c>
      <c r="SQR14" s="113" t="s">
        <v>13584</v>
      </c>
      <c r="SQS14" s="113" t="s">
        <v>13585</v>
      </c>
      <c r="SQT14" s="113" t="s">
        <v>13586</v>
      </c>
      <c r="SQU14" s="113" t="s">
        <v>13587</v>
      </c>
      <c r="SQV14" s="113" t="s">
        <v>13588</v>
      </c>
      <c r="SQW14" s="113" t="s">
        <v>13589</v>
      </c>
      <c r="SQX14" s="113" t="s">
        <v>13590</v>
      </c>
      <c r="SQY14" s="113" t="s">
        <v>13591</v>
      </c>
      <c r="SQZ14" s="113" t="s">
        <v>13592</v>
      </c>
      <c r="SRA14" s="113" t="s">
        <v>13593</v>
      </c>
      <c r="SRB14" s="113" t="s">
        <v>13594</v>
      </c>
      <c r="SRC14" s="113" t="s">
        <v>13595</v>
      </c>
      <c r="SRD14" s="113" t="s">
        <v>13596</v>
      </c>
      <c r="SRE14" s="113" t="s">
        <v>13597</v>
      </c>
      <c r="SRF14" s="113" t="s">
        <v>13598</v>
      </c>
      <c r="SRG14" s="113" t="s">
        <v>13599</v>
      </c>
      <c r="SRH14" s="113" t="s">
        <v>13600</v>
      </c>
      <c r="SRI14" s="113" t="s">
        <v>13601</v>
      </c>
      <c r="SRJ14" s="113" t="s">
        <v>13602</v>
      </c>
      <c r="SRK14" s="113" t="s">
        <v>13603</v>
      </c>
      <c r="SRL14" s="113" t="s">
        <v>13604</v>
      </c>
      <c r="SRM14" s="113" t="s">
        <v>13605</v>
      </c>
      <c r="SRN14" s="113" t="s">
        <v>13606</v>
      </c>
      <c r="SRO14" s="113" t="s">
        <v>13607</v>
      </c>
      <c r="SRP14" s="113" t="s">
        <v>13608</v>
      </c>
      <c r="SRQ14" s="113" t="s">
        <v>13609</v>
      </c>
      <c r="SRR14" s="113" t="s">
        <v>13610</v>
      </c>
      <c r="SRS14" s="113" t="s">
        <v>13611</v>
      </c>
      <c r="SRT14" s="113" t="s">
        <v>13612</v>
      </c>
      <c r="SRU14" s="113" t="s">
        <v>13613</v>
      </c>
      <c r="SRV14" s="113" t="s">
        <v>13614</v>
      </c>
      <c r="SRW14" s="113" t="s">
        <v>13615</v>
      </c>
      <c r="SRX14" s="113" t="s">
        <v>13616</v>
      </c>
      <c r="SRY14" s="113" t="s">
        <v>13617</v>
      </c>
      <c r="SRZ14" s="113" t="s">
        <v>13618</v>
      </c>
      <c r="SSA14" s="113" t="s">
        <v>13619</v>
      </c>
      <c r="SSB14" s="113" t="s">
        <v>13620</v>
      </c>
      <c r="SSC14" s="113" t="s">
        <v>13621</v>
      </c>
      <c r="SSD14" s="113" t="s">
        <v>13622</v>
      </c>
      <c r="SSE14" s="113" t="s">
        <v>13623</v>
      </c>
      <c r="SSF14" s="113" t="s">
        <v>13624</v>
      </c>
      <c r="SSG14" s="113" t="s">
        <v>13625</v>
      </c>
      <c r="SSH14" s="113" t="s">
        <v>13626</v>
      </c>
      <c r="SSI14" s="113" t="s">
        <v>13627</v>
      </c>
      <c r="SSJ14" s="113" t="s">
        <v>13628</v>
      </c>
      <c r="SSK14" s="113" t="s">
        <v>13629</v>
      </c>
      <c r="SSL14" s="113" t="s">
        <v>13630</v>
      </c>
      <c r="SSM14" s="113" t="s">
        <v>13631</v>
      </c>
      <c r="SSN14" s="113" t="s">
        <v>13632</v>
      </c>
      <c r="SSO14" s="113" t="s">
        <v>13633</v>
      </c>
      <c r="SSP14" s="113" t="s">
        <v>13634</v>
      </c>
      <c r="SSQ14" s="113" t="s">
        <v>13635</v>
      </c>
      <c r="SSR14" s="113" t="s">
        <v>13636</v>
      </c>
      <c r="SSS14" s="113" t="s">
        <v>13637</v>
      </c>
      <c r="SST14" s="113" t="s">
        <v>13638</v>
      </c>
      <c r="SSU14" s="113" t="s">
        <v>13639</v>
      </c>
      <c r="SSV14" s="113" t="s">
        <v>13640</v>
      </c>
      <c r="SSW14" s="113" t="s">
        <v>13641</v>
      </c>
      <c r="SSX14" s="113" t="s">
        <v>13642</v>
      </c>
      <c r="SSY14" s="113" t="s">
        <v>13643</v>
      </c>
      <c r="SSZ14" s="113" t="s">
        <v>13644</v>
      </c>
      <c r="STA14" s="113" t="s">
        <v>13645</v>
      </c>
      <c r="STB14" s="113" t="s">
        <v>13646</v>
      </c>
      <c r="STC14" s="113" t="s">
        <v>13647</v>
      </c>
      <c r="STD14" s="113" t="s">
        <v>13648</v>
      </c>
      <c r="STE14" s="113" t="s">
        <v>13649</v>
      </c>
      <c r="STF14" s="113" t="s">
        <v>13650</v>
      </c>
      <c r="STG14" s="113" t="s">
        <v>13651</v>
      </c>
      <c r="STH14" s="113" t="s">
        <v>13652</v>
      </c>
      <c r="STI14" s="113" t="s">
        <v>13653</v>
      </c>
      <c r="STJ14" s="113" t="s">
        <v>13654</v>
      </c>
      <c r="STK14" s="113" t="s">
        <v>13655</v>
      </c>
      <c r="STL14" s="113" t="s">
        <v>13656</v>
      </c>
      <c r="STM14" s="113" t="s">
        <v>13657</v>
      </c>
      <c r="STN14" s="113" t="s">
        <v>13658</v>
      </c>
      <c r="STO14" s="113" t="s">
        <v>13659</v>
      </c>
      <c r="STP14" s="113" t="s">
        <v>13660</v>
      </c>
      <c r="STQ14" s="113" t="s">
        <v>13661</v>
      </c>
      <c r="STR14" s="113" t="s">
        <v>13662</v>
      </c>
      <c r="STS14" s="113" t="s">
        <v>13663</v>
      </c>
      <c r="STT14" s="113" t="s">
        <v>13664</v>
      </c>
      <c r="STU14" s="113" t="s">
        <v>13665</v>
      </c>
      <c r="STV14" s="113" t="s">
        <v>13666</v>
      </c>
      <c r="STW14" s="113" t="s">
        <v>13667</v>
      </c>
      <c r="STX14" s="113" t="s">
        <v>13668</v>
      </c>
      <c r="STY14" s="113" t="s">
        <v>13669</v>
      </c>
      <c r="STZ14" s="113" t="s">
        <v>13670</v>
      </c>
      <c r="SUA14" s="113" t="s">
        <v>13671</v>
      </c>
      <c r="SUB14" s="113" t="s">
        <v>13672</v>
      </c>
      <c r="SUC14" s="113" t="s">
        <v>13673</v>
      </c>
      <c r="SUD14" s="113" t="s">
        <v>13674</v>
      </c>
      <c r="SUE14" s="113" t="s">
        <v>13675</v>
      </c>
      <c r="SUF14" s="113" t="s">
        <v>13676</v>
      </c>
      <c r="SUG14" s="113" t="s">
        <v>13677</v>
      </c>
      <c r="SUH14" s="113" t="s">
        <v>13678</v>
      </c>
      <c r="SUI14" s="113" t="s">
        <v>13679</v>
      </c>
      <c r="SUJ14" s="113" t="s">
        <v>13680</v>
      </c>
      <c r="SUK14" s="113" t="s">
        <v>13681</v>
      </c>
      <c r="SUL14" s="113" t="s">
        <v>13682</v>
      </c>
      <c r="SUM14" s="113" t="s">
        <v>13683</v>
      </c>
      <c r="SUN14" s="113" t="s">
        <v>13684</v>
      </c>
      <c r="SUO14" s="113" t="s">
        <v>13685</v>
      </c>
      <c r="SUP14" s="113" t="s">
        <v>13686</v>
      </c>
      <c r="SUQ14" s="113" t="s">
        <v>13687</v>
      </c>
      <c r="SUR14" s="113" t="s">
        <v>13688</v>
      </c>
      <c r="SUS14" s="113" t="s">
        <v>13689</v>
      </c>
      <c r="SUT14" s="113" t="s">
        <v>13690</v>
      </c>
      <c r="SUU14" s="113" t="s">
        <v>13691</v>
      </c>
      <c r="SUV14" s="113" t="s">
        <v>13692</v>
      </c>
      <c r="SUW14" s="113" t="s">
        <v>13693</v>
      </c>
      <c r="SUX14" s="113" t="s">
        <v>13694</v>
      </c>
      <c r="SUY14" s="113" t="s">
        <v>13695</v>
      </c>
      <c r="SUZ14" s="113" t="s">
        <v>13696</v>
      </c>
      <c r="SVA14" s="113" t="s">
        <v>13697</v>
      </c>
      <c r="SVB14" s="113" t="s">
        <v>13698</v>
      </c>
      <c r="SVC14" s="113" t="s">
        <v>13699</v>
      </c>
      <c r="SVD14" s="113" t="s">
        <v>13700</v>
      </c>
      <c r="SVE14" s="113" t="s">
        <v>13701</v>
      </c>
      <c r="SVF14" s="113" t="s">
        <v>13702</v>
      </c>
      <c r="SVG14" s="113" t="s">
        <v>13703</v>
      </c>
      <c r="SVH14" s="113" t="s">
        <v>13704</v>
      </c>
      <c r="SVI14" s="113" t="s">
        <v>13705</v>
      </c>
      <c r="SVJ14" s="113" t="s">
        <v>13706</v>
      </c>
      <c r="SVK14" s="113" t="s">
        <v>13707</v>
      </c>
      <c r="SVL14" s="113" t="s">
        <v>13708</v>
      </c>
      <c r="SVM14" s="113" t="s">
        <v>13709</v>
      </c>
      <c r="SVN14" s="113" t="s">
        <v>13710</v>
      </c>
      <c r="SVO14" s="113" t="s">
        <v>13711</v>
      </c>
      <c r="SVP14" s="113" t="s">
        <v>13712</v>
      </c>
      <c r="SVQ14" s="113" t="s">
        <v>13713</v>
      </c>
      <c r="SVR14" s="113" t="s">
        <v>13714</v>
      </c>
      <c r="SVS14" s="113" t="s">
        <v>13715</v>
      </c>
      <c r="SVT14" s="113" t="s">
        <v>13716</v>
      </c>
      <c r="SVU14" s="113" t="s">
        <v>13717</v>
      </c>
      <c r="SVV14" s="113" t="s">
        <v>13718</v>
      </c>
      <c r="SVW14" s="113" t="s">
        <v>13719</v>
      </c>
      <c r="SVX14" s="113" t="s">
        <v>13720</v>
      </c>
      <c r="SVY14" s="113" t="s">
        <v>13721</v>
      </c>
      <c r="SVZ14" s="113" t="s">
        <v>13722</v>
      </c>
      <c r="SWA14" s="113" t="s">
        <v>13723</v>
      </c>
      <c r="SWB14" s="113" t="s">
        <v>13724</v>
      </c>
      <c r="SWC14" s="113" t="s">
        <v>13725</v>
      </c>
      <c r="SWD14" s="113" t="s">
        <v>13726</v>
      </c>
      <c r="SWE14" s="113" t="s">
        <v>13727</v>
      </c>
      <c r="SWF14" s="113" t="s">
        <v>13728</v>
      </c>
      <c r="SWG14" s="113" t="s">
        <v>13729</v>
      </c>
      <c r="SWH14" s="113" t="s">
        <v>13730</v>
      </c>
      <c r="SWI14" s="113" t="s">
        <v>13731</v>
      </c>
      <c r="SWJ14" s="113" t="s">
        <v>13732</v>
      </c>
      <c r="SWK14" s="113" t="s">
        <v>13733</v>
      </c>
      <c r="SWL14" s="113" t="s">
        <v>13734</v>
      </c>
      <c r="SWM14" s="113" t="s">
        <v>13735</v>
      </c>
      <c r="SWN14" s="113" t="s">
        <v>13736</v>
      </c>
      <c r="SWO14" s="113" t="s">
        <v>13737</v>
      </c>
      <c r="SWP14" s="113" t="s">
        <v>13738</v>
      </c>
      <c r="SWQ14" s="113" t="s">
        <v>13739</v>
      </c>
      <c r="SWR14" s="113" t="s">
        <v>13740</v>
      </c>
      <c r="SWS14" s="113" t="s">
        <v>13741</v>
      </c>
      <c r="SWT14" s="113" t="s">
        <v>13742</v>
      </c>
      <c r="SWU14" s="113" t="s">
        <v>13743</v>
      </c>
      <c r="SWV14" s="113" t="s">
        <v>13744</v>
      </c>
      <c r="SWW14" s="113" t="s">
        <v>13745</v>
      </c>
      <c r="SWX14" s="113" t="s">
        <v>13746</v>
      </c>
      <c r="SWY14" s="113" t="s">
        <v>13747</v>
      </c>
      <c r="SWZ14" s="113" t="s">
        <v>13748</v>
      </c>
      <c r="SXA14" s="113" t="s">
        <v>13749</v>
      </c>
      <c r="SXB14" s="113" t="s">
        <v>13750</v>
      </c>
      <c r="SXC14" s="113" t="s">
        <v>13751</v>
      </c>
      <c r="SXD14" s="113" t="s">
        <v>13752</v>
      </c>
      <c r="SXE14" s="113" t="s">
        <v>13753</v>
      </c>
      <c r="SXF14" s="113" t="s">
        <v>13754</v>
      </c>
      <c r="SXG14" s="113" t="s">
        <v>13755</v>
      </c>
      <c r="SXH14" s="113" t="s">
        <v>13756</v>
      </c>
      <c r="SXI14" s="113" t="s">
        <v>13757</v>
      </c>
      <c r="SXJ14" s="113" t="s">
        <v>13758</v>
      </c>
      <c r="SXK14" s="113" t="s">
        <v>13759</v>
      </c>
      <c r="SXL14" s="113" t="s">
        <v>13760</v>
      </c>
      <c r="SXM14" s="113" t="s">
        <v>13761</v>
      </c>
      <c r="SXN14" s="113" t="s">
        <v>13762</v>
      </c>
      <c r="SXO14" s="113" t="s">
        <v>13763</v>
      </c>
      <c r="SXP14" s="113" t="s">
        <v>13764</v>
      </c>
      <c r="SXQ14" s="113" t="s">
        <v>13765</v>
      </c>
      <c r="SXR14" s="113" t="s">
        <v>13766</v>
      </c>
      <c r="SXS14" s="113" t="s">
        <v>13767</v>
      </c>
      <c r="SXT14" s="113" t="s">
        <v>13768</v>
      </c>
      <c r="SXU14" s="113" t="s">
        <v>13769</v>
      </c>
      <c r="SXV14" s="113" t="s">
        <v>13770</v>
      </c>
      <c r="SXW14" s="113" t="s">
        <v>13771</v>
      </c>
      <c r="SXX14" s="113" t="s">
        <v>13772</v>
      </c>
      <c r="SXY14" s="113" t="s">
        <v>13773</v>
      </c>
      <c r="SXZ14" s="113" t="s">
        <v>13774</v>
      </c>
      <c r="SYA14" s="113" t="s">
        <v>13775</v>
      </c>
      <c r="SYB14" s="113" t="s">
        <v>13776</v>
      </c>
      <c r="SYC14" s="113" t="s">
        <v>13777</v>
      </c>
      <c r="SYD14" s="113" t="s">
        <v>13778</v>
      </c>
      <c r="SYE14" s="113" t="s">
        <v>13779</v>
      </c>
      <c r="SYF14" s="113" t="s">
        <v>13780</v>
      </c>
      <c r="SYG14" s="113" t="s">
        <v>13781</v>
      </c>
      <c r="SYH14" s="113" t="s">
        <v>13782</v>
      </c>
      <c r="SYI14" s="113" t="s">
        <v>13783</v>
      </c>
      <c r="SYJ14" s="113" t="s">
        <v>13784</v>
      </c>
      <c r="SYK14" s="113" t="s">
        <v>13785</v>
      </c>
      <c r="SYL14" s="113" t="s">
        <v>13786</v>
      </c>
      <c r="SYM14" s="113" t="s">
        <v>13787</v>
      </c>
      <c r="SYN14" s="113" t="s">
        <v>13788</v>
      </c>
      <c r="SYO14" s="113" t="s">
        <v>13789</v>
      </c>
      <c r="SYP14" s="113" t="s">
        <v>13790</v>
      </c>
      <c r="SYQ14" s="113" t="s">
        <v>13791</v>
      </c>
      <c r="SYR14" s="113" t="s">
        <v>13792</v>
      </c>
      <c r="SYS14" s="113" t="s">
        <v>13793</v>
      </c>
      <c r="SYT14" s="113" t="s">
        <v>13794</v>
      </c>
      <c r="SYU14" s="113" t="s">
        <v>13795</v>
      </c>
      <c r="SYV14" s="113" t="s">
        <v>13796</v>
      </c>
      <c r="SYW14" s="113" t="s">
        <v>13797</v>
      </c>
      <c r="SYX14" s="113" t="s">
        <v>13798</v>
      </c>
      <c r="SYY14" s="113" t="s">
        <v>13799</v>
      </c>
      <c r="SYZ14" s="113" t="s">
        <v>13800</v>
      </c>
      <c r="SZA14" s="113" t="s">
        <v>13801</v>
      </c>
      <c r="SZB14" s="113" t="s">
        <v>13802</v>
      </c>
      <c r="SZC14" s="113" t="s">
        <v>13803</v>
      </c>
      <c r="SZD14" s="113" t="s">
        <v>13804</v>
      </c>
      <c r="SZE14" s="113" t="s">
        <v>13805</v>
      </c>
      <c r="SZF14" s="113" t="s">
        <v>13806</v>
      </c>
      <c r="SZG14" s="113" t="s">
        <v>13807</v>
      </c>
      <c r="SZH14" s="113" t="s">
        <v>13808</v>
      </c>
      <c r="SZI14" s="113" t="s">
        <v>13809</v>
      </c>
      <c r="SZJ14" s="113" t="s">
        <v>13810</v>
      </c>
      <c r="SZK14" s="113" t="s">
        <v>13811</v>
      </c>
      <c r="SZL14" s="113" t="s">
        <v>13812</v>
      </c>
      <c r="SZM14" s="113" t="s">
        <v>13813</v>
      </c>
      <c r="SZN14" s="113" t="s">
        <v>13814</v>
      </c>
      <c r="SZO14" s="113" t="s">
        <v>13815</v>
      </c>
      <c r="SZP14" s="113" t="s">
        <v>13816</v>
      </c>
      <c r="SZQ14" s="113" t="s">
        <v>13817</v>
      </c>
      <c r="SZR14" s="113" t="s">
        <v>13818</v>
      </c>
      <c r="SZS14" s="113" t="s">
        <v>13819</v>
      </c>
      <c r="SZT14" s="113" t="s">
        <v>13820</v>
      </c>
      <c r="SZU14" s="113" t="s">
        <v>13821</v>
      </c>
      <c r="SZV14" s="113" t="s">
        <v>13822</v>
      </c>
      <c r="SZW14" s="113" t="s">
        <v>13823</v>
      </c>
      <c r="SZX14" s="113" t="s">
        <v>13824</v>
      </c>
      <c r="SZY14" s="113" t="s">
        <v>13825</v>
      </c>
      <c r="SZZ14" s="113" t="s">
        <v>13826</v>
      </c>
      <c r="TAA14" s="113" t="s">
        <v>13827</v>
      </c>
      <c r="TAB14" s="113" t="s">
        <v>13828</v>
      </c>
      <c r="TAC14" s="113" t="s">
        <v>13829</v>
      </c>
      <c r="TAD14" s="113" t="s">
        <v>13830</v>
      </c>
      <c r="TAE14" s="113" t="s">
        <v>13831</v>
      </c>
      <c r="TAF14" s="113" t="s">
        <v>13832</v>
      </c>
      <c r="TAG14" s="113" t="s">
        <v>13833</v>
      </c>
      <c r="TAH14" s="113" t="s">
        <v>13834</v>
      </c>
      <c r="TAI14" s="113" t="s">
        <v>13835</v>
      </c>
      <c r="TAJ14" s="113" t="s">
        <v>13836</v>
      </c>
      <c r="TAK14" s="113" t="s">
        <v>13837</v>
      </c>
      <c r="TAL14" s="113" t="s">
        <v>13838</v>
      </c>
      <c r="TAM14" s="113" t="s">
        <v>13839</v>
      </c>
      <c r="TAN14" s="113" t="s">
        <v>13840</v>
      </c>
      <c r="TAO14" s="113" t="s">
        <v>13841</v>
      </c>
      <c r="TAP14" s="113" t="s">
        <v>13842</v>
      </c>
      <c r="TAQ14" s="113" t="s">
        <v>13843</v>
      </c>
      <c r="TAR14" s="113" t="s">
        <v>13844</v>
      </c>
      <c r="TAS14" s="113" t="s">
        <v>13845</v>
      </c>
      <c r="TAT14" s="113" t="s">
        <v>13846</v>
      </c>
      <c r="TAU14" s="113" t="s">
        <v>13847</v>
      </c>
      <c r="TAV14" s="113" t="s">
        <v>13848</v>
      </c>
      <c r="TAW14" s="113" t="s">
        <v>13849</v>
      </c>
      <c r="TAX14" s="113" t="s">
        <v>13850</v>
      </c>
      <c r="TAY14" s="113" t="s">
        <v>13851</v>
      </c>
      <c r="TAZ14" s="113" t="s">
        <v>13852</v>
      </c>
      <c r="TBA14" s="113" t="s">
        <v>13853</v>
      </c>
      <c r="TBB14" s="113" t="s">
        <v>13854</v>
      </c>
      <c r="TBC14" s="113" t="s">
        <v>13855</v>
      </c>
      <c r="TBD14" s="113" t="s">
        <v>13856</v>
      </c>
      <c r="TBE14" s="113" t="s">
        <v>13857</v>
      </c>
      <c r="TBF14" s="113" t="s">
        <v>13858</v>
      </c>
      <c r="TBG14" s="113" t="s">
        <v>13859</v>
      </c>
      <c r="TBH14" s="113" t="s">
        <v>13860</v>
      </c>
      <c r="TBI14" s="113" t="s">
        <v>13861</v>
      </c>
      <c r="TBJ14" s="113" t="s">
        <v>13862</v>
      </c>
      <c r="TBK14" s="113" t="s">
        <v>13863</v>
      </c>
      <c r="TBL14" s="113" t="s">
        <v>13864</v>
      </c>
      <c r="TBM14" s="113" t="s">
        <v>13865</v>
      </c>
      <c r="TBN14" s="113" t="s">
        <v>13866</v>
      </c>
      <c r="TBO14" s="113" t="s">
        <v>13867</v>
      </c>
      <c r="TBP14" s="113" t="s">
        <v>13868</v>
      </c>
      <c r="TBQ14" s="113" t="s">
        <v>13869</v>
      </c>
      <c r="TBR14" s="113" t="s">
        <v>13870</v>
      </c>
      <c r="TBS14" s="113" t="s">
        <v>13871</v>
      </c>
      <c r="TBT14" s="113" t="s">
        <v>13872</v>
      </c>
      <c r="TBU14" s="113" t="s">
        <v>13873</v>
      </c>
      <c r="TBV14" s="113" t="s">
        <v>13874</v>
      </c>
      <c r="TBW14" s="113" t="s">
        <v>13875</v>
      </c>
      <c r="TBX14" s="113" t="s">
        <v>13876</v>
      </c>
      <c r="TBY14" s="113" t="s">
        <v>13877</v>
      </c>
      <c r="TBZ14" s="113" t="s">
        <v>13878</v>
      </c>
      <c r="TCA14" s="113" t="s">
        <v>13879</v>
      </c>
      <c r="TCB14" s="113" t="s">
        <v>13880</v>
      </c>
      <c r="TCC14" s="113" t="s">
        <v>13881</v>
      </c>
      <c r="TCD14" s="113" t="s">
        <v>13882</v>
      </c>
      <c r="TCE14" s="113" t="s">
        <v>13883</v>
      </c>
      <c r="TCF14" s="113" t="s">
        <v>13884</v>
      </c>
      <c r="TCG14" s="113" t="s">
        <v>13885</v>
      </c>
      <c r="TCH14" s="113" t="s">
        <v>13886</v>
      </c>
      <c r="TCI14" s="113" t="s">
        <v>13887</v>
      </c>
      <c r="TCJ14" s="113" t="s">
        <v>13888</v>
      </c>
      <c r="TCK14" s="113" t="s">
        <v>13889</v>
      </c>
      <c r="TCL14" s="113" t="s">
        <v>13890</v>
      </c>
      <c r="TCM14" s="113" t="s">
        <v>13891</v>
      </c>
      <c r="TCN14" s="113" t="s">
        <v>13892</v>
      </c>
      <c r="TCO14" s="113" t="s">
        <v>13893</v>
      </c>
      <c r="TCP14" s="113" t="s">
        <v>13894</v>
      </c>
      <c r="TCQ14" s="113" t="s">
        <v>13895</v>
      </c>
      <c r="TCR14" s="113" t="s">
        <v>13896</v>
      </c>
      <c r="TCS14" s="113" t="s">
        <v>13897</v>
      </c>
      <c r="TCT14" s="113" t="s">
        <v>13898</v>
      </c>
      <c r="TCU14" s="113" t="s">
        <v>13899</v>
      </c>
      <c r="TCV14" s="113" t="s">
        <v>13900</v>
      </c>
      <c r="TCW14" s="113" t="s">
        <v>13901</v>
      </c>
      <c r="TCX14" s="113" t="s">
        <v>13902</v>
      </c>
      <c r="TCY14" s="113" t="s">
        <v>13903</v>
      </c>
      <c r="TCZ14" s="113" t="s">
        <v>13904</v>
      </c>
      <c r="TDA14" s="113" t="s">
        <v>13905</v>
      </c>
      <c r="TDB14" s="113" t="s">
        <v>13906</v>
      </c>
      <c r="TDC14" s="113" t="s">
        <v>13907</v>
      </c>
      <c r="TDD14" s="113" t="s">
        <v>13908</v>
      </c>
      <c r="TDE14" s="113" t="s">
        <v>13909</v>
      </c>
      <c r="TDF14" s="113" t="s">
        <v>13910</v>
      </c>
      <c r="TDG14" s="113" t="s">
        <v>13911</v>
      </c>
      <c r="TDH14" s="113" t="s">
        <v>13912</v>
      </c>
      <c r="TDI14" s="113" t="s">
        <v>13913</v>
      </c>
      <c r="TDJ14" s="113" t="s">
        <v>13914</v>
      </c>
      <c r="TDK14" s="113" t="s">
        <v>13915</v>
      </c>
      <c r="TDL14" s="113" t="s">
        <v>13916</v>
      </c>
      <c r="TDM14" s="113" t="s">
        <v>13917</v>
      </c>
      <c r="TDN14" s="113" t="s">
        <v>13918</v>
      </c>
      <c r="TDO14" s="113" t="s">
        <v>13919</v>
      </c>
      <c r="TDP14" s="113" t="s">
        <v>13920</v>
      </c>
      <c r="TDQ14" s="113" t="s">
        <v>13921</v>
      </c>
      <c r="TDR14" s="113" t="s">
        <v>13922</v>
      </c>
      <c r="TDS14" s="113" t="s">
        <v>13923</v>
      </c>
      <c r="TDT14" s="113" t="s">
        <v>13924</v>
      </c>
      <c r="TDU14" s="113" t="s">
        <v>13925</v>
      </c>
      <c r="TDV14" s="113" t="s">
        <v>13926</v>
      </c>
      <c r="TDW14" s="113" t="s">
        <v>13927</v>
      </c>
      <c r="TDX14" s="113" t="s">
        <v>13928</v>
      </c>
      <c r="TDY14" s="113" t="s">
        <v>13929</v>
      </c>
      <c r="TDZ14" s="113" t="s">
        <v>13930</v>
      </c>
      <c r="TEA14" s="113" t="s">
        <v>13931</v>
      </c>
      <c r="TEB14" s="113" t="s">
        <v>13932</v>
      </c>
      <c r="TEC14" s="113" t="s">
        <v>13933</v>
      </c>
      <c r="TED14" s="113" t="s">
        <v>13934</v>
      </c>
      <c r="TEE14" s="113" t="s">
        <v>13935</v>
      </c>
      <c r="TEF14" s="113" t="s">
        <v>13936</v>
      </c>
      <c r="TEG14" s="113" t="s">
        <v>13937</v>
      </c>
      <c r="TEH14" s="113" t="s">
        <v>13938</v>
      </c>
      <c r="TEI14" s="113" t="s">
        <v>13939</v>
      </c>
      <c r="TEJ14" s="113" t="s">
        <v>13940</v>
      </c>
      <c r="TEK14" s="113" t="s">
        <v>13941</v>
      </c>
      <c r="TEL14" s="113" t="s">
        <v>13942</v>
      </c>
      <c r="TEM14" s="113" t="s">
        <v>13943</v>
      </c>
      <c r="TEN14" s="113" t="s">
        <v>13944</v>
      </c>
      <c r="TEO14" s="113" t="s">
        <v>13945</v>
      </c>
      <c r="TEP14" s="113" t="s">
        <v>13946</v>
      </c>
      <c r="TEQ14" s="113" t="s">
        <v>13947</v>
      </c>
      <c r="TER14" s="113" t="s">
        <v>13948</v>
      </c>
      <c r="TES14" s="113" t="s">
        <v>13949</v>
      </c>
      <c r="TET14" s="113" t="s">
        <v>13950</v>
      </c>
      <c r="TEU14" s="113" t="s">
        <v>13951</v>
      </c>
      <c r="TEV14" s="113" t="s">
        <v>13952</v>
      </c>
      <c r="TEW14" s="113" t="s">
        <v>13953</v>
      </c>
      <c r="TEX14" s="113" t="s">
        <v>13954</v>
      </c>
      <c r="TEY14" s="113" t="s">
        <v>13955</v>
      </c>
      <c r="TEZ14" s="113" t="s">
        <v>13956</v>
      </c>
      <c r="TFA14" s="113" t="s">
        <v>13957</v>
      </c>
      <c r="TFB14" s="113" t="s">
        <v>13958</v>
      </c>
      <c r="TFC14" s="113" t="s">
        <v>13959</v>
      </c>
      <c r="TFD14" s="113" t="s">
        <v>13960</v>
      </c>
      <c r="TFE14" s="113" t="s">
        <v>13961</v>
      </c>
      <c r="TFF14" s="113" t="s">
        <v>13962</v>
      </c>
      <c r="TFG14" s="113" t="s">
        <v>13963</v>
      </c>
      <c r="TFH14" s="113" t="s">
        <v>13964</v>
      </c>
      <c r="TFI14" s="113" t="s">
        <v>13965</v>
      </c>
      <c r="TFJ14" s="113" t="s">
        <v>13966</v>
      </c>
      <c r="TFK14" s="113" t="s">
        <v>13967</v>
      </c>
      <c r="TFL14" s="113" t="s">
        <v>13968</v>
      </c>
      <c r="TFM14" s="113" t="s">
        <v>13969</v>
      </c>
      <c r="TFN14" s="113" t="s">
        <v>13970</v>
      </c>
      <c r="TFO14" s="113" t="s">
        <v>13971</v>
      </c>
      <c r="TFP14" s="113" t="s">
        <v>13972</v>
      </c>
      <c r="TFQ14" s="113" t="s">
        <v>13973</v>
      </c>
      <c r="TFR14" s="113" t="s">
        <v>13974</v>
      </c>
      <c r="TFS14" s="113" t="s">
        <v>13975</v>
      </c>
      <c r="TFT14" s="113" t="s">
        <v>13976</v>
      </c>
      <c r="TFU14" s="113" t="s">
        <v>13977</v>
      </c>
      <c r="TFV14" s="113" t="s">
        <v>13978</v>
      </c>
      <c r="TFW14" s="113" t="s">
        <v>13979</v>
      </c>
      <c r="TFX14" s="113" t="s">
        <v>13980</v>
      </c>
      <c r="TFY14" s="113" t="s">
        <v>13981</v>
      </c>
      <c r="TFZ14" s="113" t="s">
        <v>13982</v>
      </c>
      <c r="TGA14" s="113" t="s">
        <v>13983</v>
      </c>
      <c r="TGB14" s="113" t="s">
        <v>13984</v>
      </c>
      <c r="TGC14" s="113" t="s">
        <v>13985</v>
      </c>
      <c r="TGD14" s="113" t="s">
        <v>13986</v>
      </c>
      <c r="TGE14" s="113" t="s">
        <v>13987</v>
      </c>
      <c r="TGF14" s="113" t="s">
        <v>13988</v>
      </c>
      <c r="TGG14" s="113" t="s">
        <v>13989</v>
      </c>
      <c r="TGH14" s="113" t="s">
        <v>13990</v>
      </c>
      <c r="TGI14" s="113" t="s">
        <v>13991</v>
      </c>
      <c r="TGJ14" s="113" t="s">
        <v>13992</v>
      </c>
      <c r="TGK14" s="113" t="s">
        <v>13993</v>
      </c>
      <c r="TGL14" s="113" t="s">
        <v>13994</v>
      </c>
      <c r="TGM14" s="113" t="s">
        <v>13995</v>
      </c>
      <c r="TGN14" s="113" t="s">
        <v>13996</v>
      </c>
      <c r="TGO14" s="113" t="s">
        <v>13997</v>
      </c>
      <c r="TGP14" s="113" t="s">
        <v>13998</v>
      </c>
      <c r="TGQ14" s="113" t="s">
        <v>13999</v>
      </c>
      <c r="TGR14" s="113" t="s">
        <v>14000</v>
      </c>
      <c r="TGS14" s="113" t="s">
        <v>14001</v>
      </c>
      <c r="TGT14" s="113" t="s">
        <v>14002</v>
      </c>
      <c r="TGU14" s="113" t="s">
        <v>14003</v>
      </c>
      <c r="TGV14" s="113" t="s">
        <v>14004</v>
      </c>
      <c r="TGW14" s="113" t="s">
        <v>14005</v>
      </c>
      <c r="TGX14" s="113" t="s">
        <v>14006</v>
      </c>
      <c r="TGY14" s="113" t="s">
        <v>14007</v>
      </c>
      <c r="TGZ14" s="113" t="s">
        <v>14008</v>
      </c>
      <c r="THA14" s="113" t="s">
        <v>14009</v>
      </c>
      <c r="THB14" s="113" t="s">
        <v>14010</v>
      </c>
      <c r="THC14" s="113" t="s">
        <v>14011</v>
      </c>
      <c r="THD14" s="113" t="s">
        <v>14012</v>
      </c>
      <c r="THE14" s="113" t="s">
        <v>14013</v>
      </c>
      <c r="THF14" s="113" t="s">
        <v>14014</v>
      </c>
      <c r="THG14" s="113" t="s">
        <v>14015</v>
      </c>
      <c r="THH14" s="113" t="s">
        <v>14016</v>
      </c>
      <c r="THI14" s="113" t="s">
        <v>14017</v>
      </c>
      <c r="THJ14" s="113" t="s">
        <v>14018</v>
      </c>
      <c r="THK14" s="113" t="s">
        <v>14019</v>
      </c>
      <c r="THL14" s="113" t="s">
        <v>14020</v>
      </c>
      <c r="THM14" s="113" t="s">
        <v>14021</v>
      </c>
      <c r="THN14" s="113" t="s">
        <v>14022</v>
      </c>
      <c r="THO14" s="113" t="s">
        <v>14023</v>
      </c>
      <c r="THP14" s="113" t="s">
        <v>14024</v>
      </c>
      <c r="THQ14" s="113" t="s">
        <v>14025</v>
      </c>
      <c r="THR14" s="113" t="s">
        <v>14026</v>
      </c>
      <c r="THS14" s="113" t="s">
        <v>14027</v>
      </c>
      <c r="THT14" s="113" t="s">
        <v>14028</v>
      </c>
      <c r="THU14" s="113" t="s">
        <v>14029</v>
      </c>
      <c r="THV14" s="113" t="s">
        <v>14030</v>
      </c>
      <c r="THW14" s="113" t="s">
        <v>14031</v>
      </c>
      <c r="THX14" s="113" t="s">
        <v>14032</v>
      </c>
      <c r="THY14" s="113" t="s">
        <v>14033</v>
      </c>
      <c r="THZ14" s="113" t="s">
        <v>14034</v>
      </c>
      <c r="TIA14" s="113" t="s">
        <v>14035</v>
      </c>
      <c r="TIB14" s="113" t="s">
        <v>14036</v>
      </c>
      <c r="TIC14" s="113" t="s">
        <v>14037</v>
      </c>
      <c r="TID14" s="113" t="s">
        <v>14038</v>
      </c>
      <c r="TIE14" s="113" t="s">
        <v>14039</v>
      </c>
      <c r="TIF14" s="113" t="s">
        <v>14040</v>
      </c>
      <c r="TIG14" s="113" t="s">
        <v>14041</v>
      </c>
      <c r="TIH14" s="113" t="s">
        <v>14042</v>
      </c>
      <c r="TII14" s="113" t="s">
        <v>14043</v>
      </c>
      <c r="TIJ14" s="113" t="s">
        <v>14044</v>
      </c>
      <c r="TIK14" s="113" t="s">
        <v>14045</v>
      </c>
      <c r="TIL14" s="113" t="s">
        <v>14046</v>
      </c>
      <c r="TIM14" s="113" t="s">
        <v>14047</v>
      </c>
      <c r="TIN14" s="113" t="s">
        <v>14048</v>
      </c>
      <c r="TIO14" s="113" t="s">
        <v>14049</v>
      </c>
      <c r="TIP14" s="113" t="s">
        <v>14050</v>
      </c>
      <c r="TIQ14" s="113" t="s">
        <v>14051</v>
      </c>
      <c r="TIR14" s="113" t="s">
        <v>14052</v>
      </c>
      <c r="TIS14" s="113" t="s">
        <v>14053</v>
      </c>
      <c r="TIT14" s="113" t="s">
        <v>14054</v>
      </c>
      <c r="TIU14" s="113" t="s">
        <v>14055</v>
      </c>
      <c r="TIV14" s="113" t="s">
        <v>14056</v>
      </c>
      <c r="TIW14" s="113" t="s">
        <v>14057</v>
      </c>
      <c r="TIX14" s="113" t="s">
        <v>14058</v>
      </c>
      <c r="TIY14" s="113" t="s">
        <v>14059</v>
      </c>
      <c r="TIZ14" s="113" t="s">
        <v>14060</v>
      </c>
      <c r="TJA14" s="113" t="s">
        <v>14061</v>
      </c>
      <c r="TJB14" s="113" t="s">
        <v>14062</v>
      </c>
      <c r="TJC14" s="113" t="s">
        <v>14063</v>
      </c>
      <c r="TJD14" s="113" t="s">
        <v>14064</v>
      </c>
      <c r="TJE14" s="113" t="s">
        <v>14065</v>
      </c>
      <c r="TJF14" s="113" t="s">
        <v>14066</v>
      </c>
      <c r="TJG14" s="113" t="s">
        <v>14067</v>
      </c>
      <c r="TJH14" s="113" t="s">
        <v>14068</v>
      </c>
      <c r="TJI14" s="113" t="s">
        <v>14069</v>
      </c>
      <c r="TJJ14" s="113" t="s">
        <v>14070</v>
      </c>
      <c r="TJK14" s="113" t="s">
        <v>14071</v>
      </c>
      <c r="TJL14" s="113" t="s">
        <v>14072</v>
      </c>
      <c r="TJM14" s="113" t="s">
        <v>14073</v>
      </c>
      <c r="TJN14" s="113" t="s">
        <v>14074</v>
      </c>
      <c r="TJO14" s="113" t="s">
        <v>14075</v>
      </c>
      <c r="TJP14" s="113" t="s">
        <v>14076</v>
      </c>
      <c r="TJQ14" s="113" t="s">
        <v>14077</v>
      </c>
      <c r="TJR14" s="113" t="s">
        <v>14078</v>
      </c>
      <c r="TJS14" s="113" t="s">
        <v>14079</v>
      </c>
      <c r="TJT14" s="113" t="s">
        <v>14080</v>
      </c>
      <c r="TJU14" s="113" t="s">
        <v>14081</v>
      </c>
      <c r="TJV14" s="113" t="s">
        <v>14082</v>
      </c>
      <c r="TJW14" s="113" t="s">
        <v>14083</v>
      </c>
      <c r="TJX14" s="113" t="s">
        <v>14084</v>
      </c>
      <c r="TJY14" s="113" t="s">
        <v>14085</v>
      </c>
      <c r="TJZ14" s="113" t="s">
        <v>14086</v>
      </c>
      <c r="TKA14" s="113" t="s">
        <v>14087</v>
      </c>
      <c r="TKB14" s="113" t="s">
        <v>14088</v>
      </c>
      <c r="TKC14" s="113" t="s">
        <v>14089</v>
      </c>
      <c r="TKD14" s="113" t="s">
        <v>14090</v>
      </c>
      <c r="TKE14" s="113" t="s">
        <v>14091</v>
      </c>
      <c r="TKF14" s="113" t="s">
        <v>14092</v>
      </c>
      <c r="TKG14" s="113" t="s">
        <v>14093</v>
      </c>
      <c r="TKH14" s="113" t="s">
        <v>14094</v>
      </c>
      <c r="TKI14" s="113" t="s">
        <v>14095</v>
      </c>
      <c r="TKJ14" s="113" t="s">
        <v>14096</v>
      </c>
      <c r="TKK14" s="113" t="s">
        <v>14097</v>
      </c>
      <c r="TKL14" s="113" t="s">
        <v>14098</v>
      </c>
      <c r="TKM14" s="113" t="s">
        <v>14099</v>
      </c>
      <c r="TKN14" s="113" t="s">
        <v>14100</v>
      </c>
      <c r="TKO14" s="113" t="s">
        <v>14101</v>
      </c>
      <c r="TKP14" s="113" t="s">
        <v>14102</v>
      </c>
      <c r="TKQ14" s="113" t="s">
        <v>14103</v>
      </c>
      <c r="TKR14" s="113" t="s">
        <v>14104</v>
      </c>
      <c r="TKS14" s="113" t="s">
        <v>14105</v>
      </c>
      <c r="TKT14" s="113" t="s">
        <v>14106</v>
      </c>
      <c r="TKU14" s="113" t="s">
        <v>14107</v>
      </c>
      <c r="TKV14" s="113" t="s">
        <v>14108</v>
      </c>
      <c r="TKW14" s="113" t="s">
        <v>14109</v>
      </c>
      <c r="TKX14" s="113" t="s">
        <v>14110</v>
      </c>
      <c r="TKY14" s="113" t="s">
        <v>14111</v>
      </c>
      <c r="TKZ14" s="113" t="s">
        <v>14112</v>
      </c>
      <c r="TLA14" s="113" t="s">
        <v>14113</v>
      </c>
      <c r="TLB14" s="113" t="s">
        <v>14114</v>
      </c>
      <c r="TLC14" s="113" t="s">
        <v>14115</v>
      </c>
      <c r="TLD14" s="113" t="s">
        <v>14116</v>
      </c>
      <c r="TLE14" s="113" t="s">
        <v>14117</v>
      </c>
      <c r="TLF14" s="113" t="s">
        <v>14118</v>
      </c>
      <c r="TLG14" s="113" t="s">
        <v>14119</v>
      </c>
      <c r="TLH14" s="113" t="s">
        <v>14120</v>
      </c>
      <c r="TLI14" s="113" t="s">
        <v>14121</v>
      </c>
      <c r="TLJ14" s="113" t="s">
        <v>14122</v>
      </c>
      <c r="TLK14" s="113" t="s">
        <v>14123</v>
      </c>
      <c r="TLL14" s="113" t="s">
        <v>14124</v>
      </c>
      <c r="TLM14" s="113" t="s">
        <v>14125</v>
      </c>
      <c r="TLN14" s="113" t="s">
        <v>14126</v>
      </c>
      <c r="TLO14" s="113" t="s">
        <v>14127</v>
      </c>
      <c r="TLP14" s="113" t="s">
        <v>14128</v>
      </c>
      <c r="TLQ14" s="113" t="s">
        <v>14129</v>
      </c>
      <c r="TLR14" s="113" t="s">
        <v>14130</v>
      </c>
      <c r="TLS14" s="113" t="s">
        <v>14131</v>
      </c>
      <c r="TLT14" s="113" t="s">
        <v>14132</v>
      </c>
      <c r="TLU14" s="113" t="s">
        <v>14133</v>
      </c>
      <c r="TLV14" s="113" t="s">
        <v>14134</v>
      </c>
      <c r="TLW14" s="113" t="s">
        <v>14135</v>
      </c>
      <c r="TLX14" s="113" t="s">
        <v>14136</v>
      </c>
      <c r="TLY14" s="113" t="s">
        <v>14137</v>
      </c>
      <c r="TLZ14" s="113" t="s">
        <v>14138</v>
      </c>
      <c r="TMA14" s="113" t="s">
        <v>14139</v>
      </c>
      <c r="TMB14" s="113" t="s">
        <v>14140</v>
      </c>
      <c r="TMC14" s="113" t="s">
        <v>14141</v>
      </c>
      <c r="TMD14" s="113" t="s">
        <v>14142</v>
      </c>
      <c r="TME14" s="113" t="s">
        <v>14143</v>
      </c>
      <c r="TMF14" s="113" t="s">
        <v>14144</v>
      </c>
      <c r="TMG14" s="113" t="s">
        <v>14145</v>
      </c>
      <c r="TMH14" s="113" t="s">
        <v>14146</v>
      </c>
      <c r="TMI14" s="113" t="s">
        <v>14147</v>
      </c>
      <c r="TMJ14" s="113" t="s">
        <v>14148</v>
      </c>
      <c r="TMK14" s="113" t="s">
        <v>14149</v>
      </c>
      <c r="TML14" s="113" t="s">
        <v>14150</v>
      </c>
      <c r="TMM14" s="113" t="s">
        <v>14151</v>
      </c>
      <c r="TMN14" s="113" t="s">
        <v>14152</v>
      </c>
      <c r="TMO14" s="113" t="s">
        <v>14153</v>
      </c>
      <c r="TMP14" s="113" t="s">
        <v>14154</v>
      </c>
      <c r="TMQ14" s="113" t="s">
        <v>14155</v>
      </c>
      <c r="TMR14" s="113" t="s">
        <v>14156</v>
      </c>
      <c r="TMS14" s="113" t="s">
        <v>14157</v>
      </c>
      <c r="TMT14" s="113" t="s">
        <v>14158</v>
      </c>
      <c r="TMU14" s="113" t="s">
        <v>14159</v>
      </c>
      <c r="TMV14" s="113" t="s">
        <v>14160</v>
      </c>
      <c r="TMW14" s="113" t="s">
        <v>14161</v>
      </c>
      <c r="TMX14" s="113" t="s">
        <v>14162</v>
      </c>
      <c r="TMY14" s="113" t="s">
        <v>14163</v>
      </c>
      <c r="TMZ14" s="113" t="s">
        <v>14164</v>
      </c>
      <c r="TNA14" s="113" t="s">
        <v>14165</v>
      </c>
      <c r="TNB14" s="113" t="s">
        <v>14166</v>
      </c>
      <c r="TNC14" s="113" t="s">
        <v>14167</v>
      </c>
      <c r="TND14" s="113" t="s">
        <v>14168</v>
      </c>
      <c r="TNE14" s="113" t="s">
        <v>14169</v>
      </c>
      <c r="TNF14" s="113" t="s">
        <v>14170</v>
      </c>
      <c r="TNG14" s="113" t="s">
        <v>14171</v>
      </c>
      <c r="TNH14" s="113" t="s">
        <v>14172</v>
      </c>
      <c r="TNI14" s="113" t="s">
        <v>14173</v>
      </c>
      <c r="TNJ14" s="113" t="s">
        <v>14174</v>
      </c>
      <c r="TNK14" s="113" t="s">
        <v>14175</v>
      </c>
      <c r="TNL14" s="113" t="s">
        <v>14176</v>
      </c>
      <c r="TNM14" s="113" t="s">
        <v>14177</v>
      </c>
      <c r="TNN14" s="113" t="s">
        <v>14178</v>
      </c>
      <c r="TNO14" s="113" t="s">
        <v>14179</v>
      </c>
      <c r="TNP14" s="113" t="s">
        <v>14180</v>
      </c>
      <c r="TNQ14" s="113" t="s">
        <v>14181</v>
      </c>
      <c r="TNR14" s="113" t="s">
        <v>14182</v>
      </c>
      <c r="TNS14" s="113" t="s">
        <v>14183</v>
      </c>
      <c r="TNT14" s="113" t="s">
        <v>14184</v>
      </c>
      <c r="TNU14" s="113" t="s">
        <v>14185</v>
      </c>
      <c r="TNV14" s="113" t="s">
        <v>14186</v>
      </c>
      <c r="TNW14" s="113" t="s">
        <v>14187</v>
      </c>
      <c r="TNX14" s="113" t="s">
        <v>14188</v>
      </c>
      <c r="TNY14" s="113" t="s">
        <v>14189</v>
      </c>
      <c r="TNZ14" s="113" t="s">
        <v>14190</v>
      </c>
      <c r="TOA14" s="113" t="s">
        <v>14191</v>
      </c>
      <c r="TOB14" s="113" t="s">
        <v>14192</v>
      </c>
      <c r="TOC14" s="113" t="s">
        <v>14193</v>
      </c>
      <c r="TOD14" s="113" t="s">
        <v>14194</v>
      </c>
      <c r="TOE14" s="113" t="s">
        <v>14195</v>
      </c>
      <c r="TOF14" s="113" t="s">
        <v>14196</v>
      </c>
      <c r="TOG14" s="113" t="s">
        <v>14197</v>
      </c>
      <c r="TOH14" s="113" t="s">
        <v>14198</v>
      </c>
      <c r="TOI14" s="113" t="s">
        <v>14199</v>
      </c>
      <c r="TOJ14" s="113" t="s">
        <v>14200</v>
      </c>
      <c r="TOK14" s="113" t="s">
        <v>14201</v>
      </c>
      <c r="TOL14" s="113" t="s">
        <v>14202</v>
      </c>
      <c r="TOM14" s="113" t="s">
        <v>14203</v>
      </c>
      <c r="TON14" s="113" t="s">
        <v>14204</v>
      </c>
      <c r="TOO14" s="113" t="s">
        <v>14205</v>
      </c>
      <c r="TOP14" s="113" t="s">
        <v>14206</v>
      </c>
      <c r="TOQ14" s="113" t="s">
        <v>14207</v>
      </c>
      <c r="TOR14" s="113" t="s">
        <v>14208</v>
      </c>
      <c r="TOS14" s="113" t="s">
        <v>14209</v>
      </c>
      <c r="TOT14" s="113" t="s">
        <v>14210</v>
      </c>
      <c r="TOU14" s="113" t="s">
        <v>14211</v>
      </c>
      <c r="TOV14" s="113" t="s">
        <v>14212</v>
      </c>
      <c r="TOW14" s="113" t="s">
        <v>14213</v>
      </c>
      <c r="TOX14" s="113" t="s">
        <v>14214</v>
      </c>
      <c r="TOY14" s="113" t="s">
        <v>14215</v>
      </c>
      <c r="TOZ14" s="113" t="s">
        <v>14216</v>
      </c>
      <c r="TPA14" s="113" t="s">
        <v>14217</v>
      </c>
      <c r="TPB14" s="113" t="s">
        <v>14218</v>
      </c>
      <c r="TPC14" s="113" t="s">
        <v>14219</v>
      </c>
      <c r="TPD14" s="113" t="s">
        <v>14220</v>
      </c>
      <c r="TPE14" s="113" t="s">
        <v>14221</v>
      </c>
      <c r="TPF14" s="113" t="s">
        <v>14222</v>
      </c>
      <c r="TPG14" s="113" t="s">
        <v>14223</v>
      </c>
      <c r="TPH14" s="113" t="s">
        <v>14224</v>
      </c>
      <c r="TPI14" s="113" t="s">
        <v>14225</v>
      </c>
      <c r="TPJ14" s="113" t="s">
        <v>14226</v>
      </c>
      <c r="TPK14" s="113" t="s">
        <v>14227</v>
      </c>
      <c r="TPL14" s="113" t="s">
        <v>14228</v>
      </c>
      <c r="TPM14" s="113" t="s">
        <v>14229</v>
      </c>
      <c r="TPN14" s="113" t="s">
        <v>14230</v>
      </c>
      <c r="TPO14" s="113" t="s">
        <v>14231</v>
      </c>
      <c r="TPP14" s="113" t="s">
        <v>14232</v>
      </c>
      <c r="TPQ14" s="113" t="s">
        <v>14233</v>
      </c>
      <c r="TPR14" s="113" t="s">
        <v>14234</v>
      </c>
      <c r="TPS14" s="113" t="s">
        <v>14235</v>
      </c>
      <c r="TPT14" s="113" t="s">
        <v>14236</v>
      </c>
      <c r="TPU14" s="113" t="s">
        <v>14237</v>
      </c>
      <c r="TPV14" s="113" t="s">
        <v>14238</v>
      </c>
      <c r="TPW14" s="113" t="s">
        <v>14239</v>
      </c>
      <c r="TPX14" s="113" t="s">
        <v>14240</v>
      </c>
      <c r="TPY14" s="113" t="s">
        <v>14241</v>
      </c>
      <c r="TPZ14" s="113" t="s">
        <v>14242</v>
      </c>
      <c r="TQA14" s="113" t="s">
        <v>14243</v>
      </c>
      <c r="TQB14" s="113" t="s">
        <v>14244</v>
      </c>
      <c r="TQC14" s="113" t="s">
        <v>14245</v>
      </c>
      <c r="TQD14" s="113" t="s">
        <v>14246</v>
      </c>
      <c r="TQE14" s="113" t="s">
        <v>14247</v>
      </c>
      <c r="TQF14" s="113" t="s">
        <v>14248</v>
      </c>
      <c r="TQG14" s="113" t="s">
        <v>14249</v>
      </c>
      <c r="TQH14" s="113" t="s">
        <v>14250</v>
      </c>
      <c r="TQI14" s="113" t="s">
        <v>14251</v>
      </c>
      <c r="TQJ14" s="113" t="s">
        <v>14252</v>
      </c>
      <c r="TQK14" s="113" t="s">
        <v>14253</v>
      </c>
      <c r="TQL14" s="113" t="s">
        <v>14254</v>
      </c>
      <c r="TQM14" s="113" t="s">
        <v>14255</v>
      </c>
      <c r="TQN14" s="113" t="s">
        <v>14256</v>
      </c>
      <c r="TQO14" s="113" t="s">
        <v>14257</v>
      </c>
      <c r="TQP14" s="113" t="s">
        <v>14258</v>
      </c>
      <c r="TQQ14" s="113" t="s">
        <v>14259</v>
      </c>
      <c r="TQR14" s="113" t="s">
        <v>14260</v>
      </c>
      <c r="TQS14" s="113" t="s">
        <v>14261</v>
      </c>
      <c r="TQT14" s="113" t="s">
        <v>14262</v>
      </c>
      <c r="TQU14" s="113" t="s">
        <v>14263</v>
      </c>
      <c r="TQV14" s="113" t="s">
        <v>14264</v>
      </c>
      <c r="TQW14" s="113" t="s">
        <v>14265</v>
      </c>
      <c r="TQX14" s="113" t="s">
        <v>14266</v>
      </c>
      <c r="TQY14" s="113" t="s">
        <v>14267</v>
      </c>
      <c r="TQZ14" s="113" t="s">
        <v>14268</v>
      </c>
      <c r="TRA14" s="113" t="s">
        <v>14269</v>
      </c>
      <c r="TRB14" s="113" t="s">
        <v>14270</v>
      </c>
      <c r="TRC14" s="113" t="s">
        <v>14271</v>
      </c>
      <c r="TRD14" s="113" t="s">
        <v>14272</v>
      </c>
      <c r="TRE14" s="113" t="s">
        <v>14273</v>
      </c>
      <c r="TRF14" s="113" t="s">
        <v>14274</v>
      </c>
      <c r="TRG14" s="113" t="s">
        <v>14275</v>
      </c>
      <c r="TRH14" s="113" t="s">
        <v>14276</v>
      </c>
      <c r="TRI14" s="113" t="s">
        <v>14277</v>
      </c>
      <c r="TRJ14" s="113" t="s">
        <v>14278</v>
      </c>
      <c r="TRK14" s="113" t="s">
        <v>14279</v>
      </c>
      <c r="TRL14" s="113" t="s">
        <v>14280</v>
      </c>
      <c r="TRM14" s="113" t="s">
        <v>14281</v>
      </c>
      <c r="TRN14" s="113" t="s">
        <v>14282</v>
      </c>
      <c r="TRO14" s="113" t="s">
        <v>14283</v>
      </c>
      <c r="TRP14" s="113" t="s">
        <v>14284</v>
      </c>
      <c r="TRQ14" s="113" t="s">
        <v>14285</v>
      </c>
      <c r="TRR14" s="113" t="s">
        <v>14286</v>
      </c>
      <c r="TRS14" s="113" t="s">
        <v>14287</v>
      </c>
      <c r="TRT14" s="113" t="s">
        <v>14288</v>
      </c>
      <c r="TRU14" s="113" t="s">
        <v>14289</v>
      </c>
      <c r="TRV14" s="113" t="s">
        <v>14290</v>
      </c>
      <c r="TRW14" s="113" t="s">
        <v>14291</v>
      </c>
      <c r="TRX14" s="113" t="s">
        <v>14292</v>
      </c>
      <c r="TRY14" s="113" t="s">
        <v>14293</v>
      </c>
      <c r="TRZ14" s="113" t="s">
        <v>14294</v>
      </c>
      <c r="TSA14" s="113" t="s">
        <v>14295</v>
      </c>
      <c r="TSB14" s="113" t="s">
        <v>14296</v>
      </c>
      <c r="TSC14" s="113" t="s">
        <v>14297</v>
      </c>
      <c r="TSD14" s="113" t="s">
        <v>14298</v>
      </c>
      <c r="TSE14" s="113" t="s">
        <v>14299</v>
      </c>
      <c r="TSF14" s="113" t="s">
        <v>14300</v>
      </c>
      <c r="TSG14" s="113" t="s">
        <v>14301</v>
      </c>
      <c r="TSH14" s="113" t="s">
        <v>14302</v>
      </c>
      <c r="TSI14" s="113" t="s">
        <v>14303</v>
      </c>
      <c r="TSJ14" s="113" t="s">
        <v>14304</v>
      </c>
      <c r="TSK14" s="113" t="s">
        <v>14305</v>
      </c>
      <c r="TSL14" s="113" t="s">
        <v>14306</v>
      </c>
      <c r="TSM14" s="113" t="s">
        <v>14307</v>
      </c>
      <c r="TSN14" s="113" t="s">
        <v>14308</v>
      </c>
      <c r="TSO14" s="113" t="s">
        <v>14309</v>
      </c>
      <c r="TSP14" s="113" t="s">
        <v>14310</v>
      </c>
      <c r="TSQ14" s="113" t="s">
        <v>14311</v>
      </c>
      <c r="TSR14" s="113" t="s">
        <v>14312</v>
      </c>
      <c r="TSS14" s="113" t="s">
        <v>14313</v>
      </c>
      <c r="TST14" s="113" t="s">
        <v>14314</v>
      </c>
      <c r="TSU14" s="113" t="s">
        <v>14315</v>
      </c>
      <c r="TSV14" s="113" t="s">
        <v>14316</v>
      </c>
      <c r="TSW14" s="113" t="s">
        <v>14317</v>
      </c>
      <c r="TSX14" s="113" t="s">
        <v>14318</v>
      </c>
      <c r="TSY14" s="113" t="s">
        <v>14319</v>
      </c>
      <c r="TSZ14" s="113" t="s">
        <v>14320</v>
      </c>
      <c r="TTA14" s="113" t="s">
        <v>14321</v>
      </c>
      <c r="TTB14" s="113" t="s">
        <v>14322</v>
      </c>
      <c r="TTC14" s="113" t="s">
        <v>14323</v>
      </c>
      <c r="TTD14" s="113" t="s">
        <v>14324</v>
      </c>
      <c r="TTE14" s="113" t="s">
        <v>14325</v>
      </c>
      <c r="TTF14" s="113" t="s">
        <v>14326</v>
      </c>
      <c r="TTG14" s="113" t="s">
        <v>14327</v>
      </c>
      <c r="TTH14" s="113" t="s">
        <v>14328</v>
      </c>
      <c r="TTI14" s="113" t="s">
        <v>14329</v>
      </c>
      <c r="TTJ14" s="113" t="s">
        <v>14330</v>
      </c>
      <c r="TTK14" s="113" t="s">
        <v>14331</v>
      </c>
      <c r="TTL14" s="113" t="s">
        <v>14332</v>
      </c>
      <c r="TTM14" s="113" t="s">
        <v>14333</v>
      </c>
      <c r="TTN14" s="113" t="s">
        <v>14334</v>
      </c>
      <c r="TTO14" s="113" t="s">
        <v>14335</v>
      </c>
      <c r="TTP14" s="113" t="s">
        <v>14336</v>
      </c>
      <c r="TTQ14" s="113" t="s">
        <v>14337</v>
      </c>
      <c r="TTR14" s="113" t="s">
        <v>14338</v>
      </c>
      <c r="TTS14" s="113" t="s">
        <v>14339</v>
      </c>
      <c r="TTT14" s="113" t="s">
        <v>14340</v>
      </c>
      <c r="TTU14" s="113" t="s">
        <v>14341</v>
      </c>
      <c r="TTV14" s="113" t="s">
        <v>14342</v>
      </c>
      <c r="TTW14" s="113" t="s">
        <v>14343</v>
      </c>
      <c r="TTX14" s="113" t="s">
        <v>14344</v>
      </c>
      <c r="TTY14" s="113" t="s">
        <v>14345</v>
      </c>
      <c r="TTZ14" s="113" t="s">
        <v>14346</v>
      </c>
      <c r="TUA14" s="113" t="s">
        <v>14347</v>
      </c>
      <c r="TUB14" s="113" t="s">
        <v>14348</v>
      </c>
      <c r="TUC14" s="113" t="s">
        <v>14349</v>
      </c>
      <c r="TUD14" s="113" t="s">
        <v>14350</v>
      </c>
      <c r="TUE14" s="113" t="s">
        <v>14351</v>
      </c>
      <c r="TUF14" s="113" t="s">
        <v>14352</v>
      </c>
      <c r="TUG14" s="113" t="s">
        <v>14353</v>
      </c>
      <c r="TUH14" s="113" t="s">
        <v>14354</v>
      </c>
      <c r="TUI14" s="113" t="s">
        <v>14355</v>
      </c>
      <c r="TUJ14" s="113" t="s">
        <v>14356</v>
      </c>
      <c r="TUK14" s="113" t="s">
        <v>14357</v>
      </c>
      <c r="TUL14" s="113" t="s">
        <v>14358</v>
      </c>
      <c r="TUM14" s="113" t="s">
        <v>14359</v>
      </c>
      <c r="TUN14" s="113" t="s">
        <v>14360</v>
      </c>
      <c r="TUO14" s="113" t="s">
        <v>14361</v>
      </c>
      <c r="TUP14" s="113" t="s">
        <v>14362</v>
      </c>
      <c r="TUQ14" s="113" t="s">
        <v>14363</v>
      </c>
      <c r="TUR14" s="113" t="s">
        <v>14364</v>
      </c>
      <c r="TUS14" s="113" t="s">
        <v>14365</v>
      </c>
      <c r="TUT14" s="113" t="s">
        <v>14366</v>
      </c>
      <c r="TUU14" s="113" t="s">
        <v>14367</v>
      </c>
      <c r="TUV14" s="113" t="s">
        <v>14368</v>
      </c>
      <c r="TUW14" s="113" t="s">
        <v>14369</v>
      </c>
      <c r="TUX14" s="113" t="s">
        <v>14370</v>
      </c>
      <c r="TUY14" s="113" t="s">
        <v>14371</v>
      </c>
      <c r="TUZ14" s="113" t="s">
        <v>14372</v>
      </c>
      <c r="TVA14" s="113" t="s">
        <v>14373</v>
      </c>
      <c r="TVB14" s="113" t="s">
        <v>14374</v>
      </c>
      <c r="TVC14" s="113" t="s">
        <v>14375</v>
      </c>
      <c r="TVD14" s="113" t="s">
        <v>14376</v>
      </c>
      <c r="TVE14" s="113" t="s">
        <v>14377</v>
      </c>
      <c r="TVF14" s="113" t="s">
        <v>14378</v>
      </c>
      <c r="TVG14" s="113" t="s">
        <v>14379</v>
      </c>
      <c r="TVH14" s="113" t="s">
        <v>14380</v>
      </c>
      <c r="TVI14" s="113" t="s">
        <v>14381</v>
      </c>
      <c r="TVJ14" s="113" t="s">
        <v>14382</v>
      </c>
      <c r="TVK14" s="113" t="s">
        <v>14383</v>
      </c>
      <c r="TVL14" s="113" t="s">
        <v>14384</v>
      </c>
      <c r="TVM14" s="113" t="s">
        <v>14385</v>
      </c>
      <c r="TVN14" s="113" t="s">
        <v>14386</v>
      </c>
      <c r="TVO14" s="113" t="s">
        <v>14387</v>
      </c>
      <c r="TVP14" s="113" t="s">
        <v>14388</v>
      </c>
      <c r="TVQ14" s="113" t="s">
        <v>14389</v>
      </c>
      <c r="TVR14" s="113" t="s">
        <v>14390</v>
      </c>
      <c r="TVS14" s="113" t="s">
        <v>14391</v>
      </c>
      <c r="TVT14" s="113" t="s">
        <v>14392</v>
      </c>
      <c r="TVU14" s="113" t="s">
        <v>14393</v>
      </c>
      <c r="TVV14" s="113" t="s">
        <v>14394</v>
      </c>
      <c r="TVW14" s="113" t="s">
        <v>14395</v>
      </c>
      <c r="TVX14" s="113" t="s">
        <v>14396</v>
      </c>
      <c r="TVY14" s="113" t="s">
        <v>14397</v>
      </c>
      <c r="TVZ14" s="113" t="s">
        <v>14398</v>
      </c>
      <c r="TWA14" s="113" t="s">
        <v>14399</v>
      </c>
      <c r="TWB14" s="113" t="s">
        <v>14400</v>
      </c>
      <c r="TWC14" s="113" t="s">
        <v>14401</v>
      </c>
      <c r="TWD14" s="113" t="s">
        <v>14402</v>
      </c>
      <c r="TWE14" s="113" t="s">
        <v>14403</v>
      </c>
      <c r="TWF14" s="113" t="s">
        <v>14404</v>
      </c>
      <c r="TWG14" s="113" t="s">
        <v>14405</v>
      </c>
      <c r="TWH14" s="113" t="s">
        <v>14406</v>
      </c>
      <c r="TWI14" s="113" t="s">
        <v>14407</v>
      </c>
      <c r="TWJ14" s="113" t="s">
        <v>14408</v>
      </c>
      <c r="TWK14" s="113" t="s">
        <v>14409</v>
      </c>
      <c r="TWL14" s="113" t="s">
        <v>14410</v>
      </c>
      <c r="TWM14" s="113" t="s">
        <v>14411</v>
      </c>
      <c r="TWN14" s="113" t="s">
        <v>14412</v>
      </c>
      <c r="TWO14" s="113" t="s">
        <v>14413</v>
      </c>
      <c r="TWP14" s="113" t="s">
        <v>14414</v>
      </c>
      <c r="TWQ14" s="113" t="s">
        <v>14415</v>
      </c>
      <c r="TWR14" s="113" t="s">
        <v>14416</v>
      </c>
      <c r="TWS14" s="113" t="s">
        <v>14417</v>
      </c>
      <c r="TWT14" s="113" t="s">
        <v>14418</v>
      </c>
      <c r="TWU14" s="113" t="s">
        <v>14419</v>
      </c>
      <c r="TWV14" s="113" t="s">
        <v>14420</v>
      </c>
      <c r="TWW14" s="113" t="s">
        <v>14421</v>
      </c>
      <c r="TWX14" s="113" t="s">
        <v>14422</v>
      </c>
      <c r="TWY14" s="113" t="s">
        <v>14423</v>
      </c>
      <c r="TWZ14" s="113" t="s">
        <v>14424</v>
      </c>
      <c r="TXA14" s="113" t="s">
        <v>14425</v>
      </c>
      <c r="TXB14" s="113" t="s">
        <v>14426</v>
      </c>
      <c r="TXC14" s="113" t="s">
        <v>14427</v>
      </c>
      <c r="TXD14" s="113" t="s">
        <v>14428</v>
      </c>
      <c r="TXE14" s="113" t="s">
        <v>14429</v>
      </c>
      <c r="TXF14" s="113" t="s">
        <v>14430</v>
      </c>
      <c r="TXG14" s="113" t="s">
        <v>14431</v>
      </c>
      <c r="TXH14" s="113" t="s">
        <v>14432</v>
      </c>
      <c r="TXI14" s="113" t="s">
        <v>14433</v>
      </c>
      <c r="TXJ14" s="113" t="s">
        <v>14434</v>
      </c>
      <c r="TXK14" s="113" t="s">
        <v>14435</v>
      </c>
      <c r="TXL14" s="113" t="s">
        <v>14436</v>
      </c>
      <c r="TXM14" s="113" t="s">
        <v>14437</v>
      </c>
      <c r="TXN14" s="113" t="s">
        <v>14438</v>
      </c>
      <c r="TXO14" s="113" t="s">
        <v>14439</v>
      </c>
      <c r="TXP14" s="113" t="s">
        <v>14440</v>
      </c>
      <c r="TXQ14" s="113" t="s">
        <v>14441</v>
      </c>
      <c r="TXR14" s="113" t="s">
        <v>14442</v>
      </c>
      <c r="TXS14" s="113" t="s">
        <v>14443</v>
      </c>
      <c r="TXT14" s="113" t="s">
        <v>14444</v>
      </c>
      <c r="TXU14" s="113" t="s">
        <v>14445</v>
      </c>
      <c r="TXV14" s="113" t="s">
        <v>14446</v>
      </c>
      <c r="TXW14" s="113" t="s">
        <v>14447</v>
      </c>
      <c r="TXX14" s="113" t="s">
        <v>14448</v>
      </c>
      <c r="TXY14" s="113" t="s">
        <v>14449</v>
      </c>
      <c r="TXZ14" s="113" t="s">
        <v>14450</v>
      </c>
      <c r="TYA14" s="113" t="s">
        <v>14451</v>
      </c>
      <c r="TYB14" s="113" t="s">
        <v>14452</v>
      </c>
      <c r="TYC14" s="113" t="s">
        <v>14453</v>
      </c>
      <c r="TYD14" s="113" t="s">
        <v>14454</v>
      </c>
      <c r="TYE14" s="113" t="s">
        <v>14455</v>
      </c>
      <c r="TYF14" s="113" t="s">
        <v>14456</v>
      </c>
      <c r="TYG14" s="113" t="s">
        <v>14457</v>
      </c>
      <c r="TYH14" s="113" t="s">
        <v>14458</v>
      </c>
      <c r="TYI14" s="113" t="s">
        <v>14459</v>
      </c>
      <c r="TYJ14" s="113" t="s">
        <v>14460</v>
      </c>
      <c r="TYK14" s="113" t="s">
        <v>14461</v>
      </c>
      <c r="TYL14" s="113" t="s">
        <v>14462</v>
      </c>
      <c r="TYM14" s="113" t="s">
        <v>14463</v>
      </c>
      <c r="TYN14" s="113" t="s">
        <v>14464</v>
      </c>
      <c r="TYO14" s="113" t="s">
        <v>14465</v>
      </c>
      <c r="TYP14" s="113" t="s">
        <v>14466</v>
      </c>
      <c r="TYQ14" s="113" t="s">
        <v>14467</v>
      </c>
      <c r="TYR14" s="113" t="s">
        <v>14468</v>
      </c>
      <c r="TYS14" s="113" t="s">
        <v>14469</v>
      </c>
      <c r="TYT14" s="113" t="s">
        <v>14470</v>
      </c>
      <c r="TYU14" s="113" t="s">
        <v>14471</v>
      </c>
      <c r="TYV14" s="113" t="s">
        <v>14472</v>
      </c>
      <c r="TYW14" s="113" t="s">
        <v>14473</v>
      </c>
      <c r="TYX14" s="113" t="s">
        <v>14474</v>
      </c>
      <c r="TYY14" s="113" t="s">
        <v>14475</v>
      </c>
      <c r="TYZ14" s="113" t="s">
        <v>14476</v>
      </c>
      <c r="TZA14" s="113" t="s">
        <v>14477</v>
      </c>
      <c r="TZB14" s="113" t="s">
        <v>14478</v>
      </c>
      <c r="TZC14" s="113" t="s">
        <v>14479</v>
      </c>
      <c r="TZD14" s="113" t="s">
        <v>14480</v>
      </c>
      <c r="TZE14" s="113" t="s">
        <v>14481</v>
      </c>
      <c r="TZF14" s="113" t="s">
        <v>14482</v>
      </c>
      <c r="TZG14" s="113" t="s">
        <v>14483</v>
      </c>
      <c r="TZH14" s="113" t="s">
        <v>14484</v>
      </c>
      <c r="TZI14" s="113" t="s">
        <v>14485</v>
      </c>
      <c r="TZJ14" s="113" t="s">
        <v>14486</v>
      </c>
      <c r="TZK14" s="113" t="s">
        <v>14487</v>
      </c>
      <c r="TZL14" s="113" t="s">
        <v>14488</v>
      </c>
      <c r="TZM14" s="113" t="s">
        <v>14489</v>
      </c>
      <c r="TZN14" s="113" t="s">
        <v>14490</v>
      </c>
      <c r="TZO14" s="113" t="s">
        <v>14491</v>
      </c>
      <c r="TZP14" s="113" t="s">
        <v>14492</v>
      </c>
      <c r="TZQ14" s="113" t="s">
        <v>14493</v>
      </c>
      <c r="TZR14" s="113" t="s">
        <v>14494</v>
      </c>
      <c r="TZS14" s="113" t="s">
        <v>14495</v>
      </c>
      <c r="TZT14" s="113" t="s">
        <v>14496</v>
      </c>
      <c r="TZU14" s="113" t="s">
        <v>14497</v>
      </c>
      <c r="TZV14" s="113" t="s">
        <v>14498</v>
      </c>
      <c r="TZW14" s="113" t="s">
        <v>14499</v>
      </c>
      <c r="TZX14" s="113" t="s">
        <v>14500</v>
      </c>
      <c r="TZY14" s="113" t="s">
        <v>14501</v>
      </c>
      <c r="TZZ14" s="113" t="s">
        <v>14502</v>
      </c>
      <c r="UAA14" s="113" t="s">
        <v>14503</v>
      </c>
      <c r="UAB14" s="113" t="s">
        <v>14504</v>
      </c>
      <c r="UAC14" s="113" t="s">
        <v>14505</v>
      </c>
      <c r="UAD14" s="113" t="s">
        <v>14506</v>
      </c>
      <c r="UAE14" s="113" t="s">
        <v>14507</v>
      </c>
      <c r="UAF14" s="113" t="s">
        <v>14508</v>
      </c>
      <c r="UAG14" s="113" t="s">
        <v>14509</v>
      </c>
      <c r="UAH14" s="113" t="s">
        <v>14510</v>
      </c>
      <c r="UAI14" s="113" t="s">
        <v>14511</v>
      </c>
      <c r="UAJ14" s="113" t="s">
        <v>14512</v>
      </c>
      <c r="UAK14" s="113" t="s">
        <v>14513</v>
      </c>
      <c r="UAL14" s="113" t="s">
        <v>14514</v>
      </c>
      <c r="UAM14" s="113" t="s">
        <v>14515</v>
      </c>
      <c r="UAN14" s="113" t="s">
        <v>14516</v>
      </c>
      <c r="UAO14" s="113" t="s">
        <v>14517</v>
      </c>
      <c r="UAP14" s="113" t="s">
        <v>14518</v>
      </c>
      <c r="UAQ14" s="113" t="s">
        <v>14519</v>
      </c>
      <c r="UAR14" s="113" t="s">
        <v>14520</v>
      </c>
      <c r="UAS14" s="113" t="s">
        <v>14521</v>
      </c>
      <c r="UAT14" s="113" t="s">
        <v>14522</v>
      </c>
      <c r="UAU14" s="113" t="s">
        <v>14523</v>
      </c>
      <c r="UAV14" s="113" t="s">
        <v>14524</v>
      </c>
      <c r="UAW14" s="113" t="s">
        <v>14525</v>
      </c>
      <c r="UAX14" s="113" t="s">
        <v>14526</v>
      </c>
      <c r="UAY14" s="113" t="s">
        <v>14527</v>
      </c>
      <c r="UAZ14" s="113" t="s">
        <v>14528</v>
      </c>
      <c r="UBA14" s="113" t="s">
        <v>14529</v>
      </c>
      <c r="UBB14" s="113" t="s">
        <v>14530</v>
      </c>
      <c r="UBC14" s="113" t="s">
        <v>14531</v>
      </c>
      <c r="UBD14" s="113" t="s">
        <v>14532</v>
      </c>
      <c r="UBE14" s="113" t="s">
        <v>14533</v>
      </c>
      <c r="UBF14" s="113" t="s">
        <v>14534</v>
      </c>
      <c r="UBG14" s="113" t="s">
        <v>14535</v>
      </c>
      <c r="UBH14" s="113" t="s">
        <v>14536</v>
      </c>
      <c r="UBI14" s="113" t="s">
        <v>14537</v>
      </c>
      <c r="UBJ14" s="113" t="s">
        <v>14538</v>
      </c>
      <c r="UBK14" s="113" t="s">
        <v>14539</v>
      </c>
      <c r="UBL14" s="113" t="s">
        <v>14540</v>
      </c>
      <c r="UBM14" s="113" t="s">
        <v>14541</v>
      </c>
      <c r="UBN14" s="113" t="s">
        <v>14542</v>
      </c>
      <c r="UBO14" s="113" t="s">
        <v>14543</v>
      </c>
      <c r="UBP14" s="113" t="s">
        <v>14544</v>
      </c>
      <c r="UBQ14" s="113" t="s">
        <v>14545</v>
      </c>
      <c r="UBR14" s="113" t="s">
        <v>14546</v>
      </c>
      <c r="UBS14" s="113" t="s">
        <v>14547</v>
      </c>
      <c r="UBT14" s="113" t="s">
        <v>14548</v>
      </c>
      <c r="UBU14" s="113" t="s">
        <v>14549</v>
      </c>
      <c r="UBV14" s="113" t="s">
        <v>14550</v>
      </c>
      <c r="UBW14" s="113" t="s">
        <v>14551</v>
      </c>
      <c r="UBX14" s="113" t="s">
        <v>14552</v>
      </c>
      <c r="UBY14" s="113" t="s">
        <v>14553</v>
      </c>
      <c r="UBZ14" s="113" t="s">
        <v>14554</v>
      </c>
      <c r="UCA14" s="113" t="s">
        <v>14555</v>
      </c>
      <c r="UCB14" s="113" t="s">
        <v>14556</v>
      </c>
      <c r="UCC14" s="113" t="s">
        <v>14557</v>
      </c>
      <c r="UCD14" s="113" t="s">
        <v>14558</v>
      </c>
      <c r="UCE14" s="113" t="s">
        <v>14559</v>
      </c>
      <c r="UCF14" s="113" t="s">
        <v>14560</v>
      </c>
      <c r="UCG14" s="113" t="s">
        <v>14561</v>
      </c>
      <c r="UCH14" s="113" t="s">
        <v>14562</v>
      </c>
      <c r="UCI14" s="113" t="s">
        <v>14563</v>
      </c>
      <c r="UCJ14" s="113" t="s">
        <v>14564</v>
      </c>
      <c r="UCK14" s="113" t="s">
        <v>14565</v>
      </c>
      <c r="UCL14" s="113" t="s">
        <v>14566</v>
      </c>
      <c r="UCM14" s="113" t="s">
        <v>14567</v>
      </c>
      <c r="UCN14" s="113" t="s">
        <v>14568</v>
      </c>
      <c r="UCO14" s="113" t="s">
        <v>14569</v>
      </c>
      <c r="UCP14" s="113" t="s">
        <v>14570</v>
      </c>
      <c r="UCQ14" s="113" t="s">
        <v>14571</v>
      </c>
      <c r="UCR14" s="113" t="s">
        <v>14572</v>
      </c>
      <c r="UCS14" s="113" t="s">
        <v>14573</v>
      </c>
      <c r="UCT14" s="113" t="s">
        <v>14574</v>
      </c>
      <c r="UCU14" s="113" t="s">
        <v>14575</v>
      </c>
      <c r="UCV14" s="113" t="s">
        <v>14576</v>
      </c>
      <c r="UCW14" s="113" t="s">
        <v>14577</v>
      </c>
      <c r="UCX14" s="113" t="s">
        <v>14578</v>
      </c>
      <c r="UCY14" s="113" t="s">
        <v>14579</v>
      </c>
      <c r="UCZ14" s="113" t="s">
        <v>14580</v>
      </c>
      <c r="UDA14" s="113" t="s">
        <v>14581</v>
      </c>
      <c r="UDB14" s="113" t="s">
        <v>14582</v>
      </c>
      <c r="UDC14" s="113" t="s">
        <v>14583</v>
      </c>
      <c r="UDD14" s="113" t="s">
        <v>14584</v>
      </c>
      <c r="UDE14" s="113" t="s">
        <v>14585</v>
      </c>
      <c r="UDF14" s="113" t="s">
        <v>14586</v>
      </c>
      <c r="UDG14" s="113" t="s">
        <v>14587</v>
      </c>
      <c r="UDH14" s="113" t="s">
        <v>14588</v>
      </c>
      <c r="UDI14" s="113" t="s">
        <v>14589</v>
      </c>
      <c r="UDJ14" s="113" t="s">
        <v>14590</v>
      </c>
      <c r="UDK14" s="113" t="s">
        <v>14591</v>
      </c>
      <c r="UDL14" s="113" t="s">
        <v>14592</v>
      </c>
      <c r="UDM14" s="113" t="s">
        <v>14593</v>
      </c>
      <c r="UDN14" s="113" t="s">
        <v>14594</v>
      </c>
      <c r="UDO14" s="113" t="s">
        <v>14595</v>
      </c>
      <c r="UDP14" s="113" t="s">
        <v>14596</v>
      </c>
      <c r="UDQ14" s="113" t="s">
        <v>14597</v>
      </c>
      <c r="UDR14" s="113" t="s">
        <v>14598</v>
      </c>
      <c r="UDS14" s="113" t="s">
        <v>14599</v>
      </c>
      <c r="UDT14" s="113" t="s">
        <v>14600</v>
      </c>
      <c r="UDU14" s="113" t="s">
        <v>14601</v>
      </c>
      <c r="UDV14" s="113" t="s">
        <v>14602</v>
      </c>
      <c r="UDW14" s="113" t="s">
        <v>14603</v>
      </c>
      <c r="UDX14" s="113" t="s">
        <v>14604</v>
      </c>
      <c r="UDY14" s="113" t="s">
        <v>14605</v>
      </c>
      <c r="UDZ14" s="113" t="s">
        <v>14606</v>
      </c>
      <c r="UEA14" s="113" t="s">
        <v>14607</v>
      </c>
      <c r="UEB14" s="113" t="s">
        <v>14608</v>
      </c>
      <c r="UEC14" s="113" t="s">
        <v>14609</v>
      </c>
      <c r="UED14" s="113" t="s">
        <v>14610</v>
      </c>
      <c r="UEE14" s="113" t="s">
        <v>14611</v>
      </c>
      <c r="UEF14" s="113" t="s">
        <v>14612</v>
      </c>
      <c r="UEG14" s="113" t="s">
        <v>14613</v>
      </c>
      <c r="UEH14" s="113" t="s">
        <v>14614</v>
      </c>
      <c r="UEI14" s="113" t="s">
        <v>14615</v>
      </c>
      <c r="UEJ14" s="113" t="s">
        <v>14616</v>
      </c>
      <c r="UEK14" s="113" t="s">
        <v>14617</v>
      </c>
      <c r="UEL14" s="113" t="s">
        <v>14618</v>
      </c>
      <c r="UEM14" s="113" t="s">
        <v>14619</v>
      </c>
      <c r="UEN14" s="113" t="s">
        <v>14620</v>
      </c>
      <c r="UEO14" s="113" t="s">
        <v>14621</v>
      </c>
      <c r="UEP14" s="113" t="s">
        <v>14622</v>
      </c>
      <c r="UEQ14" s="113" t="s">
        <v>14623</v>
      </c>
      <c r="UER14" s="113" t="s">
        <v>14624</v>
      </c>
      <c r="UES14" s="113" t="s">
        <v>14625</v>
      </c>
      <c r="UET14" s="113" t="s">
        <v>14626</v>
      </c>
      <c r="UEU14" s="113" t="s">
        <v>14627</v>
      </c>
      <c r="UEV14" s="113" t="s">
        <v>14628</v>
      </c>
      <c r="UEW14" s="113" t="s">
        <v>14629</v>
      </c>
      <c r="UEX14" s="113" t="s">
        <v>14630</v>
      </c>
      <c r="UEY14" s="113" t="s">
        <v>14631</v>
      </c>
      <c r="UEZ14" s="113" t="s">
        <v>14632</v>
      </c>
      <c r="UFA14" s="113" t="s">
        <v>14633</v>
      </c>
      <c r="UFB14" s="113" t="s">
        <v>14634</v>
      </c>
      <c r="UFC14" s="113" t="s">
        <v>14635</v>
      </c>
      <c r="UFD14" s="113" t="s">
        <v>14636</v>
      </c>
      <c r="UFE14" s="113" t="s">
        <v>14637</v>
      </c>
      <c r="UFF14" s="113" t="s">
        <v>14638</v>
      </c>
      <c r="UFG14" s="113" t="s">
        <v>14639</v>
      </c>
      <c r="UFH14" s="113" t="s">
        <v>14640</v>
      </c>
      <c r="UFI14" s="113" t="s">
        <v>14641</v>
      </c>
      <c r="UFJ14" s="113" t="s">
        <v>14642</v>
      </c>
      <c r="UFK14" s="113" t="s">
        <v>14643</v>
      </c>
      <c r="UFL14" s="113" t="s">
        <v>14644</v>
      </c>
      <c r="UFM14" s="113" t="s">
        <v>14645</v>
      </c>
      <c r="UFN14" s="113" t="s">
        <v>14646</v>
      </c>
      <c r="UFO14" s="113" t="s">
        <v>14647</v>
      </c>
      <c r="UFP14" s="113" t="s">
        <v>14648</v>
      </c>
      <c r="UFQ14" s="113" t="s">
        <v>14649</v>
      </c>
      <c r="UFR14" s="113" t="s">
        <v>14650</v>
      </c>
      <c r="UFS14" s="113" t="s">
        <v>14651</v>
      </c>
      <c r="UFT14" s="113" t="s">
        <v>14652</v>
      </c>
      <c r="UFU14" s="113" t="s">
        <v>14653</v>
      </c>
      <c r="UFV14" s="113" t="s">
        <v>14654</v>
      </c>
      <c r="UFW14" s="113" t="s">
        <v>14655</v>
      </c>
      <c r="UFX14" s="113" t="s">
        <v>14656</v>
      </c>
      <c r="UFY14" s="113" t="s">
        <v>14657</v>
      </c>
      <c r="UFZ14" s="113" t="s">
        <v>14658</v>
      </c>
      <c r="UGA14" s="113" t="s">
        <v>14659</v>
      </c>
      <c r="UGB14" s="113" t="s">
        <v>14660</v>
      </c>
      <c r="UGC14" s="113" t="s">
        <v>14661</v>
      </c>
      <c r="UGD14" s="113" t="s">
        <v>14662</v>
      </c>
      <c r="UGE14" s="113" t="s">
        <v>14663</v>
      </c>
      <c r="UGF14" s="113" t="s">
        <v>14664</v>
      </c>
      <c r="UGG14" s="113" t="s">
        <v>14665</v>
      </c>
      <c r="UGH14" s="113" t="s">
        <v>14666</v>
      </c>
      <c r="UGI14" s="113" t="s">
        <v>14667</v>
      </c>
      <c r="UGJ14" s="113" t="s">
        <v>14668</v>
      </c>
      <c r="UGK14" s="113" t="s">
        <v>14669</v>
      </c>
      <c r="UGL14" s="113" t="s">
        <v>14670</v>
      </c>
      <c r="UGM14" s="113" t="s">
        <v>14671</v>
      </c>
      <c r="UGN14" s="113" t="s">
        <v>14672</v>
      </c>
      <c r="UGO14" s="113" t="s">
        <v>14673</v>
      </c>
      <c r="UGP14" s="113" t="s">
        <v>14674</v>
      </c>
      <c r="UGQ14" s="113" t="s">
        <v>14675</v>
      </c>
      <c r="UGR14" s="113" t="s">
        <v>14676</v>
      </c>
      <c r="UGS14" s="113" t="s">
        <v>14677</v>
      </c>
      <c r="UGT14" s="113" t="s">
        <v>14678</v>
      </c>
      <c r="UGU14" s="113" t="s">
        <v>14679</v>
      </c>
      <c r="UGV14" s="113" t="s">
        <v>14680</v>
      </c>
      <c r="UGW14" s="113" t="s">
        <v>14681</v>
      </c>
      <c r="UGX14" s="113" t="s">
        <v>14682</v>
      </c>
      <c r="UGY14" s="113" t="s">
        <v>14683</v>
      </c>
      <c r="UGZ14" s="113" t="s">
        <v>14684</v>
      </c>
      <c r="UHA14" s="113" t="s">
        <v>14685</v>
      </c>
      <c r="UHB14" s="113" t="s">
        <v>14686</v>
      </c>
      <c r="UHC14" s="113" t="s">
        <v>14687</v>
      </c>
      <c r="UHD14" s="113" t="s">
        <v>14688</v>
      </c>
      <c r="UHE14" s="113" t="s">
        <v>14689</v>
      </c>
      <c r="UHF14" s="113" t="s">
        <v>14690</v>
      </c>
      <c r="UHG14" s="113" t="s">
        <v>14691</v>
      </c>
      <c r="UHH14" s="113" t="s">
        <v>14692</v>
      </c>
      <c r="UHI14" s="113" t="s">
        <v>14693</v>
      </c>
      <c r="UHJ14" s="113" t="s">
        <v>14694</v>
      </c>
      <c r="UHK14" s="113" t="s">
        <v>14695</v>
      </c>
      <c r="UHL14" s="113" t="s">
        <v>14696</v>
      </c>
      <c r="UHM14" s="113" t="s">
        <v>14697</v>
      </c>
      <c r="UHN14" s="113" t="s">
        <v>14698</v>
      </c>
      <c r="UHO14" s="113" t="s">
        <v>14699</v>
      </c>
      <c r="UHP14" s="113" t="s">
        <v>14700</v>
      </c>
      <c r="UHQ14" s="113" t="s">
        <v>14701</v>
      </c>
      <c r="UHR14" s="113" t="s">
        <v>14702</v>
      </c>
      <c r="UHS14" s="113" t="s">
        <v>14703</v>
      </c>
      <c r="UHT14" s="113" t="s">
        <v>14704</v>
      </c>
      <c r="UHU14" s="113" t="s">
        <v>14705</v>
      </c>
      <c r="UHV14" s="113" t="s">
        <v>14706</v>
      </c>
      <c r="UHW14" s="113" t="s">
        <v>14707</v>
      </c>
      <c r="UHX14" s="113" t="s">
        <v>14708</v>
      </c>
      <c r="UHY14" s="113" t="s">
        <v>14709</v>
      </c>
      <c r="UHZ14" s="113" t="s">
        <v>14710</v>
      </c>
      <c r="UIA14" s="113" t="s">
        <v>14711</v>
      </c>
      <c r="UIB14" s="113" t="s">
        <v>14712</v>
      </c>
      <c r="UIC14" s="113" t="s">
        <v>14713</v>
      </c>
      <c r="UID14" s="113" t="s">
        <v>14714</v>
      </c>
      <c r="UIE14" s="113" t="s">
        <v>14715</v>
      </c>
      <c r="UIF14" s="113" t="s">
        <v>14716</v>
      </c>
      <c r="UIG14" s="113" t="s">
        <v>14717</v>
      </c>
      <c r="UIH14" s="113" t="s">
        <v>14718</v>
      </c>
      <c r="UII14" s="113" t="s">
        <v>14719</v>
      </c>
      <c r="UIJ14" s="113" t="s">
        <v>14720</v>
      </c>
      <c r="UIK14" s="113" t="s">
        <v>14721</v>
      </c>
      <c r="UIL14" s="113" t="s">
        <v>14722</v>
      </c>
      <c r="UIM14" s="113" t="s">
        <v>14723</v>
      </c>
      <c r="UIN14" s="113" t="s">
        <v>14724</v>
      </c>
      <c r="UIO14" s="113" t="s">
        <v>14725</v>
      </c>
      <c r="UIP14" s="113" t="s">
        <v>14726</v>
      </c>
      <c r="UIQ14" s="113" t="s">
        <v>14727</v>
      </c>
      <c r="UIR14" s="113" t="s">
        <v>14728</v>
      </c>
      <c r="UIS14" s="113" t="s">
        <v>14729</v>
      </c>
      <c r="UIT14" s="113" t="s">
        <v>14730</v>
      </c>
      <c r="UIU14" s="113" t="s">
        <v>14731</v>
      </c>
      <c r="UIV14" s="113" t="s">
        <v>14732</v>
      </c>
      <c r="UIW14" s="113" t="s">
        <v>14733</v>
      </c>
      <c r="UIX14" s="113" t="s">
        <v>14734</v>
      </c>
      <c r="UIY14" s="113" t="s">
        <v>14735</v>
      </c>
      <c r="UIZ14" s="113" t="s">
        <v>14736</v>
      </c>
      <c r="UJA14" s="113" t="s">
        <v>14737</v>
      </c>
      <c r="UJB14" s="113" t="s">
        <v>14738</v>
      </c>
      <c r="UJC14" s="113" t="s">
        <v>14739</v>
      </c>
      <c r="UJD14" s="113" t="s">
        <v>14740</v>
      </c>
      <c r="UJE14" s="113" t="s">
        <v>14741</v>
      </c>
      <c r="UJF14" s="113" t="s">
        <v>14742</v>
      </c>
      <c r="UJG14" s="113" t="s">
        <v>14743</v>
      </c>
      <c r="UJH14" s="113" t="s">
        <v>14744</v>
      </c>
      <c r="UJI14" s="113" t="s">
        <v>14745</v>
      </c>
      <c r="UJJ14" s="113" t="s">
        <v>14746</v>
      </c>
      <c r="UJK14" s="113" t="s">
        <v>14747</v>
      </c>
      <c r="UJL14" s="113" t="s">
        <v>14748</v>
      </c>
      <c r="UJM14" s="113" t="s">
        <v>14749</v>
      </c>
      <c r="UJN14" s="113" t="s">
        <v>14750</v>
      </c>
      <c r="UJO14" s="113" t="s">
        <v>14751</v>
      </c>
      <c r="UJP14" s="113" t="s">
        <v>14752</v>
      </c>
      <c r="UJQ14" s="113" t="s">
        <v>14753</v>
      </c>
      <c r="UJR14" s="113" t="s">
        <v>14754</v>
      </c>
      <c r="UJS14" s="113" t="s">
        <v>14755</v>
      </c>
      <c r="UJT14" s="113" t="s">
        <v>14756</v>
      </c>
      <c r="UJU14" s="113" t="s">
        <v>14757</v>
      </c>
      <c r="UJV14" s="113" t="s">
        <v>14758</v>
      </c>
      <c r="UJW14" s="113" t="s">
        <v>14759</v>
      </c>
      <c r="UJX14" s="113" t="s">
        <v>14760</v>
      </c>
      <c r="UJY14" s="113" t="s">
        <v>14761</v>
      </c>
      <c r="UJZ14" s="113" t="s">
        <v>14762</v>
      </c>
      <c r="UKA14" s="113" t="s">
        <v>14763</v>
      </c>
      <c r="UKB14" s="113" t="s">
        <v>14764</v>
      </c>
      <c r="UKC14" s="113" t="s">
        <v>14765</v>
      </c>
      <c r="UKD14" s="113" t="s">
        <v>14766</v>
      </c>
      <c r="UKE14" s="113" t="s">
        <v>14767</v>
      </c>
      <c r="UKF14" s="113" t="s">
        <v>14768</v>
      </c>
      <c r="UKG14" s="113" t="s">
        <v>14769</v>
      </c>
      <c r="UKH14" s="113" t="s">
        <v>14770</v>
      </c>
      <c r="UKI14" s="113" t="s">
        <v>14771</v>
      </c>
      <c r="UKJ14" s="113" t="s">
        <v>14772</v>
      </c>
      <c r="UKK14" s="113" t="s">
        <v>14773</v>
      </c>
      <c r="UKL14" s="113" t="s">
        <v>14774</v>
      </c>
      <c r="UKM14" s="113" t="s">
        <v>14775</v>
      </c>
      <c r="UKN14" s="113" t="s">
        <v>14776</v>
      </c>
      <c r="UKO14" s="113" t="s">
        <v>14777</v>
      </c>
      <c r="UKP14" s="113" t="s">
        <v>14778</v>
      </c>
      <c r="UKQ14" s="113" t="s">
        <v>14779</v>
      </c>
      <c r="UKR14" s="113" t="s">
        <v>14780</v>
      </c>
      <c r="UKS14" s="113" t="s">
        <v>14781</v>
      </c>
      <c r="UKT14" s="113" t="s">
        <v>14782</v>
      </c>
      <c r="UKU14" s="113" t="s">
        <v>14783</v>
      </c>
      <c r="UKV14" s="113" t="s">
        <v>14784</v>
      </c>
      <c r="UKW14" s="113" t="s">
        <v>14785</v>
      </c>
      <c r="UKX14" s="113" t="s">
        <v>14786</v>
      </c>
      <c r="UKY14" s="113" t="s">
        <v>14787</v>
      </c>
      <c r="UKZ14" s="113" t="s">
        <v>14788</v>
      </c>
      <c r="ULA14" s="113" t="s">
        <v>14789</v>
      </c>
      <c r="ULB14" s="113" t="s">
        <v>14790</v>
      </c>
      <c r="ULC14" s="113" t="s">
        <v>14791</v>
      </c>
      <c r="ULD14" s="113" t="s">
        <v>14792</v>
      </c>
      <c r="ULE14" s="113" t="s">
        <v>14793</v>
      </c>
      <c r="ULF14" s="113" t="s">
        <v>14794</v>
      </c>
      <c r="ULG14" s="113" t="s">
        <v>14795</v>
      </c>
      <c r="ULH14" s="113" t="s">
        <v>14796</v>
      </c>
      <c r="ULI14" s="113" t="s">
        <v>14797</v>
      </c>
      <c r="ULJ14" s="113" t="s">
        <v>14798</v>
      </c>
      <c r="ULK14" s="113" t="s">
        <v>14799</v>
      </c>
      <c r="ULL14" s="113" t="s">
        <v>14800</v>
      </c>
      <c r="ULM14" s="113" t="s">
        <v>14801</v>
      </c>
      <c r="ULN14" s="113" t="s">
        <v>14802</v>
      </c>
      <c r="ULO14" s="113" t="s">
        <v>14803</v>
      </c>
      <c r="ULP14" s="113" t="s">
        <v>14804</v>
      </c>
      <c r="ULQ14" s="113" t="s">
        <v>14805</v>
      </c>
      <c r="ULR14" s="113" t="s">
        <v>14806</v>
      </c>
      <c r="ULS14" s="113" t="s">
        <v>14807</v>
      </c>
      <c r="ULT14" s="113" t="s">
        <v>14808</v>
      </c>
      <c r="ULU14" s="113" t="s">
        <v>14809</v>
      </c>
      <c r="ULV14" s="113" t="s">
        <v>14810</v>
      </c>
      <c r="ULW14" s="113" t="s">
        <v>14811</v>
      </c>
      <c r="ULX14" s="113" t="s">
        <v>14812</v>
      </c>
      <c r="ULY14" s="113" t="s">
        <v>14813</v>
      </c>
      <c r="ULZ14" s="113" t="s">
        <v>14814</v>
      </c>
      <c r="UMA14" s="113" t="s">
        <v>14815</v>
      </c>
      <c r="UMB14" s="113" t="s">
        <v>14816</v>
      </c>
      <c r="UMC14" s="113" t="s">
        <v>14817</v>
      </c>
      <c r="UMD14" s="113" t="s">
        <v>14818</v>
      </c>
      <c r="UME14" s="113" t="s">
        <v>14819</v>
      </c>
      <c r="UMF14" s="113" t="s">
        <v>14820</v>
      </c>
      <c r="UMG14" s="113" t="s">
        <v>14821</v>
      </c>
      <c r="UMH14" s="113" t="s">
        <v>14822</v>
      </c>
      <c r="UMI14" s="113" t="s">
        <v>14823</v>
      </c>
      <c r="UMJ14" s="113" t="s">
        <v>14824</v>
      </c>
      <c r="UMK14" s="113" t="s">
        <v>14825</v>
      </c>
      <c r="UML14" s="113" t="s">
        <v>14826</v>
      </c>
      <c r="UMM14" s="113" t="s">
        <v>14827</v>
      </c>
      <c r="UMN14" s="113" t="s">
        <v>14828</v>
      </c>
      <c r="UMO14" s="113" t="s">
        <v>14829</v>
      </c>
      <c r="UMP14" s="113" t="s">
        <v>14830</v>
      </c>
      <c r="UMQ14" s="113" t="s">
        <v>14831</v>
      </c>
      <c r="UMR14" s="113" t="s">
        <v>14832</v>
      </c>
      <c r="UMS14" s="113" t="s">
        <v>14833</v>
      </c>
      <c r="UMT14" s="113" t="s">
        <v>14834</v>
      </c>
      <c r="UMU14" s="113" t="s">
        <v>14835</v>
      </c>
      <c r="UMV14" s="113" t="s">
        <v>14836</v>
      </c>
      <c r="UMW14" s="113" t="s">
        <v>14837</v>
      </c>
      <c r="UMX14" s="113" t="s">
        <v>14838</v>
      </c>
      <c r="UMY14" s="113" t="s">
        <v>14839</v>
      </c>
      <c r="UMZ14" s="113" t="s">
        <v>14840</v>
      </c>
      <c r="UNA14" s="113" t="s">
        <v>14841</v>
      </c>
      <c r="UNB14" s="113" t="s">
        <v>14842</v>
      </c>
      <c r="UNC14" s="113" t="s">
        <v>14843</v>
      </c>
      <c r="UND14" s="113" t="s">
        <v>14844</v>
      </c>
      <c r="UNE14" s="113" t="s">
        <v>14845</v>
      </c>
      <c r="UNF14" s="113" t="s">
        <v>14846</v>
      </c>
      <c r="UNG14" s="113" t="s">
        <v>14847</v>
      </c>
      <c r="UNH14" s="113" t="s">
        <v>14848</v>
      </c>
      <c r="UNI14" s="113" t="s">
        <v>14849</v>
      </c>
      <c r="UNJ14" s="113" t="s">
        <v>14850</v>
      </c>
      <c r="UNK14" s="113" t="s">
        <v>14851</v>
      </c>
      <c r="UNL14" s="113" t="s">
        <v>14852</v>
      </c>
      <c r="UNM14" s="113" t="s">
        <v>14853</v>
      </c>
      <c r="UNN14" s="113" t="s">
        <v>14854</v>
      </c>
      <c r="UNO14" s="113" t="s">
        <v>14855</v>
      </c>
      <c r="UNP14" s="113" t="s">
        <v>14856</v>
      </c>
      <c r="UNQ14" s="113" t="s">
        <v>14857</v>
      </c>
      <c r="UNR14" s="113" t="s">
        <v>14858</v>
      </c>
      <c r="UNS14" s="113" t="s">
        <v>14859</v>
      </c>
      <c r="UNT14" s="113" t="s">
        <v>14860</v>
      </c>
      <c r="UNU14" s="113" t="s">
        <v>14861</v>
      </c>
      <c r="UNV14" s="113" t="s">
        <v>14862</v>
      </c>
      <c r="UNW14" s="113" t="s">
        <v>14863</v>
      </c>
      <c r="UNX14" s="113" t="s">
        <v>14864</v>
      </c>
      <c r="UNY14" s="113" t="s">
        <v>14865</v>
      </c>
      <c r="UNZ14" s="113" t="s">
        <v>14866</v>
      </c>
      <c r="UOA14" s="113" t="s">
        <v>14867</v>
      </c>
      <c r="UOB14" s="113" t="s">
        <v>14868</v>
      </c>
      <c r="UOC14" s="113" t="s">
        <v>14869</v>
      </c>
      <c r="UOD14" s="113" t="s">
        <v>14870</v>
      </c>
      <c r="UOE14" s="113" t="s">
        <v>14871</v>
      </c>
      <c r="UOF14" s="113" t="s">
        <v>14872</v>
      </c>
      <c r="UOG14" s="113" t="s">
        <v>14873</v>
      </c>
      <c r="UOH14" s="113" t="s">
        <v>14874</v>
      </c>
      <c r="UOI14" s="113" t="s">
        <v>14875</v>
      </c>
      <c r="UOJ14" s="113" t="s">
        <v>14876</v>
      </c>
      <c r="UOK14" s="113" t="s">
        <v>14877</v>
      </c>
      <c r="UOL14" s="113" t="s">
        <v>14878</v>
      </c>
      <c r="UOM14" s="113" t="s">
        <v>14879</v>
      </c>
      <c r="UON14" s="113" t="s">
        <v>14880</v>
      </c>
      <c r="UOO14" s="113" t="s">
        <v>14881</v>
      </c>
      <c r="UOP14" s="113" t="s">
        <v>14882</v>
      </c>
      <c r="UOQ14" s="113" t="s">
        <v>14883</v>
      </c>
      <c r="UOR14" s="113" t="s">
        <v>14884</v>
      </c>
      <c r="UOS14" s="113" t="s">
        <v>14885</v>
      </c>
      <c r="UOT14" s="113" t="s">
        <v>14886</v>
      </c>
      <c r="UOU14" s="113" t="s">
        <v>14887</v>
      </c>
      <c r="UOV14" s="113" t="s">
        <v>14888</v>
      </c>
      <c r="UOW14" s="113" t="s">
        <v>14889</v>
      </c>
      <c r="UOX14" s="113" t="s">
        <v>14890</v>
      </c>
      <c r="UOY14" s="113" t="s">
        <v>14891</v>
      </c>
      <c r="UOZ14" s="113" t="s">
        <v>14892</v>
      </c>
      <c r="UPA14" s="113" t="s">
        <v>14893</v>
      </c>
      <c r="UPB14" s="113" t="s">
        <v>14894</v>
      </c>
      <c r="UPC14" s="113" t="s">
        <v>14895</v>
      </c>
      <c r="UPD14" s="113" t="s">
        <v>14896</v>
      </c>
      <c r="UPE14" s="113" t="s">
        <v>14897</v>
      </c>
      <c r="UPF14" s="113" t="s">
        <v>14898</v>
      </c>
      <c r="UPG14" s="113" t="s">
        <v>14899</v>
      </c>
      <c r="UPH14" s="113" t="s">
        <v>14900</v>
      </c>
      <c r="UPI14" s="113" t="s">
        <v>14901</v>
      </c>
      <c r="UPJ14" s="113" t="s">
        <v>14902</v>
      </c>
      <c r="UPK14" s="113" t="s">
        <v>14903</v>
      </c>
      <c r="UPL14" s="113" t="s">
        <v>14904</v>
      </c>
      <c r="UPM14" s="113" t="s">
        <v>14905</v>
      </c>
      <c r="UPN14" s="113" t="s">
        <v>14906</v>
      </c>
      <c r="UPO14" s="113" t="s">
        <v>14907</v>
      </c>
      <c r="UPP14" s="113" t="s">
        <v>14908</v>
      </c>
      <c r="UPQ14" s="113" t="s">
        <v>14909</v>
      </c>
      <c r="UPR14" s="113" t="s">
        <v>14910</v>
      </c>
      <c r="UPS14" s="113" t="s">
        <v>14911</v>
      </c>
      <c r="UPT14" s="113" t="s">
        <v>14912</v>
      </c>
      <c r="UPU14" s="113" t="s">
        <v>14913</v>
      </c>
      <c r="UPV14" s="113" t="s">
        <v>14914</v>
      </c>
      <c r="UPW14" s="113" t="s">
        <v>14915</v>
      </c>
      <c r="UPX14" s="113" t="s">
        <v>14916</v>
      </c>
      <c r="UPY14" s="113" t="s">
        <v>14917</v>
      </c>
      <c r="UPZ14" s="113" t="s">
        <v>14918</v>
      </c>
      <c r="UQA14" s="113" t="s">
        <v>14919</v>
      </c>
      <c r="UQB14" s="113" t="s">
        <v>14920</v>
      </c>
      <c r="UQC14" s="113" t="s">
        <v>14921</v>
      </c>
      <c r="UQD14" s="113" t="s">
        <v>14922</v>
      </c>
      <c r="UQE14" s="113" t="s">
        <v>14923</v>
      </c>
      <c r="UQF14" s="113" t="s">
        <v>14924</v>
      </c>
      <c r="UQG14" s="113" t="s">
        <v>14925</v>
      </c>
      <c r="UQH14" s="113" t="s">
        <v>14926</v>
      </c>
      <c r="UQI14" s="113" t="s">
        <v>14927</v>
      </c>
      <c r="UQJ14" s="113" t="s">
        <v>14928</v>
      </c>
      <c r="UQK14" s="113" t="s">
        <v>14929</v>
      </c>
      <c r="UQL14" s="113" t="s">
        <v>14930</v>
      </c>
      <c r="UQM14" s="113" t="s">
        <v>14931</v>
      </c>
      <c r="UQN14" s="113" t="s">
        <v>14932</v>
      </c>
      <c r="UQO14" s="113" t="s">
        <v>14933</v>
      </c>
      <c r="UQP14" s="113" t="s">
        <v>14934</v>
      </c>
      <c r="UQQ14" s="113" t="s">
        <v>14935</v>
      </c>
      <c r="UQR14" s="113" t="s">
        <v>14936</v>
      </c>
      <c r="UQS14" s="113" t="s">
        <v>14937</v>
      </c>
      <c r="UQT14" s="113" t="s">
        <v>14938</v>
      </c>
      <c r="UQU14" s="113" t="s">
        <v>14939</v>
      </c>
      <c r="UQV14" s="113" t="s">
        <v>14940</v>
      </c>
      <c r="UQW14" s="113" t="s">
        <v>14941</v>
      </c>
      <c r="UQX14" s="113" t="s">
        <v>14942</v>
      </c>
      <c r="UQY14" s="113" t="s">
        <v>14943</v>
      </c>
      <c r="UQZ14" s="113" t="s">
        <v>14944</v>
      </c>
      <c r="URA14" s="113" t="s">
        <v>14945</v>
      </c>
      <c r="URB14" s="113" t="s">
        <v>14946</v>
      </c>
      <c r="URC14" s="113" t="s">
        <v>14947</v>
      </c>
      <c r="URD14" s="113" t="s">
        <v>14948</v>
      </c>
      <c r="URE14" s="113" t="s">
        <v>14949</v>
      </c>
      <c r="URF14" s="113" t="s">
        <v>14950</v>
      </c>
      <c r="URG14" s="113" t="s">
        <v>14951</v>
      </c>
      <c r="URH14" s="113" t="s">
        <v>14952</v>
      </c>
      <c r="URI14" s="113" t="s">
        <v>14953</v>
      </c>
      <c r="URJ14" s="113" t="s">
        <v>14954</v>
      </c>
      <c r="URK14" s="113" t="s">
        <v>14955</v>
      </c>
      <c r="URL14" s="113" t="s">
        <v>14956</v>
      </c>
      <c r="URM14" s="113" t="s">
        <v>14957</v>
      </c>
      <c r="URN14" s="113" t="s">
        <v>14958</v>
      </c>
      <c r="URO14" s="113" t="s">
        <v>14959</v>
      </c>
      <c r="URP14" s="113" t="s">
        <v>14960</v>
      </c>
      <c r="URQ14" s="113" t="s">
        <v>14961</v>
      </c>
      <c r="URR14" s="113" t="s">
        <v>14962</v>
      </c>
      <c r="URS14" s="113" t="s">
        <v>14963</v>
      </c>
      <c r="URT14" s="113" t="s">
        <v>14964</v>
      </c>
      <c r="URU14" s="113" t="s">
        <v>14965</v>
      </c>
      <c r="URV14" s="113" t="s">
        <v>14966</v>
      </c>
      <c r="URW14" s="113" t="s">
        <v>14967</v>
      </c>
      <c r="URX14" s="113" t="s">
        <v>14968</v>
      </c>
      <c r="URY14" s="113" t="s">
        <v>14969</v>
      </c>
      <c r="URZ14" s="113" t="s">
        <v>14970</v>
      </c>
      <c r="USA14" s="113" t="s">
        <v>14971</v>
      </c>
      <c r="USB14" s="113" t="s">
        <v>14972</v>
      </c>
      <c r="USC14" s="113" t="s">
        <v>14973</v>
      </c>
      <c r="USD14" s="113" t="s">
        <v>14974</v>
      </c>
      <c r="USE14" s="113" t="s">
        <v>14975</v>
      </c>
      <c r="USF14" s="113" t="s">
        <v>14976</v>
      </c>
      <c r="USG14" s="113" t="s">
        <v>14977</v>
      </c>
      <c r="USH14" s="113" t="s">
        <v>14978</v>
      </c>
      <c r="USI14" s="113" t="s">
        <v>14979</v>
      </c>
      <c r="USJ14" s="113" t="s">
        <v>14980</v>
      </c>
      <c r="USK14" s="113" t="s">
        <v>14981</v>
      </c>
      <c r="USL14" s="113" t="s">
        <v>14982</v>
      </c>
      <c r="USM14" s="113" t="s">
        <v>14983</v>
      </c>
      <c r="USN14" s="113" t="s">
        <v>14984</v>
      </c>
      <c r="USO14" s="113" t="s">
        <v>14985</v>
      </c>
      <c r="USP14" s="113" t="s">
        <v>14986</v>
      </c>
      <c r="USQ14" s="113" t="s">
        <v>14987</v>
      </c>
      <c r="USR14" s="113" t="s">
        <v>14988</v>
      </c>
      <c r="USS14" s="113" t="s">
        <v>14989</v>
      </c>
      <c r="UST14" s="113" t="s">
        <v>14990</v>
      </c>
      <c r="USU14" s="113" t="s">
        <v>14991</v>
      </c>
      <c r="USV14" s="113" t="s">
        <v>14992</v>
      </c>
      <c r="USW14" s="113" t="s">
        <v>14993</v>
      </c>
      <c r="USX14" s="113" t="s">
        <v>14994</v>
      </c>
      <c r="USY14" s="113" t="s">
        <v>14995</v>
      </c>
      <c r="USZ14" s="113" t="s">
        <v>14996</v>
      </c>
      <c r="UTA14" s="113" t="s">
        <v>14997</v>
      </c>
      <c r="UTB14" s="113" t="s">
        <v>14998</v>
      </c>
      <c r="UTC14" s="113" t="s">
        <v>14999</v>
      </c>
      <c r="UTD14" s="113" t="s">
        <v>15000</v>
      </c>
      <c r="UTE14" s="113" t="s">
        <v>15001</v>
      </c>
      <c r="UTF14" s="113" t="s">
        <v>15002</v>
      </c>
      <c r="UTG14" s="113" t="s">
        <v>15003</v>
      </c>
      <c r="UTH14" s="113" t="s">
        <v>15004</v>
      </c>
      <c r="UTI14" s="113" t="s">
        <v>15005</v>
      </c>
      <c r="UTJ14" s="113" t="s">
        <v>15006</v>
      </c>
      <c r="UTK14" s="113" t="s">
        <v>15007</v>
      </c>
      <c r="UTL14" s="113" t="s">
        <v>15008</v>
      </c>
      <c r="UTM14" s="113" t="s">
        <v>15009</v>
      </c>
      <c r="UTN14" s="113" t="s">
        <v>15010</v>
      </c>
      <c r="UTO14" s="113" t="s">
        <v>15011</v>
      </c>
      <c r="UTP14" s="113" t="s">
        <v>15012</v>
      </c>
      <c r="UTQ14" s="113" t="s">
        <v>15013</v>
      </c>
      <c r="UTR14" s="113" t="s">
        <v>15014</v>
      </c>
      <c r="UTS14" s="113" t="s">
        <v>15015</v>
      </c>
      <c r="UTT14" s="113" t="s">
        <v>15016</v>
      </c>
      <c r="UTU14" s="113" t="s">
        <v>15017</v>
      </c>
      <c r="UTV14" s="113" t="s">
        <v>15018</v>
      </c>
      <c r="UTW14" s="113" t="s">
        <v>15019</v>
      </c>
      <c r="UTX14" s="113" t="s">
        <v>15020</v>
      </c>
      <c r="UTY14" s="113" t="s">
        <v>15021</v>
      </c>
      <c r="UTZ14" s="113" t="s">
        <v>15022</v>
      </c>
      <c r="UUA14" s="113" t="s">
        <v>15023</v>
      </c>
      <c r="UUB14" s="113" t="s">
        <v>15024</v>
      </c>
      <c r="UUC14" s="113" t="s">
        <v>15025</v>
      </c>
      <c r="UUD14" s="113" t="s">
        <v>15026</v>
      </c>
      <c r="UUE14" s="113" t="s">
        <v>15027</v>
      </c>
      <c r="UUF14" s="113" t="s">
        <v>15028</v>
      </c>
      <c r="UUG14" s="113" t="s">
        <v>15029</v>
      </c>
      <c r="UUH14" s="113" t="s">
        <v>15030</v>
      </c>
      <c r="UUI14" s="113" t="s">
        <v>15031</v>
      </c>
      <c r="UUJ14" s="113" t="s">
        <v>15032</v>
      </c>
      <c r="UUK14" s="113" t="s">
        <v>15033</v>
      </c>
      <c r="UUL14" s="113" t="s">
        <v>15034</v>
      </c>
      <c r="UUM14" s="113" t="s">
        <v>15035</v>
      </c>
      <c r="UUN14" s="113" t="s">
        <v>15036</v>
      </c>
      <c r="UUO14" s="113" t="s">
        <v>15037</v>
      </c>
      <c r="UUP14" s="113" t="s">
        <v>15038</v>
      </c>
      <c r="UUQ14" s="113" t="s">
        <v>15039</v>
      </c>
      <c r="UUR14" s="113" t="s">
        <v>15040</v>
      </c>
      <c r="UUS14" s="113" t="s">
        <v>15041</v>
      </c>
      <c r="UUT14" s="113" t="s">
        <v>15042</v>
      </c>
      <c r="UUU14" s="113" t="s">
        <v>15043</v>
      </c>
      <c r="UUV14" s="113" t="s">
        <v>15044</v>
      </c>
      <c r="UUW14" s="113" t="s">
        <v>15045</v>
      </c>
      <c r="UUX14" s="113" t="s">
        <v>15046</v>
      </c>
      <c r="UUY14" s="113" t="s">
        <v>15047</v>
      </c>
      <c r="UUZ14" s="113" t="s">
        <v>15048</v>
      </c>
      <c r="UVA14" s="113" t="s">
        <v>15049</v>
      </c>
      <c r="UVB14" s="113" t="s">
        <v>15050</v>
      </c>
      <c r="UVC14" s="113" t="s">
        <v>15051</v>
      </c>
      <c r="UVD14" s="113" t="s">
        <v>15052</v>
      </c>
      <c r="UVE14" s="113" t="s">
        <v>15053</v>
      </c>
      <c r="UVF14" s="113" t="s">
        <v>15054</v>
      </c>
      <c r="UVG14" s="113" t="s">
        <v>15055</v>
      </c>
      <c r="UVH14" s="113" t="s">
        <v>15056</v>
      </c>
      <c r="UVI14" s="113" t="s">
        <v>15057</v>
      </c>
      <c r="UVJ14" s="113" t="s">
        <v>15058</v>
      </c>
      <c r="UVK14" s="113" t="s">
        <v>15059</v>
      </c>
      <c r="UVL14" s="113" t="s">
        <v>15060</v>
      </c>
      <c r="UVM14" s="113" t="s">
        <v>15061</v>
      </c>
      <c r="UVN14" s="113" t="s">
        <v>15062</v>
      </c>
      <c r="UVO14" s="113" t="s">
        <v>15063</v>
      </c>
      <c r="UVP14" s="113" t="s">
        <v>15064</v>
      </c>
      <c r="UVQ14" s="113" t="s">
        <v>15065</v>
      </c>
      <c r="UVR14" s="113" t="s">
        <v>15066</v>
      </c>
      <c r="UVS14" s="113" t="s">
        <v>15067</v>
      </c>
      <c r="UVT14" s="113" t="s">
        <v>15068</v>
      </c>
      <c r="UVU14" s="113" t="s">
        <v>15069</v>
      </c>
      <c r="UVV14" s="113" t="s">
        <v>15070</v>
      </c>
      <c r="UVW14" s="113" t="s">
        <v>15071</v>
      </c>
      <c r="UVX14" s="113" t="s">
        <v>15072</v>
      </c>
      <c r="UVY14" s="113" t="s">
        <v>15073</v>
      </c>
      <c r="UVZ14" s="113" t="s">
        <v>15074</v>
      </c>
      <c r="UWA14" s="113" t="s">
        <v>15075</v>
      </c>
      <c r="UWB14" s="113" t="s">
        <v>15076</v>
      </c>
      <c r="UWC14" s="113" t="s">
        <v>15077</v>
      </c>
      <c r="UWD14" s="113" t="s">
        <v>15078</v>
      </c>
      <c r="UWE14" s="113" t="s">
        <v>15079</v>
      </c>
      <c r="UWF14" s="113" t="s">
        <v>15080</v>
      </c>
      <c r="UWG14" s="113" t="s">
        <v>15081</v>
      </c>
      <c r="UWH14" s="113" t="s">
        <v>15082</v>
      </c>
      <c r="UWI14" s="113" t="s">
        <v>15083</v>
      </c>
      <c r="UWJ14" s="113" t="s">
        <v>15084</v>
      </c>
      <c r="UWK14" s="113" t="s">
        <v>15085</v>
      </c>
      <c r="UWL14" s="113" t="s">
        <v>15086</v>
      </c>
      <c r="UWM14" s="113" t="s">
        <v>15087</v>
      </c>
      <c r="UWN14" s="113" t="s">
        <v>15088</v>
      </c>
      <c r="UWO14" s="113" t="s">
        <v>15089</v>
      </c>
      <c r="UWP14" s="113" t="s">
        <v>15090</v>
      </c>
      <c r="UWQ14" s="113" t="s">
        <v>15091</v>
      </c>
      <c r="UWR14" s="113" t="s">
        <v>15092</v>
      </c>
      <c r="UWS14" s="113" t="s">
        <v>15093</v>
      </c>
      <c r="UWT14" s="113" t="s">
        <v>15094</v>
      </c>
      <c r="UWU14" s="113" t="s">
        <v>15095</v>
      </c>
      <c r="UWV14" s="113" t="s">
        <v>15096</v>
      </c>
      <c r="UWW14" s="113" t="s">
        <v>15097</v>
      </c>
      <c r="UWX14" s="113" t="s">
        <v>15098</v>
      </c>
      <c r="UWY14" s="113" t="s">
        <v>15099</v>
      </c>
      <c r="UWZ14" s="113" t="s">
        <v>15100</v>
      </c>
      <c r="UXA14" s="113" t="s">
        <v>15101</v>
      </c>
      <c r="UXB14" s="113" t="s">
        <v>15102</v>
      </c>
      <c r="UXC14" s="113" t="s">
        <v>15103</v>
      </c>
      <c r="UXD14" s="113" t="s">
        <v>15104</v>
      </c>
      <c r="UXE14" s="113" t="s">
        <v>15105</v>
      </c>
      <c r="UXF14" s="113" t="s">
        <v>15106</v>
      </c>
      <c r="UXG14" s="113" t="s">
        <v>15107</v>
      </c>
      <c r="UXH14" s="113" t="s">
        <v>15108</v>
      </c>
      <c r="UXI14" s="113" t="s">
        <v>15109</v>
      </c>
      <c r="UXJ14" s="113" t="s">
        <v>15110</v>
      </c>
      <c r="UXK14" s="113" t="s">
        <v>15111</v>
      </c>
      <c r="UXL14" s="113" t="s">
        <v>15112</v>
      </c>
      <c r="UXM14" s="113" t="s">
        <v>15113</v>
      </c>
      <c r="UXN14" s="113" t="s">
        <v>15114</v>
      </c>
      <c r="UXO14" s="113" t="s">
        <v>15115</v>
      </c>
      <c r="UXP14" s="113" t="s">
        <v>15116</v>
      </c>
      <c r="UXQ14" s="113" t="s">
        <v>15117</v>
      </c>
      <c r="UXR14" s="113" t="s">
        <v>15118</v>
      </c>
      <c r="UXS14" s="113" t="s">
        <v>15119</v>
      </c>
      <c r="UXT14" s="113" t="s">
        <v>15120</v>
      </c>
      <c r="UXU14" s="113" t="s">
        <v>15121</v>
      </c>
      <c r="UXV14" s="113" t="s">
        <v>15122</v>
      </c>
      <c r="UXW14" s="113" t="s">
        <v>15123</v>
      </c>
      <c r="UXX14" s="113" t="s">
        <v>15124</v>
      </c>
      <c r="UXY14" s="113" t="s">
        <v>15125</v>
      </c>
      <c r="UXZ14" s="113" t="s">
        <v>15126</v>
      </c>
      <c r="UYA14" s="113" t="s">
        <v>15127</v>
      </c>
      <c r="UYB14" s="113" t="s">
        <v>15128</v>
      </c>
      <c r="UYC14" s="113" t="s">
        <v>15129</v>
      </c>
      <c r="UYD14" s="113" t="s">
        <v>15130</v>
      </c>
      <c r="UYE14" s="113" t="s">
        <v>15131</v>
      </c>
      <c r="UYF14" s="113" t="s">
        <v>15132</v>
      </c>
      <c r="UYG14" s="113" t="s">
        <v>15133</v>
      </c>
      <c r="UYH14" s="113" t="s">
        <v>15134</v>
      </c>
      <c r="UYI14" s="113" t="s">
        <v>15135</v>
      </c>
      <c r="UYJ14" s="113" t="s">
        <v>15136</v>
      </c>
      <c r="UYK14" s="113" t="s">
        <v>15137</v>
      </c>
      <c r="UYL14" s="113" t="s">
        <v>15138</v>
      </c>
      <c r="UYM14" s="113" t="s">
        <v>15139</v>
      </c>
      <c r="UYN14" s="113" t="s">
        <v>15140</v>
      </c>
      <c r="UYO14" s="113" t="s">
        <v>15141</v>
      </c>
      <c r="UYP14" s="113" t="s">
        <v>15142</v>
      </c>
      <c r="UYQ14" s="113" t="s">
        <v>15143</v>
      </c>
      <c r="UYR14" s="113" t="s">
        <v>15144</v>
      </c>
      <c r="UYS14" s="113" t="s">
        <v>15145</v>
      </c>
      <c r="UYT14" s="113" t="s">
        <v>15146</v>
      </c>
      <c r="UYU14" s="113" t="s">
        <v>15147</v>
      </c>
      <c r="UYV14" s="113" t="s">
        <v>15148</v>
      </c>
      <c r="UYW14" s="113" t="s">
        <v>15149</v>
      </c>
      <c r="UYX14" s="113" t="s">
        <v>15150</v>
      </c>
      <c r="UYY14" s="113" t="s">
        <v>15151</v>
      </c>
      <c r="UYZ14" s="113" t="s">
        <v>15152</v>
      </c>
      <c r="UZA14" s="113" t="s">
        <v>15153</v>
      </c>
      <c r="UZB14" s="113" t="s">
        <v>15154</v>
      </c>
      <c r="UZC14" s="113" t="s">
        <v>15155</v>
      </c>
      <c r="UZD14" s="113" t="s">
        <v>15156</v>
      </c>
      <c r="UZE14" s="113" t="s">
        <v>15157</v>
      </c>
      <c r="UZF14" s="113" t="s">
        <v>15158</v>
      </c>
      <c r="UZG14" s="113" t="s">
        <v>15159</v>
      </c>
      <c r="UZH14" s="113" t="s">
        <v>15160</v>
      </c>
      <c r="UZI14" s="113" t="s">
        <v>15161</v>
      </c>
      <c r="UZJ14" s="113" t="s">
        <v>15162</v>
      </c>
      <c r="UZK14" s="113" t="s">
        <v>15163</v>
      </c>
      <c r="UZL14" s="113" t="s">
        <v>15164</v>
      </c>
      <c r="UZM14" s="113" t="s">
        <v>15165</v>
      </c>
      <c r="UZN14" s="113" t="s">
        <v>15166</v>
      </c>
      <c r="UZO14" s="113" t="s">
        <v>15167</v>
      </c>
      <c r="UZP14" s="113" t="s">
        <v>15168</v>
      </c>
      <c r="UZQ14" s="113" t="s">
        <v>15169</v>
      </c>
      <c r="UZR14" s="113" t="s">
        <v>15170</v>
      </c>
      <c r="UZS14" s="113" t="s">
        <v>15171</v>
      </c>
      <c r="UZT14" s="113" t="s">
        <v>15172</v>
      </c>
      <c r="UZU14" s="113" t="s">
        <v>15173</v>
      </c>
      <c r="UZV14" s="113" t="s">
        <v>15174</v>
      </c>
      <c r="UZW14" s="113" t="s">
        <v>15175</v>
      </c>
      <c r="UZX14" s="113" t="s">
        <v>15176</v>
      </c>
      <c r="UZY14" s="113" t="s">
        <v>15177</v>
      </c>
      <c r="UZZ14" s="113" t="s">
        <v>15178</v>
      </c>
      <c r="VAA14" s="113" t="s">
        <v>15179</v>
      </c>
      <c r="VAB14" s="113" t="s">
        <v>15180</v>
      </c>
      <c r="VAC14" s="113" t="s">
        <v>15181</v>
      </c>
      <c r="VAD14" s="113" t="s">
        <v>15182</v>
      </c>
      <c r="VAE14" s="113" t="s">
        <v>15183</v>
      </c>
      <c r="VAF14" s="113" t="s">
        <v>15184</v>
      </c>
      <c r="VAG14" s="113" t="s">
        <v>15185</v>
      </c>
      <c r="VAH14" s="113" t="s">
        <v>15186</v>
      </c>
      <c r="VAI14" s="113" t="s">
        <v>15187</v>
      </c>
      <c r="VAJ14" s="113" t="s">
        <v>15188</v>
      </c>
      <c r="VAK14" s="113" t="s">
        <v>15189</v>
      </c>
      <c r="VAL14" s="113" t="s">
        <v>15190</v>
      </c>
      <c r="VAM14" s="113" t="s">
        <v>15191</v>
      </c>
      <c r="VAN14" s="113" t="s">
        <v>15192</v>
      </c>
      <c r="VAO14" s="113" t="s">
        <v>15193</v>
      </c>
      <c r="VAP14" s="113" t="s">
        <v>15194</v>
      </c>
      <c r="VAQ14" s="113" t="s">
        <v>15195</v>
      </c>
      <c r="VAR14" s="113" t="s">
        <v>15196</v>
      </c>
      <c r="VAS14" s="113" t="s">
        <v>15197</v>
      </c>
      <c r="VAT14" s="113" t="s">
        <v>15198</v>
      </c>
      <c r="VAU14" s="113" t="s">
        <v>15199</v>
      </c>
      <c r="VAV14" s="113" t="s">
        <v>15200</v>
      </c>
      <c r="VAW14" s="113" t="s">
        <v>15201</v>
      </c>
      <c r="VAX14" s="113" t="s">
        <v>15202</v>
      </c>
      <c r="VAY14" s="113" t="s">
        <v>15203</v>
      </c>
      <c r="VAZ14" s="113" t="s">
        <v>15204</v>
      </c>
      <c r="VBA14" s="113" t="s">
        <v>15205</v>
      </c>
      <c r="VBB14" s="113" t="s">
        <v>15206</v>
      </c>
      <c r="VBC14" s="113" t="s">
        <v>15207</v>
      </c>
      <c r="VBD14" s="113" t="s">
        <v>15208</v>
      </c>
      <c r="VBE14" s="113" t="s">
        <v>15209</v>
      </c>
      <c r="VBF14" s="113" t="s">
        <v>15210</v>
      </c>
      <c r="VBG14" s="113" t="s">
        <v>15211</v>
      </c>
      <c r="VBH14" s="113" t="s">
        <v>15212</v>
      </c>
      <c r="VBI14" s="113" t="s">
        <v>15213</v>
      </c>
      <c r="VBJ14" s="113" t="s">
        <v>15214</v>
      </c>
      <c r="VBK14" s="113" t="s">
        <v>15215</v>
      </c>
      <c r="VBL14" s="113" t="s">
        <v>15216</v>
      </c>
      <c r="VBM14" s="113" t="s">
        <v>15217</v>
      </c>
      <c r="VBN14" s="113" t="s">
        <v>15218</v>
      </c>
      <c r="VBO14" s="113" t="s">
        <v>15219</v>
      </c>
      <c r="VBP14" s="113" t="s">
        <v>15220</v>
      </c>
      <c r="VBQ14" s="113" t="s">
        <v>15221</v>
      </c>
      <c r="VBR14" s="113" t="s">
        <v>15222</v>
      </c>
      <c r="VBS14" s="113" t="s">
        <v>15223</v>
      </c>
      <c r="VBT14" s="113" t="s">
        <v>15224</v>
      </c>
      <c r="VBU14" s="113" t="s">
        <v>15225</v>
      </c>
      <c r="VBV14" s="113" t="s">
        <v>15226</v>
      </c>
      <c r="VBW14" s="113" t="s">
        <v>15227</v>
      </c>
      <c r="VBX14" s="113" t="s">
        <v>15228</v>
      </c>
      <c r="VBY14" s="113" t="s">
        <v>15229</v>
      </c>
      <c r="VBZ14" s="113" t="s">
        <v>15230</v>
      </c>
      <c r="VCA14" s="113" t="s">
        <v>15231</v>
      </c>
      <c r="VCB14" s="113" t="s">
        <v>15232</v>
      </c>
      <c r="VCC14" s="113" t="s">
        <v>15233</v>
      </c>
      <c r="VCD14" s="113" t="s">
        <v>15234</v>
      </c>
      <c r="VCE14" s="113" t="s">
        <v>15235</v>
      </c>
      <c r="VCF14" s="113" t="s">
        <v>15236</v>
      </c>
      <c r="VCG14" s="113" t="s">
        <v>15237</v>
      </c>
      <c r="VCH14" s="113" t="s">
        <v>15238</v>
      </c>
      <c r="VCI14" s="113" t="s">
        <v>15239</v>
      </c>
      <c r="VCJ14" s="113" t="s">
        <v>15240</v>
      </c>
      <c r="VCK14" s="113" t="s">
        <v>15241</v>
      </c>
      <c r="VCL14" s="113" t="s">
        <v>15242</v>
      </c>
      <c r="VCM14" s="113" t="s">
        <v>15243</v>
      </c>
      <c r="VCN14" s="113" t="s">
        <v>15244</v>
      </c>
      <c r="VCO14" s="113" t="s">
        <v>15245</v>
      </c>
      <c r="VCP14" s="113" t="s">
        <v>15246</v>
      </c>
      <c r="VCQ14" s="113" t="s">
        <v>15247</v>
      </c>
      <c r="VCR14" s="113" t="s">
        <v>15248</v>
      </c>
      <c r="VCS14" s="113" t="s">
        <v>15249</v>
      </c>
      <c r="VCT14" s="113" t="s">
        <v>15250</v>
      </c>
      <c r="VCU14" s="113" t="s">
        <v>15251</v>
      </c>
      <c r="VCV14" s="113" t="s">
        <v>15252</v>
      </c>
      <c r="VCW14" s="113" t="s">
        <v>15253</v>
      </c>
      <c r="VCX14" s="113" t="s">
        <v>15254</v>
      </c>
      <c r="VCY14" s="113" t="s">
        <v>15255</v>
      </c>
      <c r="VCZ14" s="113" t="s">
        <v>15256</v>
      </c>
      <c r="VDA14" s="113" t="s">
        <v>15257</v>
      </c>
      <c r="VDB14" s="113" t="s">
        <v>15258</v>
      </c>
      <c r="VDC14" s="113" t="s">
        <v>15259</v>
      </c>
      <c r="VDD14" s="113" t="s">
        <v>15260</v>
      </c>
      <c r="VDE14" s="113" t="s">
        <v>15261</v>
      </c>
      <c r="VDF14" s="113" t="s">
        <v>15262</v>
      </c>
      <c r="VDG14" s="113" t="s">
        <v>15263</v>
      </c>
      <c r="VDH14" s="113" t="s">
        <v>15264</v>
      </c>
      <c r="VDI14" s="113" t="s">
        <v>15265</v>
      </c>
      <c r="VDJ14" s="113" t="s">
        <v>15266</v>
      </c>
      <c r="VDK14" s="113" t="s">
        <v>15267</v>
      </c>
      <c r="VDL14" s="113" t="s">
        <v>15268</v>
      </c>
      <c r="VDM14" s="113" t="s">
        <v>15269</v>
      </c>
      <c r="VDN14" s="113" t="s">
        <v>15270</v>
      </c>
      <c r="VDO14" s="113" t="s">
        <v>15271</v>
      </c>
      <c r="VDP14" s="113" t="s">
        <v>15272</v>
      </c>
      <c r="VDQ14" s="113" t="s">
        <v>15273</v>
      </c>
      <c r="VDR14" s="113" t="s">
        <v>15274</v>
      </c>
      <c r="VDS14" s="113" t="s">
        <v>15275</v>
      </c>
      <c r="VDT14" s="113" t="s">
        <v>15276</v>
      </c>
      <c r="VDU14" s="113" t="s">
        <v>15277</v>
      </c>
      <c r="VDV14" s="113" t="s">
        <v>15278</v>
      </c>
      <c r="VDW14" s="113" t="s">
        <v>15279</v>
      </c>
      <c r="VDX14" s="113" t="s">
        <v>15280</v>
      </c>
      <c r="VDY14" s="113" t="s">
        <v>15281</v>
      </c>
      <c r="VDZ14" s="113" t="s">
        <v>15282</v>
      </c>
      <c r="VEA14" s="113" t="s">
        <v>15283</v>
      </c>
      <c r="VEB14" s="113" t="s">
        <v>15284</v>
      </c>
      <c r="VEC14" s="113" t="s">
        <v>15285</v>
      </c>
      <c r="VED14" s="113" t="s">
        <v>15286</v>
      </c>
      <c r="VEE14" s="113" t="s">
        <v>15287</v>
      </c>
      <c r="VEF14" s="113" t="s">
        <v>15288</v>
      </c>
      <c r="VEG14" s="113" t="s">
        <v>15289</v>
      </c>
      <c r="VEH14" s="113" t="s">
        <v>15290</v>
      </c>
      <c r="VEI14" s="113" t="s">
        <v>15291</v>
      </c>
      <c r="VEJ14" s="113" t="s">
        <v>15292</v>
      </c>
      <c r="VEK14" s="113" t="s">
        <v>15293</v>
      </c>
      <c r="VEL14" s="113" t="s">
        <v>15294</v>
      </c>
      <c r="VEM14" s="113" t="s">
        <v>15295</v>
      </c>
      <c r="VEN14" s="113" t="s">
        <v>15296</v>
      </c>
      <c r="VEO14" s="113" t="s">
        <v>15297</v>
      </c>
      <c r="VEP14" s="113" t="s">
        <v>15298</v>
      </c>
      <c r="VEQ14" s="113" t="s">
        <v>15299</v>
      </c>
      <c r="VER14" s="113" t="s">
        <v>15300</v>
      </c>
      <c r="VES14" s="113" t="s">
        <v>15301</v>
      </c>
      <c r="VET14" s="113" t="s">
        <v>15302</v>
      </c>
      <c r="VEU14" s="113" t="s">
        <v>15303</v>
      </c>
      <c r="VEV14" s="113" t="s">
        <v>15304</v>
      </c>
      <c r="VEW14" s="113" t="s">
        <v>15305</v>
      </c>
      <c r="VEX14" s="113" t="s">
        <v>15306</v>
      </c>
      <c r="VEY14" s="113" t="s">
        <v>15307</v>
      </c>
      <c r="VEZ14" s="113" t="s">
        <v>15308</v>
      </c>
      <c r="VFA14" s="113" t="s">
        <v>15309</v>
      </c>
      <c r="VFB14" s="113" t="s">
        <v>15310</v>
      </c>
      <c r="VFC14" s="113" t="s">
        <v>15311</v>
      </c>
      <c r="VFD14" s="113" t="s">
        <v>15312</v>
      </c>
      <c r="VFE14" s="113" t="s">
        <v>15313</v>
      </c>
      <c r="VFF14" s="113" t="s">
        <v>15314</v>
      </c>
      <c r="VFG14" s="113" t="s">
        <v>15315</v>
      </c>
      <c r="VFH14" s="113" t="s">
        <v>15316</v>
      </c>
      <c r="VFI14" s="113" t="s">
        <v>15317</v>
      </c>
      <c r="VFJ14" s="113" t="s">
        <v>15318</v>
      </c>
      <c r="VFK14" s="113" t="s">
        <v>15319</v>
      </c>
      <c r="VFL14" s="113" t="s">
        <v>15320</v>
      </c>
      <c r="VFM14" s="113" t="s">
        <v>15321</v>
      </c>
      <c r="VFN14" s="113" t="s">
        <v>15322</v>
      </c>
      <c r="VFO14" s="113" t="s">
        <v>15323</v>
      </c>
      <c r="VFP14" s="113" t="s">
        <v>15324</v>
      </c>
      <c r="VFQ14" s="113" t="s">
        <v>15325</v>
      </c>
      <c r="VFR14" s="113" t="s">
        <v>15326</v>
      </c>
      <c r="VFS14" s="113" t="s">
        <v>15327</v>
      </c>
      <c r="VFT14" s="113" t="s">
        <v>15328</v>
      </c>
      <c r="VFU14" s="113" t="s">
        <v>15329</v>
      </c>
      <c r="VFV14" s="113" t="s">
        <v>15330</v>
      </c>
      <c r="VFW14" s="113" t="s">
        <v>15331</v>
      </c>
      <c r="VFX14" s="113" t="s">
        <v>15332</v>
      </c>
      <c r="VFY14" s="113" t="s">
        <v>15333</v>
      </c>
      <c r="VFZ14" s="113" t="s">
        <v>15334</v>
      </c>
      <c r="VGA14" s="113" t="s">
        <v>15335</v>
      </c>
      <c r="VGB14" s="113" t="s">
        <v>15336</v>
      </c>
      <c r="VGC14" s="113" t="s">
        <v>15337</v>
      </c>
      <c r="VGD14" s="113" t="s">
        <v>15338</v>
      </c>
      <c r="VGE14" s="113" t="s">
        <v>15339</v>
      </c>
      <c r="VGF14" s="113" t="s">
        <v>15340</v>
      </c>
      <c r="VGG14" s="113" t="s">
        <v>15341</v>
      </c>
      <c r="VGH14" s="113" t="s">
        <v>15342</v>
      </c>
      <c r="VGI14" s="113" t="s">
        <v>15343</v>
      </c>
      <c r="VGJ14" s="113" t="s">
        <v>15344</v>
      </c>
      <c r="VGK14" s="113" t="s">
        <v>15345</v>
      </c>
      <c r="VGL14" s="113" t="s">
        <v>15346</v>
      </c>
      <c r="VGM14" s="113" t="s">
        <v>15347</v>
      </c>
      <c r="VGN14" s="113" t="s">
        <v>15348</v>
      </c>
      <c r="VGO14" s="113" t="s">
        <v>15349</v>
      </c>
      <c r="VGP14" s="113" t="s">
        <v>15350</v>
      </c>
      <c r="VGQ14" s="113" t="s">
        <v>15351</v>
      </c>
      <c r="VGR14" s="113" t="s">
        <v>15352</v>
      </c>
      <c r="VGS14" s="113" t="s">
        <v>15353</v>
      </c>
      <c r="VGT14" s="113" t="s">
        <v>15354</v>
      </c>
      <c r="VGU14" s="113" t="s">
        <v>15355</v>
      </c>
      <c r="VGV14" s="113" t="s">
        <v>15356</v>
      </c>
      <c r="VGW14" s="113" t="s">
        <v>15357</v>
      </c>
      <c r="VGX14" s="113" t="s">
        <v>15358</v>
      </c>
      <c r="VGY14" s="113" t="s">
        <v>15359</v>
      </c>
      <c r="VGZ14" s="113" t="s">
        <v>15360</v>
      </c>
      <c r="VHA14" s="113" t="s">
        <v>15361</v>
      </c>
      <c r="VHB14" s="113" t="s">
        <v>15362</v>
      </c>
      <c r="VHC14" s="113" t="s">
        <v>15363</v>
      </c>
      <c r="VHD14" s="113" t="s">
        <v>15364</v>
      </c>
      <c r="VHE14" s="113" t="s">
        <v>15365</v>
      </c>
      <c r="VHF14" s="113" t="s">
        <v>15366</v>
      </c>
      <c r="VHG14" s="113" t="s">
        <v>15367</v>
      </c>
      <c r="VHH14" s="113" t="s">
        <v>15368</v>
      </c>
      <c r="VHI14" s="113" t="s">
        <v>15369</v>
      </c>
      <c r="VHJ14" s="113" t="s">
        <v>15370</v>
      </c>
      <c r="VHK14" s="113" t="s">
        <v>15371</v>
      </c>
      <c r="VHL14" s="113" t="s">
        <v>15372</v>
      </c>
      <c r="VHM14" s="113" t="s">
        <v>15373</v>
      </c>
      <c r="VHN14" s="113" t="s">
        <v>15374</v>
      </c>
      <c r="VHO14" s="113" t="s">
        <v>15375</v>
      </c>
      <c r="VHP14" s="113" t="s">
        <v>15376</v>
      </c>
      <c r="VHQ14" s="113" t="s">
        <v>15377</v>
      </c>
      <c r="VHR14" s="113" t="s">
        <v>15378</v>
      </c>
      <c r="VHS14" s="113" t="s">
        <v>15379</v>
      </c>
      <c r="VHT14" s="113" t="s">
        <v>15380</v>
      </c>
      <c r="VHU14" s="113" t="s">
        <v>15381</v>
      </c>
      <c r="VHV14" s="113" t="s">
        <v>15382</v>
      </c>
      <c r="VHW14" s="113" t="s">
        <v>15383</v>
      </c>
      <c r="VHX14" s="113" t="s">
        <v>15384</v>
      </c>
      <c r="VHY14" s="113" t="s">
        <v>15385</v>
      </c>
      <c r="VHZ14" s="113" t="s">
        <v>15386</v>
      </c>
      <c r="VIA14" s="113" t="s">
        <v>15387</v>
      </c>
      <c r="VIB14" s="113" t="s">
        <v>15388</v>
      </c>
      <c r="VIC14" s="113" t="s">
        <v>15389</v>
      </c>
      <c r="VID14" s="113" t="s">
        <v>15390</v>
      </c>
      <c r="VIE14" s="113" t="s">
        <v>15391</v>
      </c>
      <c r="VIF14" s="113" t="s">
        <v>15392</v>
      </c>
      <c r="VIG14" s="113" t="s">
        <v>15393</v>
      </c>
      <c r="VIH14" s="113" t="s">
        <v>15394</v>
      </c>
      <c r="VII14" s="113" t="s">
        <v>15395</v>
      </c>
      <c r="VIJ14" s="113" t="s">
        <v>15396</v>
      </c>
      <c r="VIK14" s="113" t="s">
        <v>15397</v>
      </c>
      <c r="VIL14" s="113" t="s">
        <v>15398</v>
      </c>
      <c r="VIM14" s="113" t="s">
        <v>15399</v>
      </c>
      <c r="VIN14" s="113" t="s">
        <v>15400</v>
      </c>
      <c r="VIO14" s="113" t="s">
        <v>15401</v>
      </c>
      <c r="VIP14" s="113" t="s">
        <v>15402</v>
      </c>
      <c r="VIQ14" s="113" t="s">
        <v>15403</v>
      </c>
      <c r="VIR14" s="113" t="s">
        <v>15404</v>
      </c>
      <c r="VIS14" s="113" t="s">
        <v>15405</v>
      </c>
      <c r="VIT14" s="113" t="s">
        <v>15406</v>
      </c>
      <c r="VIU14" s="113" t="s">
        <v>15407</v>
      </c>
      <c r="VIV14" s="113" t="s">
        <v>15408</v>
      </c>
      <c r="VIW14" s="113" t="s">
        <v>15409</v>
      </c>
      <c r="VIX14" s="113" t="s">
        <v>15410</v>
      </c>
      <c r="VIY14" s="113" t="s">
        <v>15411</v>
      </c>
      <c r="VIZ14" s="113" t="s">
        <v>15412</v>
      </c>
      <c r="VJA14" s="113" t="s">
        <v>15413</v>
      </c>
      <c r="VJB14" s="113" t="s">
        <v>15414</v>
      </c>
      <c r="VJC14" s="113" t="s">
        <v>15415</v>
      </c>
      <c r="VJD14" s="113" t="s">
        <v>15416</v>
      </c>
      <c r="VJE14" s="113" t="s">
        <v>15417</v>
      </c>
      <c r="VJF14" s="113" t="s">
        <v>15418</v>
      </c>
      <c r="VJG14" s="113" t="s">
        <v>15419</v>
      </c>
      <c r="VJH14" s="113" t="s">
        <v>15420</v>
      </c>
      <c r="VJI14" s="113" t="s">
        <v>15421</v>
      </c>
      <c r="VJJ14" s="113" t="s">
        <v>15422</v>
      </c>
      <c r="VJK14" s="113" t="s">
        <v>15423</v>
      </c>
      <c r="VJL14" s="113" t="s">
        <v>15424</v>
      </c>
      <c r="VJM14" s="113" t="s">
        <v>15425</v>
      </c>
      <c r="VJN14" s="113" t="s">
        <v>15426</v>
      </c>
      <c r="VJO14" s="113" t="s">
        <v>15427</v>
      </c>
      <c r="VJP14" s="113" t="s">
        <v>15428</v>
      </c>
      <c r="VJQ14" s="113" t="s">
        <v>15429</v>
      </c>
      <c r="VJR14" s="113" t="s">
        <v>15430</v>
      </c>
      <c r="VJS14" s="113" t="s">
        <v>15431</v>
      </c>
      <c r="VJT14" s="113" t="s">
        <v>15432</v>
      </c>
      <c r="VJU14" s="113" t="s">
        <v>15433</v>
      </c>
      <c r="VJV14" s="113" t="s">
        <v>15434</v>
      </c>
      <c r="VJW14" s="113" t="s">
        <v>15435</v>
      </c>
      <c r="VJX14" s="113" t="s">
        <v>15436</v>
      </c>
      <c r="VJY14" s="113" t="s">
        <v>15437</v>
      </c>
      <c r="VJZ14" s="113" t="s">
        <v>15438</v>
      </c>
      <c r="VKA14" s="113" t="s">
        <v>15439</v>
      </c>
      <c r="VKB14" s="113" t="s">
        <v>15440</v>
      </c>
      <c r="VKC14" s="113" t="s">
        <v>15441</v>
      </c>
      <c r="VKD14" s="113" t="s">
        <v>15442</v>
      </c>
      <c r="VKE14" s="113" t="s">
        <v>15443</v>
      </c>
      <c r="VKF14" s="113" t="s">
        <v>15444</v>
      </c>
      <c r="VKG14" s="113" t="s">
        <v>15445</v>
      </c>
      <c r="VKH14" s="113" t="s">
        <v>15446</v>
      </c>
      <c r="VKI14" s="113" t="s">
        <v>15447</v>
      </c>
      <c r="VKJ14" s="113" t="s">
        <v>15448</v>
      </c>
      <c r="VKK14" s="113" t="s">
        <v>15449</v>
      </c>
      <c r="VKL14" s="113" t="s">
        <v>15450</v>
      </c>
      <c r="VKM14" s="113" t="s">
        <v>15451</v>
      </c>
      <c r="VKN14" s="113" t="s">
        <v>15452</v>
      </c>
      <c r="VKO14" s="113" t="s">
        <v>15453</v>
      </c>
      <c r="VKP14" s="113" t="s">
        <v>15454</v>
      </c>
      <c r="VKQ14" s="113" t="s">
        <v>15455</v>
      </c>
      <c r="VKR14" s="113" t="s">
        <v>15456</v>
      </c>
      <c r="VKS14" s="113" t="s">
        <v>15457</v>
      </c>
      <c r="VKT14" s="113" t="s">
        <v>15458</v>
      </c>
      <c r="VKU14" s="113" t="s">
        <v>15459</v>
      </c>
      <c r="VKV14" s="113" t="s">
        <v>15460</v>
      </c>
      <c r="VKW14" s="113" t="s">
        <v>15461</v>
      </c>
      <c r="VKX14" s="113" t="s">
        <v>15462</v>
      </c>
      <c r="VKY14" s="113" t="s">
        <v>15463</v>
      </c>
      <c r="VKZ14" s="113" t="s">
        <v>15464</v>
      </c>
      <c r="VLA14" s="113" t="s">
        <v>15465</v>
      </c>
      <c r="VLB14" s="113" t="s">
        <v>15466</v>
      </c>
      <c r="VLC14" s="113" t="s">
        <v>15467</v>
      </c>
      <c r="VLD14" s="113" t="s">
        <v>15468</v>
      </c>
      <c r="VLE14" s="113" t="s">
        <v>15469</v>
      </c>
      <c r="VLF14" s="113" t="s">
        <v>15470</v>
      </c>
      <c r="VLG14" s="113" t="s">
        <v>15471</v>
      </c>
      <c r="VLH14" s="113" t="s">
        <v>15472</v>
      </c>
      <c r="VLI14" s="113" t="s">
        <v>15473</v>
      </c>
      <c r="VLJ14" s="113" t="s">
        <v>15474</v>
      </c>
      <c r="VLK14" s="113" t="s">
        <v>15475</v>
      </c>
      <c r="VLL14" s="113" t="s">
        <v>15476</v>
      </c>
      <c r="VLM14" s="113" t="s">
        <v>15477</v>
      </c>
      <c r="VLN14" s="113" t="s">
        <v>15478</v>
      </c>
      <c r="VLO14" s="113" t="s">
        <v>15479</v>
      </c>
      <c r="VLP14" s="113" t="s">
        <v>15480</v>
      </c>
      <c r="VLQ14" s="113" t="s">
        <v>15481</v>
      </c>
      <c r="VLR14" s="113" t="s">
        <v>15482</v>
      </c>
      <c r="VLS14" s="113" t="s">
        <v>15483</v>
      </c>
      <c r="VLT14" s="113" t="s">
        <v>15484</v>
      </c>
      <c r="VLU14" s="113" t="s">
        <v>15485</v>
      </c>
      <c r="VLV14" s="113" t="s">
        <v>15486</v>
      </c>
      <c r="VLW14" s="113" t="s">
        <v>15487</v>
      </c>
      <c r="VLX14" s="113" t="s">
        <v>15488</v>
      </c>
      <c r="VLY14" s="113" t="s">
        <v>15489</v>
      </c>
      <c r="VLZ14" s="113" t="s">
        <v>15490</v>
      </c>
      <c r="VMA14" s="113" t="s">
        <v>15491</v>
      </c>
      <c r="VMB14" s="113" t="s">
        <v>15492</v>
      </c>
      <c r="VMC14" s="113" t="s">
        <v>15493</v>
      </c>
      <c r="VMD14" s="113" t="s">
        <v>15494</v>
      </c>
      <c r="VME14" s="113" t="s">
        <v>15495</v>
      </c>
      <c r="VMF14" s="113" t="s">
        <v>15496</v>
      </c>
      <c r="VMG14" s="113" t="s">
        <v>15497</v>
      </c>
      <c r="VMH14" s="113" t="s">
        <v>15498</v>
      </c>
      <c r="VMI14" s="113" t="s">
        <v>15499</v>
      </c>
      <c r="VMJ14" s="113" t="s">
        <v>15500</v>
      </c>
      <c r="VMK14" s="113" t="s">
        <v>15501</v>
      </c>
      <c r="VML14" s="113" t="s">
        <v>15502</v>
      </c>
      <c r="VMM14" s="113" t="s">
        <v>15503</v>
      </c>
      <c r="VMN14" s="113" t="s">
        <v>15504</v>
      </c>
      <c r="VMO14" s="113" t="s">
        <v>15505</v>
      </c>
      <c r="VMP14" s="113" t="s">
        <v>15506</v>
      </c>
      <c r="VMQ14" s="113" t="s">
        <v>15507</v>
      </c>
      <c r="VMR14" s="113" t="s">
        <v>15508</v>
      </c>
      <c r="VMS14" s="113" t="s">
        <v>15509</v>
      </c>
      <c r="VMT14" s="113" t="s">
        <v>15510</v>
      </c>
      <c r="VMU14" s="113" t="s">
        <v>15511</v>
      </c>
      <c r="VMV14" s="113" t="s">
        <v>15512</v>
      </c>
      <c r="VMW14" s="113" t="s">
        <v>15513</v>
      </c>
      <c r="VMX14" s="113" t="s">
        <v>15514</v>
      </c>
      <c r="VMY14" s="113" t="s">
        <v>15515</v>
      </c>
      <c r="VMZ14" s="113" t="s">
        <v>15516</v>
      </c>
      <c r="VNA14" s="113" t="s">
        <v>15517</v>
      </c>
      <c r="VNB14" s="113" t="s">
        <v>15518</v>
      </c>
      <c r="VNC14" s="113" t="s">
        <v>15519</v>
      </c>
      <c r="VND14" s="113" t="s">
        <v>15520</v>
      </c>
      <c r="VNE14" s="113" t="s">
        <v>15521</v>
      </c>
      <c r="VNF14" s="113" t="s">
        <v>15522</v>
      </c>
      <c r="VNG14" s="113" t="s">
        <v>15523</v>
      </c>
      <c r="VNH14" s="113" t="s">
        <v>15524</v>
      </c>
      <c r="VNI14" s="113" t="s">
        <v>15525</v>
      </c>
      <c r="VNJ14" s="113" t="s">
        <v>15526</v>
      </c>
      <c r="VNK14" s="113" t="s">
        <v>15527</v>
      </c>
      <c r="VNL14" s="113" t="s">
        <v>15528</v>
      </c>
      <c r="VNM14" s="113" t="s">
        <v>15529</v>
      </c>
      <c r="VNN14" s="113" t="s">
        <v>15530</v>
      </c>
      <c r="VNO14" s="113" t="s">
        <v>15531</v>
      </c>
      <c r="VNP14" s="113" t="s">
        <v>15532</v>
      </c>
      <c r="VNQ14" s="113" t="s">
        <v>15533</v>
      </c>
      <c r="VNR14" s="113" t="s">
        <v>15534</v>
      </c>
      <c r="VNS14" s="113" t="s">
        <v>15535</v>
      </c>
      <c r="VNT14" s="113" t="s">
        <v>15536</v>
      </c>
      <c r="VNU14" s="113" t="s">
        <v>15537</v>
      </c>
      <c r="VNV14" s="113" t="s">
        <v>15538</v>
      </c>
      <c r="VNW14" s="113" t="s">
        <v>15539</v>
      </c>
      <c r="VNX14" s="113" t="s">
        <v>15540</v>
      </c>
      <c r="VNY14" s="113" t="s">
        <v>15541</v>
      </c>
      <c r="VNZ14" s="113" t="s">
        <v>15542</v>
      </c>
      <c r="VOA14" s="113" t="s">
        <v>15543</v>
      </c>
      <c r="VOB14" s="113" t="s">
        <v>15544</v>
      </c>
      <c r="VOC14" s="113" t="s">
        <v>15545</v>
      </c>
      <c r="VOD14" s="113" t="s">
        <v>15546</v>
      </c>
      <c r="VOE14" s="113" t="s">
        <v>15547</v>
      </c>
      <c r="VOF14" s="113" t="s">
        <v>15548</v>
      </c>
      <c r="VOG14" s="113" t="s">
        <v>15549</v>
      </c>
      <c r="VOH14" s="113" t="s">
        <v>15550</v>
      </c>
      <c r="VOI14" s="113" t="s">
        <v>15551</v>
      </c>
      <c r="VOJ14" s="113" t="s">
        <v>15552</v>
      </c>
      <c r="VOK14" s="113" t="s">
        <v>15553</v>
      </c>
      <c r="VOL14" s="113" t="s">
        <v>15554</v>
      </c>
      <c r="VOM14" s="113" t="s">
        <v>15555</v>
      </c>
      <c r="VON14" s="113" t="s">
        <v>15556</v>
      </c>
      <c r="VOO14" s="113" t="s">
        <v>15557</v>
      </c>
      <c r="VOP14" s="113" t="s">
        <v>15558</v>
      </c>
      <c r="VOQ14" s="113" t="s">
        <v>15559</v>
      </c>
      <c r="VOR14" s="113" t="s">
        <v>15560</v>
      </c>
      <c r="VOS14" s="113" t="s">
        <v>15561</v>
      </c>
      <c r="VOT14" s="113" t="s">
        <v>15562</v>
      </c>
      <c r="VOU14" s="113" t="s">
        <v>15563</v>
      </c>
      <c r="VOV14" s="113" t="s">
        <v>15564</v>
      </c>
      <c r="VOW14" s="113" t="s">
        <v>15565</v>
      </c>
      <c r="VOX14" s="113" t="s">
        <v>15566</v>
      </c>
      <c r="VOY14" s="113" t="s">
        <v>15567</v>
      </c>
      <c r="VOZ14" s="113" t="s">
        <v>15568</v>
      </c>
      <c r="VPA14" s="113" t="s">
        <v>15569</v>
      </c>
      <c r="VPB14" s="113" t="s">
        <v>15570</v>
      </c>
      <c r="VPC14" s="113" t="s">
        <v>15571</v>
      </c>
      <c r="VPD14" s="113" t="s">
        <v>15572</v>
      </c>
      <c r="VPE14" s="113" t="s">
        <v>15573</v>
      </c>
      <c r="VPF14" s="113" t="s">
        <v>15574</v>
      </c>
      <c r="VPG14" s="113" t="s">
        <v>15575</v>
      </c>
      <c r="VPH14" s="113" t="s">
        <v>15576</v>
      </c>
      <c r="VPI14" s="113" t="s">
        <v>15577</v>
      </c>
      <c r="VPJ14" s="113" t="s">
        <v>15578</v>
      </c>
      <c r="VPK14" s="113" t="s">
        <v>15579</v>
      </c>
      <c r="VPL14" s="113" t="s">
        <v>15580</v>
      </c>
      <c r="VPM14" s="113" t="s">
        <v>15581</v>
      </c>
      <c r="VPN14" s="113" t="s">
        <v>15582</v>
      </c>
      <c r="VPO14" s="113" t="s">
        <v>15583</v>
      </c>
      <c r="VPP14" s="113" t="s">
        <v>15584</v>
      </c>
      <c r="VPQ14" s="113" t="s">
        <v>15585</v>
      </c>
      <c r="VPR14" s="113" t="s">
        <v>15586</v>
      </c>
      <c r="VPS14" s="113" t="s">
        <v>15587</v>
      </c>
      <c r="VPT14" s="113" t="s">
        <v>15588</v>
      </c>
      <c r="VPU14" s="113" t="s">
        <v>15589</v>
      </c>
      <c r="VPV14" s="113" t="s">
        <v>15590</v>
      </c>
      <c r="VPW14" s="113" t="s">
        <v>15591</v>
      </c>
      <c r="VPX14" s="113" t="s">
        <v>15592</v>
      </c>
      <c r="VPY14" s="113" t="s">
        <v>15593</v>
      </c>
      <c r="VPZ14" s="113" t="s">
        <v>15594</v>
      </c>
      <c r="VQA14" s="113" t="s">
        <v>15595</v>
      </c>
      <c r="VQB14" s="113" t="s">
        <v>15596</v>
      </c>
      <c r="VQC14" s="113" t="s">
        <v>15597</v>
      </c>
      <c r="VQD14" s="113" t="s">
        <v>15598</v>
      </c>
      <c r="VQE14" s="113" t="s">
        <v>15599</v>
      </c>
      <c r="VQF14" s="113" t="s">
        <v>15600</v>
      </c>
      <c r="VQG14" s="113" t="s">
        <v>15601</v>
      </c>
      <c r="VQH14" s="113" t="s">
        <v>15602</v>
      </c>
      <c r="VQI14" s="113" t="s">
        <v>15603</v>
      </c>
      <c r="VQJ14" s="113" t="s">
        <v>15604</v>
      </c>
      <c r="VQK14" s="113" t="s">
        <v>15605</v>
      </c>
      <c r="VQL14" s="113" t="s">
        <v>15606</v>
      </c>
      <c r="VQM14" s="113" t="s">
        <v>15607</v>
      </c>
      <c r="VQN14" s="113" t="s">
        <v>15608</v>
      </c>
      <c r="VQO14" s="113" t="s">
        <v>15609</v>
      </c>
      <c r="VQP14" s="113" t="s">
        <v>15610</v>
      </c>
      <c r="VQQ14" s="113" t="s">
        <v>15611</v>
      </c>
      <c r="VQR14" s="113" t="s">
        <v>15612</v>
      </c>
      <c r="VQS14" s="113" t="s">
        <v>15613</v>
      </c>
      <c r="VQT14" s="113" t="s">
        <v>15614</v>
      </c>
      <c r="VQU14" s="113" t="s">
        <v>15615</v>
      </c>
      <c r="VQV14" s="113" t="s">
        <v>15616</v>
      </c>
      <c r="VQW14" s="113" t="s">
        <v>15617</v>
      </c>
      <c r="VQX14" s="113" t="s">
        <v>15618</v>
      </c>
      <c r="VQY14" s="113" t="s">
        <v>15619</v>
      </c>
      <c r="VQZ14" s="113" t="s">
        <v>15620</v>
      </c>
      <c r="VRA14" s="113" t="s">
        <v>15621</v>
      </c>
      <c r="VRB14" s="113" t="s">
        <v>15622</v>
      </c>
      <c r="VRC14" s="113" t="s">
        <v>15623</v>
      </c>
      <c r="VRD14" s="113" t="s">
        <v>15624</v>
      </c>
      <c r="VRE14" s="113" t="s">
        <v>15625</v>
      </c>
      <c r="VRF14" s="113" t="s">
        <v>15626</v>
      </c>
      <c r="VRG14" s="113" t="s">
        <v>15627</v>
      </c>
      <c r="VRH14" s="113" t="s">
        <v>15628</v>
      </c>
      <c r="VRI14" s="113" t="s">
        <v>15629</v>
      </c>
      <c r="VRJ14" s="113" t="s">
        <v>15630</v>
      </c>
      <c r="VRK14" s="113" t="s">
        <v>15631</v>
      </c>
      <c r="VRL14" s="113" t="s">
        <v>15632</v>
      </c>
      <c r="VRM14" s="113" t="s">
        <v>15633</v>
      </c>
      <c r="VRN14" s="113" t="s">
        <v>15634</v>
      </c>
      <c r="VRO14" s="113" t="s">
        <v>15635</v>
      </c>
      <c r="VRP14" s="113" t="s">
        <v>15636</v>
      </c>
      <c r="VRQ14" s="113" t="s">
        <v>15637</v>
      </c>
      <c r="VRR14" s="113" t="s">
        <v>15638</v>
      </c>
      <c r="VRS14" s="113" t="s">
        <v>15639</v>
      </c>
      <c r="VRT14" s="113" t="s">
        <v>15640</v>
      </c>
      <c r="VRU14" s="113" t="s">
        <v>15641</v>
      </c>
      <c r="VRV14" s="113" t="s">
        <v>15642</v>
      </c>
      <c r="VRW14" s="113" t="s">
        <v>15643</v>
      </c>
      <c r="VRX14" s="113" t="s">
        <v>15644</v>
      </c>
      <c r="VRY14" s="113" t="s">
        <v>15645</v>
      </c>
      <c r="VRZ14" s="113" t="s">
        <v>15646</v>
      </c>
      <c r="VSA14" s="113" t="s">
        <v>15647</v>
      </c>
      <c r="VSB14" s="113" t="s">
        <v>15648</v>
      </c>
      <c r="VSC14" s="113" t="s">
        <v>15649</v>
      </c>
      <c r="VSD14" s="113" t="s">
        <v>15650</v>
      </c>
      <c r="VSE14" s="113" t="s">
        <v>15651</v>
      </c>
      <c r="VSF14" s="113" t="s">
        <v>15652</v>
      </c>
      <c r="VSG14" s="113" t="s">
        <v>15653</v>
      </c>
      <c r="VSH14" s="113" t="s">
        <v>15654</v>
      </c>
      <c r="VSI14" s="113" t="s">
        <v>15655</v>
      </c>
      <c r="VSJ14" s="113" t="s">
        <v>15656</v>
      </c>
      <c r="VSK14" s="113" t="s">
        <v>15657</v>
      </c>
      <c r="VSL14" s="113" t="s">
        <v>15658</v>
      </c>
      <c r="VSM14" s="113" t="s">
        <v>15659</v>
      </c>
      <c r="VSN14" s="113" t="s">
        <v>15660</v>
      </c>
      <c r="VSO14" s="113" t="s">
        <v>15661</v>
      </c>
      <c r="VSP14" s="113" t="s">
        <v>15662</v>
      </c>
      <c r="VSQ14" s="113" t="s">
        <v>15663</v>
      </c>
      <c r="VSR14" s="113" t="s">
        <v>15664</v>
      </c>
      <c r="VSS14" s="113" t="s">
        <v>15665</v>
      </c>
      <c r="VST14" s="113" t="s">
        <v>15666</v>
      </c>
      <c r="VSU14" s="113" t="s">
        <v>15667</v>
      </c>
      <c r="VSV14" s="113" t="s">
        <v>15668</v>
      </c>
      <c r="VSW14" s="113" t="s">
        <v>15669</v>
      </c>
      <c r="VSX14" s="113" t="s">
        <v>15670</v>
      </c>
      <c r="VSY14" s="113" t="s">
        <v>15671</v>
      </c>
      <c r="VSZ14" s="113" t="s">
        <v>15672</v>
      </c>
      <c r="VTA14" s="113" t="s">
        <v>15673</v>
      </c>
      <c r="VTB14" s="113" t="s">
        <v>15674</v>
      </c>
      <c r="VTC14" s="113" t="s">
        <v>15675</v>
      </c>
      <c r="VTD14" s="113" t="s">
        <v>15676</v>
      </c>
      <c r="VTE14" s="113" t="s">
        <v>15677</v>
      </c>
      <c r="VTF14" s="113" t="s">
        <v>15678</v>
      </c>
      <c r="VTG14" s="113" t="s">
        <v>15679</v>
      </c>
      <c r="VTH14" s="113" t="s">
        <v>15680</v>
      </c>
      <c r="VTI14" s="113" t="s">
        <v>15681</v>
      </c>
      <c r="VTJ14" s="113" t="s">
        <v>15682</v>
      </c>
      <c r="VTK14" s="113" t="s">
        <v>15683</v>
      </c>
      <c r="VTL14" s="113" t="s">
        <v>15684</v>
      </c>
      <c r="VTM14" s="113" t="s">
        <v>15685</v>
      </c>
      <c r="VTN14" s="113" t="s">
        <v>15686</v>
      </c>
      <c r="VTO14" s="113" t="s">
        <v>15687</v>
      </c>
      <c r="VTP14" s="113" t="s">
        <v>15688</v>
      </c>
      <c r="VTQ14" s="113" t="s">
        <v>15689</v>
      </c>
      <c r="VTR14" s="113" t="s">
        <v>15690</v>
      </c>
      <c r="VTS14" s="113" t="s">
        <v>15691</v>
      </c>
      <c r="VTT14" s="113" t="s">
        <v>15692</v>
      </c>
      <c r="VTU14" s="113" t="s">
        <v>15693</v>
      </c>
      <c r="VTV14" s="113" t="s">
        <v>15694</v>
      </c>
      <c r="VTW14" s="113" t="s">
        <v>15695</v>
      </c>
      <c r="VTX14" s="113" t="s">
        <v>15696</v>
      </c>
      <c r="VTY14" s="113" t="s">
        <v>15697</v>
      </c>
      <c r="VTZ14" s="113" t="s">
        <v>15698</v>
      </c>
      <c r="VUA14" s="113" t="s">
        <v>15699</v>
      </c>
      <c r="VUB14" s="113" t="s">
        <v>15700</v>
      </c>
      <c r="VUC14" s="113" t="s">
        <v>15701</v>
      </c>
      <c r="VUD14" s="113" t="s">
        <v>15702</v>
      </c>
      <c r="VUE14" s="113" t="s">
        <v>15703</v>
      </c>
      <c r="VUF14" s="113" t="s">
        <v>15704</v>
      </c>
      <c r="VUG14" s="113" t="s">
        <v>15705</v>
      </c>
      <c r="VUH14" s="113" t="s">
        <v>15706</v>
      </c>
      <c r="VUI14" s="113" t="s">
        <v>15707</v>
      </c>
      <c r="VUJ14" s="113" t="s">
        <v>15708</v>
      </c>
      <c r="VUK14" s="113" t="s">
        <v>15709</v>
      </c>
      <c r="VUL14" s="113" t="s">
        <v>15710</v>
      </c>
      <c r="VUM14" s="113" t="s">
        <v>15711</v>
      </c>
      <c r="VUN14" s="113" t="s">
        <v>15712</v>
      </c>
      <c r="VUO14" s="113" t="s">
        <v>15713</v>
      </c>
      <c r="VUP14" s="113" t="s">
        <v>15714</v>
      </c>
      <c r="VUQ14" s="113" t="s">
        <v>15715</v>
      </c>
      <c r="VUR14" s="113" t="s">
        <v>15716</v>
      </c>
      <c r="VUS14" s="113" t="s">
        <v>15717</v>
      </c>
      <c r="VUT14" s="113" t="s">
        <v>15718</v>
      </c>
      <c r="VUU14" s="113" t="s">
        <v>15719</v>
      </c>
      <c r="VUV14" s="113" t="s">
        <v>15720</v>
      </c>
      <c r="VUW14" s="113" t="s">
        <v>15721</v>
      </c>
      <c r="VUX14" s="113" t="s">
        <v>15722</v>
      </c>
      <c r="VUY14" s="113" t="s">
        <v>15723</v>
      </c>
      <c r="VUZ14" s="113" t="s">
        <v>15724</v>
      </c>
      <c r="VVA14" s="113" t="s">
        <v>15725</v>
      </c>
      <c r="VVB14" s="113" t="s">
        <v>15726</v>
      </c>
      <c r="VVC14" s="113" t="s">
        <v>15727</v>
      </c>
      <c r="VVD14" s="113" t="s">
        <v>15728</v>
      </c>
      <c r="VVE14" s="113" t="s">
        <v>15729</v>
      </c>
      <c r="VVF14" s="113" t="s">
        <v>15730</v>
      </c>
      <c r="VVG14" s="113" t="s">
        <v>15731</v>
      </c>
      <c r="VVH14" s="113" t="s">
        <v>15732</v>
      </c>
      <c r="VVI14" s="113" t="s">
        <v>15733</v>
      </c>
      <c r="VVJ14" s="113" t="s">
        <v>15734</v>
      </c>
      <c r="VVK14" s="113" t="s">
        <v>15735</v>
      </c>
      <c r="VVL14" s="113" t="s">
        <v>15736</v>
      </c>
      <c r="VVM14" s="113" t="s">
        <v>15737</v>
      </c>
      <c r="VVN14" s="113" t="s">
        <v>15738</v>
      </c>
      <c r="VVO14" s="113" t="s">
        <v>15739</v>
      </c>
      <c r="VVP14" s="113" t="s">
        <v>15740</v>
      </c>
      <c r="VVQ14" s="113" t="s">
        <v>15741</v>
      </c>
      <c r="VVR14" s="113" t="s">
        <v>15742</v>
      </c>
      <c r="VVS14" s="113" t="s">
        <v>15743</v>
      </c>
      <c r="VVT14" s="113" t="s">
        <v>15744</v>
      </c>
      <c r="VVU14" s="113" t="s">
        <v>15745</v>
      </c>
      <c r="VVV14" s="113" t="s">
        <v>15746</v>
      </c>
      <c r="VVW14" s="113" t="s">
        <v>15747</v>
      </c>
      <c r="VVX14" s="113" t="s">
        <v>15748</v>
      </c>
      <c r="VVY14" s="113" t="s">
        <v>15749</v>
      </c>
      <c r="VVZ14" s="113" t="s">
        <v>15750</v>
      </c>
      <c r="VWA14" s="113" t="s">
        <v>15751</v>
      </c>
      <c r="VWB14" s="113" t="s">
        <v>15752</v>
      </c>
      <c r="VWC14" s="113" t="s">
        <v>15753</v>
      </c>
      <c r="VWD14" s="113" t="s">
        <v>15754</v>
      </c>
      <c r="VWE14" s="113" t="s">
        <v>15755</v>
      </c>
      <c r="VWF14" s="113" t="s">
        <v>15756</v>
      </c>
      <c r="VWG14" s="113" t="s">
        <v>15757</v>
      </c>
      <c r="VWH14" s="113" t="s">
        <v>15758</v>
      </c>
      <c r="VWI14" s="113" t="s">
        <v>15759</v>
      </c>
      <c r="VWJ14" s="113" t="s">
        <v>15760</v>
      </c>
      <c r="VWK14" s="113" t="s">
        <v>15761</v>
      </c>
      <c r="VWL14" s="113" t="s">
        <v>15762</v>
      </c>
      <c r="VWM14" s="113" t="s">
        <v>15763</v>
      </c>
      <c r="VWN14" s="113" t="s">
        <v>15764</v>
      </c>
      <c r="VWO14" s="113" t="s">
        <v>15765</v>
      </c>
      <c r="VWP14" s="113" t="s">
        <v>15766</v>
      </c>
      <c r="VWQ14" s="113" t="s">
        <v>15767</v>
      </c>
      <c r="VWR14" s="113" t="s">
        <v>15768</v>
      </c>
      <c r="VWS14" s="113" t="s">
        <v>15769</v>
      </c>
      <c r="VWT14" s="113" t="s">
        <v>15770</v>
      </c>
      <c r="VWU14" s="113" t="s">
        <v>15771</v>
      </c>
      <c r="VWV14" s="113" t="s">
        <v>15772</v>
      </c>
      <c r="VWW14" s="113" t="s">
        <v>15773</v>
      </c>
      <c r="VWX14" s="113" t="s">
        <v>15774</v>
      </c>
      <c r="VWY14" s="113" t="s">
        <v>15775</v>
      </c>
      <c r="VWZ14" s="113" t="s">
        <v>15776</v>
      </c>
      <c r="VXA14" s="113" t="s">
        <v>15777</v>
      </c>
      <c r="VXB14" s="113" t="s">
        <v>15778</v>
      </c>
      <c r="VXC14" s="113" t="s">
        <v>15779</v>
      </c>
      <c r="VXD14" s="113" t="s">
        <v>15780</v>
      </c>
      <c r="VXE14" s="113" t="s">
        <v>15781</v>
      </c>
      <c r="VXF14" s="113" t="s">
        <v>15782</v>
      </c>
      <c r="VXG14" s="113" t="s">
        <v>15783</v>
      </c>
      <c r="VXH14" s="113" t="s">
        <v>15784</v>
      </c>
      <c r="VXI14" s="113" t="s">
        <v>15785</v>
      </c>
      <c r="VXJ14" s="113" t="s">
        <v>15786</v>
      </c>
      <c r="VXK14" s="113" t="s">
        <v>15787</v>
      </c>
      <c r="VXL14" s="113" t="s">
        <v>15788</v>
      </c>
      <c r="VXM14" s="113" t="s">
        <v>15789</v>
      </c>
      <c r="VXN14" s="113" t="s">
        <v>15790</v>
      </c>
      <c r="VXO14" s="113" t="s">
        <v>15791</v>
      </c>
      <c r="VXP14" s="113" t="s">
        <v>15792</v>
      </c>
      <c r="VXQ14" s="113" t="s">
        <v>15793</v>
      </c>
      <c r="VXR14" s="113" t="s">
        <v>15794</v>
      </c>
      <c r="VXS14" s="113" t="s">
        <v>15795</v>
      </c>
      <c r="VXT14" s="113" t="s">
        <v>15796</v>
      </c>
      <c r="VXU14" s="113" t="s">
        <v>15797</v>
      </c>
      <c r="VXV14" s="113" t="s">
        <v>15798</v>
      </c>
      <c r="VXW14" s="113" t="s">
        <v>15799</v>
      </c>
      <c r="VXX14" s="113" t="s">
        <v>15800</v>
      </c>
      <c r="VXY14" s="113" t="s">
        <v>15801</v>
      </c>
      <c r="VXZ14" s="113" t="s">
        <v>15802</v>
      </c>
      <c r="VYA14" s="113" t="s">
        <v>15803</v>
      </c>
      <c r="VYB14" s="113" t="s">
        <v>15804</v>
      </c>
      <c r="VYC14" s="113" t="s">
        <v>15805</v>
      </c>
      <c r="VYD14" s="113" t="s">
        <v>15806</v>
      </c>
      <c r="VYE14" s="113" t="s">
        <v>15807</v>
      </c>
      <c r="VYF14" s="113" t="s">
        <v>15808</v>
      </c>
      <c r="VYG14" s="113" t="s">
        <v>15809</v>
      </c>
      <c r="VYH14" s="113" t="s">
        <v>15810</v>
      </c>
      <c r="VYI14" s="113" t="s">
        <v>15811</v>
      </c>
      <c r="VYJ14" s="113" t="s">
        <v>15812</v>
      </c>
      <c r="VYK14" s="113" t="s">
        <v>15813</v>
      </c>
      <c r="VYL14" s="113" t="s">
        <v>15814</v>
      </c>
      <c r="VYM14" s="113" t="s">
        <v>15815</v>
      </c>
      <c r="VYN14" s="113" t="s">
        <v>15816</v>
      </c>
      <c r="VYO14" s="113" t="s">
        <v>15817</v>
      </c>
      <c r="VYP14" s="113" t="s">
        <v>15818</v>
      </c>
      <c r="VYQ14" s="113" t="s">
        <v>15819</v>
      </c>
      <c r="VYR14" s="113" t="s">
        <v>15820</v>
      </c>
      <c r="VYS14" s="113" t="s">
        <v>15821</v>
      </c>
      <c r="VYT14" s="113" t="s">
        <v>15822</v>
      </c>
      <c r="VYU14" s="113" t="s">
        <v>15823</v>
      </c>
      <c r="VYV14" s="113" t="s">
        <v>15824</v>
      </c>
      <c r="VYW14" s="113" t="s">
        <v>15825</v>
      </c>
      <c r="VYX14" s="113" t="s">
        <v>15826</v>
      </c>
      <c r="VYY14" s="113" t="s">
        <v>15827</v>
      </c>
      <c r="VYZ14" s="113" t="s">
        <v>15828</v>
      </c>
      <c r="VZA14" s="113" t="s">
        <v>15829</v>
      </c>
      <c r="VZB14" s="113" t="s">
        <v>15830</v>
      </c>
      <c r="VZC14" s="113" t="s">
        <v>15831</v>
      </c>
      <c r="VZD14" s="113" t="s">
        <v>15832</v>
      </c>
      <c r="VZE14" s="113" t="s">
        <v>15833</v>
      </c>
      <c r="VZF14" s="113" t="s">
        <v>15834</v>
      </c>
      <c r="VZG14" s="113" t="s">
        <v>15835</v>
      </c>
      <c r="VZH14" s="113" t="s">
        <v>15836</v>
      </c>
      <c r="VZI14" s="113" t="s">
        <v>15837</v>
      </c>
      <c r="VZJ14" s="113" t="s">
        <v>15838</v>
      </c>
      <c r="VZK14" s="113" t="s">
        <v>15839</v>
      </c>
      <c r="VZL14" s="113" t="s">
        <v>15840</v>
      </c>
      <c r="VZM14" s="113" t="s">
        <v>15841</v>
      </c>
      <c r="VZN14" s="113" t="s">
        <v>15842</v>
      </c>
      <c r="VZO14" s="113" t="s">
        <v>15843</v>
      </c>
      <c r="VZP14" s="113" t="s">
        <v>15844</v>
      </c>
      <c r="VZQ14" s="113" t="s">
        <v>15845</v>
      </c>
      <c r="VZR14" s="113" t="s">
        <v>15846</v>
      </c>
      <c r="VZS14" s="113" t="s">
        <v>15847</v>
      </c>
      <c r="VZT14" s="113" t="s">
        <v>15848</v>
      </c>
      <c r="VZU14" s="113" t="s">
        <v>15849</v>
      </c>
      <c r="VZV14" s="113" t="s">
        <v>15850</v>
      </c>
      <c r="VZW14" s="113" t="s">
        <v>15851</v>
      </c>
      <c r="VZX14" s="113" t="s">
        <v>15852</v>
      </c>
      <c r="VZY14" s="113" t="s">
        <v>15853</v>
      </c>
      <c r="VZZ14" s="113" t="s">
        <v>15854</v>
      </c>
      <c r="WAA14" s="113" t="s">
        <v>15855</v>
      </c>
      <c r="WAB14" s="113" t="s">
        <v>15856</v>
      </c>
      <c r="WAC14" s="113" t="s">
        <v>15857</v>
      </c>
      <c r="WAD14" s="113" t="s">
        <v>15858</v>
      </c>
      <c r="WAE14" s="113" t="s">
        <v>15859</v>
      </c>
      <c r="WAF14" s="113" t="s">
        <v>15860</v>
      </c>
      <c r="WAG14" s="113" t="s">
        <v>15861</v>
      </c>
      <c r="WAH14" s="113" t="s">
        <v>15862</v>
      </c>
      <c r="WAI14" s="113" t="s">
        <v>15863</v>
      </c>
      <c r="WAJ14" s="113" t="s">
        <v>15864</v>
      </c>
      <c r="WAK14" s="113" t="s">
        <v>15865</v>
      </c>
      <c r="WAL14" s="113" t="s">
        <v>15866</v>
      </c>
      <c r="WAM14" s="113" t="s">
        <v>15867</v>
      </c>
      <c r="WAN14" s="113" t="s">
        <v>15868</v>
      </c>
      <c r="WAO14" s="113" t="s">
        <v>15869</v>
      </c>
      <c r="WAP14" s="113" t="s">
        <v>15870</v>
      </c>
      <c r="WAQ14" s="113" t="s">
        <v>15871</v>
      </c>
      <c r="WAR14" s="113" t="s">
        <v>15872</v>
      </c>
      <c r="WAS14" s="113" t="s">
        <v>15873</v>
      </c>
      <c r="WAT14" s="113" t="s">
        <v>15874</v>
      </c>
      <c r="WAU14" s="113" t="s">
        <v>15875</v>
      </c>
      <c r="WAV14" s="113" t="s">
        <v>15876</v>
      </c>
      <c r="WAW14" s="113" t="s">
        <v>15877</v>
      </c>
      <c r="WAX14" s="113" t="s">
        <v>15878</v>
      </c>
      <c r="WAY14" s="113" t="s">
        <v>15879</v>
      </c>
      <c r="WAZ14" s="113" t="s">
        <v>15880</v>
      </c>
      <c r="WBA14" s="113" t="s">
        <v>15881</v>
      </c>
      <c r="WBB14" s="113" t="s">
        <v>15882</v>
      </c>
      <c r="WBC14" s="113" t="s">
        <v>15883</v>
      </c>
      <c r="WBD14" s="113" t="s">
        <v>15884</v>
      </c>
      <c r="WBE14" s="113" t="s">
        <v>15885</v>
      </c>
      <c r="WBF14" s="113" t="s">
        <v>15886</v>
      </c>
      <c r="WBG14" s="113" t="s">
        <v>15887</v>
      </c>
      <c r="WBH14" s="113" t="s">
        <v>15888</v>
      </c>
      <c r="WBI14" s="113" t="s">
        <v>15889</v>
      </c>
      <c r="WBJ14" s="113" t="s">
        <v>15890</v>
      </c>
      <c r="WBK14" s="113" t="s">
        <v>15891</v>
      </c>
      <c r="WBL14" s="113" t="s">
        <v>15892</v>
      </c>
      <c r="WBM14" s="113" t="s">
        <v>15893</v>
      </c>
      <c r="WBN14" s="113" t="s">
        <v>15894</v>
      </c>
      <c r="WBO14" s="113" t="s">
        <v>15895</v>
      </c>
      <c r="WBP14" s="113" t="s">
        <v>15896</v>
      </c>
      <c r="WBQ14" s="113" t="s">
        <v>15897</v>
      </c>
      <c r="WBR14" s="113" t="s">
        <v>15898</v>
      </c>
      <c r="WBS14" s="113" t="s">
        <v>15899</v>
      </c>
      <c r="WBT14" s="113" t="s">
        <v>15900</v>
      </c>
      <c r="WBU14" s="113" t="s">
        <v>15901</v>
      </c>
      <c r="WBV14" s="113" t="s">
        <v>15902</v>
      </c>
      <c r="WBW14" s="113" t="s">
        <v>15903</v>
      </c>
      <c r="WBX14" s="113" t="s">
        <v>15904</v>
      </c>
      <c r="WBY14" s="113" t="s">
        <v>15905</v>
      </c>
      <c r="WBZ14" s="113" t="s">
        <v>15906</v>
      </c>
      <c r="WCA14" s="113" t="s">
        <v>15907</v>
      </c>
      <c r="WCB14" s="113" t="s">
        <v>15908</v>
      </c>
      <c r="WCC14" s="113" t="s">
        <v>15909</v>
      </c>
      <c r="WCD14" s="113" t="s">
        <v>15910</v>
      </c>
      <c r="WCE14" s="113" t="s">
        <v>15911</v>
      </c>
      <c r="WCF14" s="113" t="s">
        <v>15912</v>
      </c>
      <c r="WCG14" s="113" t="s">
        <v>15913</v>
      </c>
      <c r="WCH14" s="113" t="s">
        <v>15914</v>
      </c>
      <c r="WCI14" s="113" t="s">
        <v>15915</v>
      </c>
      <c r="WCJ14" s="113" t="s">
        <v>15916</v>
      </c>
      <c r="WCK14" s="113" t="s">
        <v>15917</v>
      </c>
      <c r="WCL14" s="113" t="s">
        <v>15918</v>
      </c>
      <c r="WCM14" s="113" t="s">
        <v>15919</v>
      </c>
      <c r="WCN14" s="113" t="s">
        <v>15920</v>
      </c>
      <c r="WCO14" s="113" t="s">
        <v>15921</v>
      </c>
      <c r="WCP14" s="113" t="s">
        <v>15922</v>
      </c>
      <c r="WCQ14" s="113" t="s">
        <v>15923</v>
      </c>
      <c r="WCR14" s="113" t="s">
        <v>15924</v>
      </c>
      <c r="WCS14" s="113" t="s">
        <v>15925</v>
      </c>
      <c r="WCT14" s="113" t="s">
        <v>15926</v>
      </c>
      <c r="WCU14" s="113" t="s">
        <v>15927</v>
      </c>
      <c r="WCV14" s="113" t="s">
        <v>15928</v>
      </c>
      <c r="WCW14" s="113" t="s">
        <v>15929</v>
      </c>
      <c r="WCX14" s="113" t="s">
        <v>15930</v>
      </c>
      <c r="WCY14" s="113" t="s">
        <v>15931</v>
      </c>
      <c r="WCZ14" s="113" t="s">
        <v>15932</v>
      </c>
      <c r="WDA14" s="113" t="s">
        <v>15933</v>
      </c>
      <c r="WDB14" s="113" t="s">
        <v>15934</v>
      </c>
      <c r="WDC14" s="113" t="s">
        <v>15935</v>
      </c>
      <c r="WDD14" s="113" t="s">
        <v>15936</v>
      </c>
      <c r="WDE14" s="113" t="s">
        <v>15937</v>
      </c>
      <c r="WDF14" s="113" t="s">
        <v>15938</v>
      </c>
      <c r="WDG14" s="113" t="s">
        <v>15939</v>
      </c>
      <c r="WDH14" s="113" t="s">
        <v>15940</v>
      </c>
      <c r="WDI14" s="113" t="s">
        <v>15941</v>
      </c>
      <c r="WDJ14" s="113" t="s">
        <v>15942</v>
      </c>
      <c r="WDK14" s="113" t="s">
        <v>15943</v>
      </c>
      <c r="WDL14" s="113" t="s">
        <v>15944</v>
      </c>
      <c r="WDM14" s="113" t="s">
        <v>15945</v>
      </c>
      <c r="WDN14" s="113" t="s">
        <v>15946</v>
      </c>
      <c r="WDO14" s="113" t="s">
        <v>15947</v>
      </c>
      <c r="WDP14" s="113" t="s">
        <v>15948</v>
      </c>
      <c r="WDQ14" s="113" t="s">
        <v>15949</v>
      </c>
      <c r="WDR14" s="113" t="s">
        <v>15950</v>
      </c>
      <c r="WDS14" s="113" t="s">
        <v>15951</v>
      </c>
      <c r="WDT14" s="113" t="s">
        <v>15952</v>
      </c>
      <c r="WDU14" s="113" t="s">
        <v>15953</v>
      </c>
      <c r="WDV14" s="113" t="s">
        <v>15954</v>
      </c>
      <c r="WDW14" s="113" t="s">
        <v>15955</v>
      </c>
      <c r="WDX14" s="113" t="s">
        <v>15956</v>
      </c>
      <c r="WDY14" s="113" t="s">
        <v>15957</v>
      </c>
      <c r="WDZ14" s="113" t="s">
        <v>15958</v>
      </c>
      <c r="WEA14" s="113" t="s">
        <v>15959</v>
      </c>
      <c r="WEB14" s="113" t="s">
        <v>15960</v>
      </c>
      <c r="WEC14" s="113" t="s">
        <v>15961</v>
      </c>
      <c r="WED14" s="113" t="s">
        <v>15962</v>
      </c>
      <c r="WEE14" s="113" t="s">
        <v>15963</v>
      </c>
      <c r="WEF14" s="113" t="s">
        <v>15964</v>
      </c>
      <c r="WEG14" s="113" t="s">
        <v>15965</v>
      </c>
      <c r="WEH14" s="113" t="s">
        <v>15966</v>
      </c>
      <c r="WEI14" s="113" t="s">
        <v>15967</v>
      </c>
      <c r="WEJ14" s="113" t="s">
        <v>15968</v>
      </c>
      <c r="WEK14" s="113" t="s">
        <v>15969</v>
      </c>
      <c r="WEL14" s="113" t="s">
        <v>15970</v>
      </c>
      <c r="WEM14" s="113" t="s">
        <v>15971</v>
      </c>
      <c r="WEN14" s="113" t="s">
        <v>15972</v>
      </c>
      <c r="WEO14" s="113" t="s">
        <v>15973</v>
      </c>
      <c r="WEP14" s="113" t="s">
        <v>15974</v>
      </c>
      <c r="WEQ14" s="113" t="s">
        <v>15975</v>
      </c>
      <c r="WER14" s="113" t="s">
        <v>15976</v>
      </c>
      <c r="WES14" s="113" t="s">
        <v>15977</v>
      </c>
      <c r="WET14" s="113" t="s">
        <v>15978</v>
      </c>
      <c r="WEU14" s="113" t="s">
        <v>15979</v>
      </c>
      <c r="WEV14" s="113" t="s">
        <v>15980</v>
      </c>
      <c r="WEW14" s="113" t="s">
        <v>15981</v>
      </c>
      <c r="WEX14" s="113" t="s">
        <v>15982</v>
      </c>
      <c r="WEY14" s="113" t="s">
        <v>15983</v>
      </c>
      <c r="WEZ14" s="113" t="s">
        <v>15984</v>
      </c>
      <c r="WFA14" s="113" t="s">
        <v>15985</v>
      </c>
      <c r="WFB14" s="113" t="s">
        <v>15986</v>
      </c>
      <c r="WFC14" s="113" t="s">
        <v>15987</v>
      </c>
      <c r="WFD14" s="113" t="s">
        <v>15988</v>
      </c>
      <c r="WFE14" s="113" t="s">
        <v>15989</v>
      </c>
      <c r="WFF14" s="113" t="s">
        <v>15990</v>
      </c>
      <c r="WFG14" s="113" t="s">
        <v>15991</v>
      </c>
      <c r="WFH14" s="113" t="s">
        <v>15992</v>
      </c>
      <c r="WFI14" s="113" t="s">
        <v>15993</v>
      </c>
      <c r="WFJ14" s="113" t="s">
        <v>15994</v>
      </c>
      <c r="WFK14" s="113" t="s">
        <v>15995</v>
      </c>
      <c r="WFL14" s="113" t="s">
        <v>15996</v>
      </c>
      <c r="WFM14" s="113" t="s">
        <v>15997</v>
      </c>
      <c r="WFN14" s="113" t="s">
        <v>15998</v>
      </c>
      <c r="WFO14" s="113" t="s">
        <v>15999</v>
      </c>
      <c r="WFP14" s="113" t="s">
        <v>16000</v>
      </c>
      <c r="WFQ14" s="113" t="s">
        <v>16001</v>
      </c>
      <c r="WFR14" s="113" t="s">
        <v>16002</v>
      </c>
      <c r="WFS14" s="113" t="s">
        <v>16003</v>
      </c>
      <c r="WFT14" s="113" t="s">
        <v>16004</v>
      </c>
      <c r="WFU14" s="113" t="s">
        <v>16005</v>
      </c>
      <c r="WFV14" s="113" t="s">
        <v>16006</v>
      </c>
      <c r="WFW14" s="113" t="s">
        <v>16007</v>
      </c>
      <c r="WFX14" s="113" t="s">
        <v>16008</v>
      </c>
      <c r="WFY14" s="113" t="s">
        <v>16009</v>
      </c>
      <c r="WFZ14" s="113" t="s">
        <v>16010</v>
      </c>
      <c r="WGA14" s="113" t="s">
        <v>16011</v>
      </c>
      <c r="WGB14" s="113" t="s">
        <v>16012</v>
      </c>
      <c r="WGC14" s="113" t="s">
        <v>16013</v>
      </c>
      <c r="WGD14" s="113" t="s">
        <v>16014</v>
      </c>
      <c r="WGE14" s="113" t="s">
        <v>16015</v>
      </c>
      <c r="WGF14" s="113" t="s">
        <v>16016</v>
      </c>
      <c r="WGG14" s="113" t="s">
        <v>16017</v>
      </c>
      <c r="WGH14" s="113" t="s">
        <v>16018</v>
      </c>
      <c r="WGI14" s="113" t="s">
        <v>16019</v>
      </c>
      <c r="WGJ14" s="113" t="s">
        <v>16020</v>
      </c>
      <c r="WGK14" s="113" t="s">
        <v>16021</v>
      </c>
      <c r="WGL14" s="113" t="s">
        <v>16022</v>
      </c>
      <c r="WGM14" s="113" t="s">
        <v>16023</v>
      </c>
      <c r="WGN14" s="113" t="s">
        <v>16024</v>
      </c>
      <c r="WGO14" s="113" t="s">
        <v>16025</v>
      </c>
      <c r="WGP14" s="113" t="s">
        <v>16026</v>
      </c>
      <c r="WGQ14" s="113" t="s">
        <v>16027</v>
      </c>
      <c r="WGR14" s="113" t="s">
        <v>16028</v>
      </c>
      <c r="WGS14" s="113" t="s">
        <v>16029</v>
      </c>
      <c r="WGT14" s="113" t="s">
        <v>16030</v>
      </c>
      <c r="WGU14" s="113" t="s">
        <v>16031</v>
      </c>
      <c r="WGV14" s="113" t="s">
        <v>16032</v>
      </c>
      <c r="WGW14" s="113" t="s">
        <v>16033</v>
      </c>
      <c r="WGX14" s="113" t="s">
        <v>16034</v>
      </c>
      <c r="WGY14" s="113" t="s">
        <v>16035</v>
      </c>
      <c r="WGZ14" s="113" t="s">
        <v>16036</v>
      </c>
      <c r="WHA14" s="113" t="s">
        <v>16037</v>
      </c>
      <c r="WHB14" s="113" t="s">
        <v>16038</v>
      </c>
      <c r="WHC14" s="113" t="s">
        <v>16039</v>
      </c>
      <c r="WHD14" s="113" t="s">
        <v>16040</v>
      </c>
      <c r="WHE14" s="113" t="s">
        <v>16041</v>
      </c>
      <c r="WHF14" s="113" t="s">
        <v>16042</v>
      </c>
      <c r="WHG14" s="113" t="s">
        <v>16043</v>
      </c>
      <c r="WHH14" s="113" t="s">
        <v>16044</v>
      </c>
      <c r="WHI14" s="113" t="s">
        <v>16045</v>
      </c>
      <c r="WHJ14" s="113" t="s">
        <v>16046</v>
      </c>
      <c r="WHK14" s="113" t="s">
        <v>16047</v>
      </c>
      <c r="WHL14" s="113" t="s">
        <v>16048</v>
      </c>
      <c r="WHM14" s="113" t="s">
        <v>16049</v>
      </c>
      <c r="WHN14" s="113" t="s">
        <v>16050</v>
      </c>
      <c r="WHO14" s="113" t="s">
        <v>16051</v>
      </c>
      <c r="WHP14" s="113" t="s">
        <v>16052</v>
      </c>
      <c r="WHQ14" s="113" t="s">
        <v>16053</v>
      </c>
      <c r="WHR14" s="113" t="s">
        <v>16054</v>
      </c>
      <c r="WHS14" s="113" t="s">
        <v>16055</v>
      </c>
      <c r="WHT14" s="113" t="s">
        <v>16056</v>
      </c>
      <c r="WHU14" s="113" t="s">
        <v>16057</v>
      </c>
      <c r="WHV14" s="113" t="s">
        <v>16058</v>
      </c>
      <c r="WHW14" s="113" t="s">
        <v>16059</v>
      </c>
      <c r="WHX14" s="113" t="s">
        <v>16060</v>
      </c>
      <c r="WHY14" s="113" t="s">
        <v>16061</v>
      </c>
      <c r="WHZ14" s="113" t="s">
        <v>16062</v>
      </c>
      <c r="WIA14" s="113" t="s">
        <v>16063</v>
      </c>
      <c r="WIB14" s="113" t="s">
        <v>16064</v>
      </c>
      <c r="WIC14" s="113" t="s">
        <v>16065</v>
      </c>
      <c r="WID14" s="113" t="s">
        <v>16066</v>
      </c>
      <c r="WIE14" s="113" t="s">
        <v>16067</v>
      </c>
      <c r="WIF14" s="113" t="s">
        <v>16068</v>
      </c>
      <c r="WIG14" s="113" t="s">
        <v>16069</v>
      </c>
      <c r="WIH14" s="113" t="s">
        <v>16070</v>
      </c>
      <c r="WII14" s="113" t="s">
        <v>16071</v>
      </c>
      <c r="WIJ14" s="113" t="s">
        <v>16072</v>
      </c>
      <c r="WIK14" s="113" t="s">
        <v>16073</v>
      </c>
      <c r="WIL14" s="113" t="s">
        <v>16074</v>
      </c>
      <c r="WIM14" s="113" t="s">
        <v>16075</v>
      </c>
      <c r="WIN14" s="113" t="s">
        <v>16076</v>
      </c>
      <c r="WIO14" s="113" t="s">
        <v>16077</v>
      </c>
      <c r="WIP14" s="113" t="s">
        <v>16078</v>
      </c>
      <c r="WIQ14" s="113" t="s">
        <v>16079</v>
      </c>
      <c r="WIR14" s="113" t="s">
        <v>16080</v>
      </c>
      <c r="WIS14" s="113" t="s">
        <v>16081</v>
      </c>
      <c r="WIT14" s="113" t="s">
        <v>16082</v>
      </c>
      <c r="WIU14" s="113" t="s">
        <v>16083</v>
      </c>
      <c r="WIV14" s="113" t="s">
        <v>16084</v>
      </c>
      <c r="WIW14" s="113" t="s">
        <v>16085</v>
      </c>
      <c r="WIX14" s="113" t="s">
        <v>16086</v>
      </c>
      <c r="WIY14" s="113" t="s">
        <v>16087</v>
      </c>
      <c r="WIZ14" s="113" t="s">
        <v>16088</v>
      </c>
      <c r="WJA14" s="113" t="s">
        <v>16089</v>
      </c>
      <c r="WJB14" s="113" t="s">
        <v>16090</v>
      </c>
      <c r="WJC14" s="113" t="s">
        <v>16091</v>
      </c>
      <c r="WJD14" s="113" t="s">
        <v>16092</v>
      </c>
      <c r="WJE14" s="113" t="s">
        <v>16093</v>
      </c>
      <c r="WJF14" s="113" t="s">
        <v>16094</v>
      </c>
      <c r="WJG14" s="113" t="s">
        <v>16095</v>
      </c>
      <c r="WJH14" s="113" t="s">
        <v>16096</v>
      </c>
      <c r="WJI14" s="113" t="s">
        <v>16097</v>
      </c>
      <c r="WJJ14" s="113" t="s">
        <v>16098</v>
      </c>
      <c r="WJK14" s="113" t="s">
        <v>16099</v>
      </c>
      <c r="WJL14" s="113" t="s">
        <v>16100</v>
      </c>
      <c r="WJM14" s="113" t="s">
        <v>16101</v>
      </c>
      <c r="WJN14" s="113" t="s">
        <v>16102</v>
      </c>
      <c r="WJO14" s="113" t="s">
        <v>16103</v>
      </c>
      <c r="WJP14" s="113" t="s">
        <v>16104</v>
      </c>
      <c r="WJQ14" s="113" t="s">
        <v>16105</v>
      </c>
      <c r="WJR14" s="113" t="s">
        <v>16106</v>
      </c>
      <c r="WJS14" s="113" t="s">
        <v>16107</v>
      </c>
      <c r="WJT14" s="113" t="s">
        <v>16108</v>
      </c>
      <c r="WJU14" s="113" t="s">
        <v>16109</v>
      </c>
      <c r="WJV14" s="113" t="s">
        <v>16110</v>
      </c>
      <c r="WJW14" s="113" t="s">
        <v>16111</v>
      </c>
      <c r="WJX14" s="113" t="s">
        <v>16112</v>
      </c>
      <c r="WJY14" s="113" t="s">
        <v>16113</v>
      </c>
      <c r="WJZ14" s="113" t="s">
        <v>16114</v>
      </c>
      <c r="WKA14" s="113" t="s">
        <v>16115</v>
      </c>
      <c r="WKB14" s="113" t="s">
        <v>16116</v>
      </c>
      <c r="WKC14" s="113" t="s">
        <v>16117</v>
      </c>
      <c r="WKD14" s="113" t="s">
        <v>16118</v>
      </c>
      <c r="WKE14" s="113" t="s">
        <v>16119</v>
      </c>
      <c r="WKF14" s="113" t="s">
        <v>16120</v>
      </c>
      <c r="WKG14" s="113" t="s">
        <v>16121</v>
      </c>
      <c r="WKH14" s="113" t="s">
        <v>16122</v>
      </c>
      <c r="WKI14" s="113" t="s">
        <v>16123</v>
      </c>
      <c r="WKJ14" s="113" t="s">
        <v>16124</v>
      </c>
      <c r="WKK14" s="113" t="s">
        <v>16125</v>
      </c>
      <c r="WKL14" s="113" t="s">
        <v>16126</v>
      </c>
      <c r="WKM14" s="113" t="s">
        <v>16127</v>
      </c>
      <c r="WKN14" s="113" t="s">
        <v>16128</v>
      </c>
      <c r="WKO14" s="113" t="s">
        <v>16129</v>
      </c>
      <c r="WKP14" s="113" t="s">
        <v>16130</v>
      </c>
      <c r="WKQ14" s="113" t="s">
        <v>16131</v>
      </c>
      <c r="WKR14" s="113" t="s">
        <v>16132</v>
      </c>
      <c r="WKS14" s="113" t="s">
        <v>16133</v>
      </c>
      <c r="WKT14" s="113" t="s">
        <v>16134</v>
      </c>
      <c r="WKU14" s="113" t="s">
        <v>16135</v>
      </c>
      <c r="WKV14" s="113" t="s">
        <v>16136</v>
      </c>
      <c r="WKW14" s="113" t="s">
        <v>16137</v>
      </c>
      <c r="WKX14" s="113" t="s">
        <v>16138</v>
      </c>
      <c r="WKY14" s="113" t="s">
        <v>16139</v>
      </c>
      <c r="WKZ14" s="113" t="s">
        <v>16140</v>
      </c>
      <c r="WLA14" s="113" t="s">
        <v>16141</v>
      </c>
      <c r="WLB14" s="113" t="s">
        <v>16142</v>
      </c>
      <c r="WLC14" s="113" t="s">
        <v>16143</v>
      </c>
      <c r="WLD14" s="113" t="s">
        <v>16144</v>
      </c>
      <c r="WLE14" s="113" t="s">
        <v>16145</v>
      </c>
      <c r="WLF14" s="113" t="s">
        <v>16146</v>
      </c>
      <c r="WLG14" s="113" t="s">
        <v>16147</v>
      </c>
      <c r="WLH14" s="113" t="s">
        <v>16148</v>
      </c>
      <c r="WLI14" s="113" t="s">
        <v>16149</v>
      </c>
      <c r="WLJ14" s="113" t="s">
        <v>16150</v>
      </c>
      <c r="WLK14" s="113" t="s">
        <v>16151</v>
      </c>
      <c r="WLL14" s="113" t="s">
        <v>16152</v>
      </c>
      <c r="WLM14" s="113" t="s">
        <v>16153</v>
      </c>
      <c r="WLN14" s="113" t="s">
        <v>16154</v>
      </c>
      <c r="WLO14" s="113" t="s">
        <v>16155</v>
      </c>
      <c r="WLP14" s="113" t="s">
        <v>16156</v>
      </c>
      <c r="WLQ14" s="113" t="s">
        <v>16157</v>
      </c>
      <c r="WLR14" s="113" t="s">
        <v>16158</v>
      </c>
      <c r="WLS14" s="113" t="s">
        <v>16159</v>
      </c>
      <c r="WLT14" s="113" t="s">
        <v>16160</v>
      </c>
      <c r="WLU14" s="113" t="s">
        <v>16161</v>
      </c>
      <c r="WLV14" s="113" t="s">
        <v>16162</v>
      </c>
      <c r="WLW14" s="113" t="s">
        <v>16163</v>
      </c>
      <c r="WLX14" s="113" t="s">
        <v>16164</v>
      </c>
      <c r="WLY14" s="113" t="s">
        <v>16165</v>
      </c>
      <c r="WLZ14" s="113" t="s">
        <v>16166</v>
      </c>
      <c r="WMA14" s="113" t="s">
        <v>16167</v>
      </c>
      <c r="WMB14" s="113" t="s">
        <v>16168</v>
      </c>
      <c r="WMC14" s="113" t="s">
        <v>16169</v>
      </c>
      <c r="WMD14" s="113" t="s">
        <v>16170</v>
      </c>
      <c r="WME14" s="113" t="s">
        <v>16171</v>
      </c>
      <c r="WMF14" s="113" t="s">
        <v>16172</v>
      </c>
      <c r="WMG14" s="113" t="s">
        <v>16173</v>
      </c>
      <c r="WMH14" s="113" t="s">
        <v>16174</v>
      </c>
      <c r="WMI14" s="113" t="s">
        <v>16175</v>
      </c>
      <c r="WMJ14" s="113" t="s">
        <v>16176</v>
      </c>
      <c r="WMK14" s="113" t="s">
        <v>16177</v>
      </c>
      <c r="WML14" s="113" t="s">
        <v>16178</v>
      </c>
      <c r="WMM14" s="113" t="s">
        <v>16179</v>
      </c>
      <c r="WMN14" s="113" t="s">
        <v>16180</v>
      </c>
      <c r="WMO14" s="113" t="s">
        <v>16181</v>
      </c>
      <c r="WMP14" s="113" t="s">
        <v>16182</v>
      </c>
      <c r="WMQ14" s="113" t="s">
        <v>16183</v>
      </c>
      <c r="WMR14" s="113" t="s">
        <v>16184</v>
      </c>
      <c r="WMS14" s="113" t="s">
        <v>16185</v>
      </c>
      <c r="WMT14" s="113" t="s">
        <v>16186</v>
      </c>
      <c r="WMU14" s="113" t="s">
        <v>16187</v>
      </c>
      <c r="WMV14" s="113" t="s">
        <v>16188</v>
      </c>
      <c r="WMW14" s="113" t="s">
        <v>16189</v>
      </c>
      <c r="WMX14" s="113" t="s">
        <v>16190</v>
      </c>
      <c r="WMY14" s="113" t="s">
        <v>16191</v>
      </c>
      <c r="WMZ14" s="113" t="s">
        <v>16192</v>
      </c>
      <c r="WNA14" s="113" t="s">
        <v>16193</v>
      </c>
      <c r="WNB14" s="113" t="s">
        <v>16194</v>
      </c>
      <c r="WNC14" s="113" t="s">
        <v>16195</v>
      </c>
      <c r="WND14" s="113" t="s">
        <v>16196</v>
      </c>
      <c r="WNE14" s="113" t="s">
        <v>16197</v>
      </c>
      <c r="WNF14" s="113" t="s">
        <v>16198</v>
      </c>
      <c r="WNG14" s="113" t="s">
        <v>16199</v>
      </c>
      <c r="WNH14" s="113" t="s">
        <v>16200</v>
      </c>
      <c r="WNI14" s="113" t="s">
        <v>16201</v>
      </c>
      <c r="WNJ14" s="113" t="s">
        <v>16202</v>
      </c>
      <c r="WNK14" s="113" t="s">
        <v>16203</v>
      </c>
      <c r="WNL14" s="113" t="s">
        <v>16204</v>
      </c>
      <c r="WNM14" s="113" t="s">
        <v>16205</v>
      </c>
      <c r="WNN14" s="113" t="s">
        <v>16206</v>
      </c>
      <c r="WNO14" s="113" t="s">
        <v>16207</v>
      </c>
      <c r="WNP14" s="113" t="s">
        <v>16208</v>
      </c>
      <c r="WNQ14" s="113" t="s">
        <v>16209</v>
      </c>
      <c r="WNR14" s="113" t="s">
        <v>16210</v>
      </c>
      <c r="WNS14" s="113" t="s">
        <v>16211</v>
      </c>
      <c r="WNT14" s="113" t="s">
        <v>16212</v>
      </c>
      <c r="WNU14" s="113" t="s">
        <v>16213</v>
      </c>
      <c r="WNV14" s="113" t="s">
        <v>16214</v>
      </c>
      <c r="WNW14" s="113" t="s">
        <v>16215</v>
      </c>
      <c r="WNX14" s="113" t="s">
        <v>16216</v>
      </c>
      <c r="WNY14" s="113" t="s">
        <v>16217</v>
      </c>
      <c r="WNZ14" s="113" t="s">
        <v>16218</v>
      </c>
      <c r="WOA14" s="113" t="s">
        <v>16219</v>
      </c>
      <c r="WOB14" s="113" t="s">
        <v>16220</v>
      </c>
      <c r="WOC14" s="113" t="s">
        <v>16221</v>
      </c>
      <c r="WOD14" s="113" t="s">
        <v>16222</v>
      </c>
      <c r="WOE14" s="113" t="s">
        <v>16223</v>
      </c>
      <c r="WOF14" s="113" t="s">
        <v>16224</v>
      </c>
      <c r="WOG14" s="113" t="s">
        <v>16225</v>
      </c>
      <c r="WOH14" s="113" t="s">
        <v>16226</v>
      </c>
      <c r="WOI14" s="113" t="s">
        <v>16227</v>
      </c>
      <c r="WOJ14" s="113" t="s">
        <v>16228</v>
      </c>
      <c r="WOK14" s="113" t="s">
        <v>16229</v>
      </c>
      <c r="WOL14" s="113" t="s">
        <v>16230</v>
      </c>
      <c r="WOM14" s="113" t="s">
        <v>16231</v>
      </c>
      <c r="WON14" s="113" t="s">
        <v>16232</v>
      </c>
      <c r="WOO14" s="113" t="s">
        <v>16233</v>
      </c>
      <c r="WOP14" s="113" t="s">
        <v>16234</v>
      </c>
      <c r="WOQ14" s="113" t="s">
        <v>16235</v>
      </c>
      <c r="WOR14" s="113" t="s">
        <v>16236</v>
      </c>
      <c r="WOS14" s="113" t="s">
        <v>16237</v>
      </c>
      <c r="WOT14" s="113" t="s">
        <v>16238</v>
      </c>
      <c r="WOU14" s="113" t="s">
        <v>16239</v>
      </c>
      <c r="WOV14" s="113" t="s">
        <v>16240</v>
      </c>
      <c r="WOW14" s="113" t="s">
        <v>16241</v>
      </c>
      <c r="WOX14" s="113" t="s">
        <v>16242</v>
      </c>
      <c r="WOY14" s="113" t="s">
        <v>16243</v>
      </c>
      <c r="WOZ14" s="113" t="s">
        <v>16244</v>
      </c>
      <c r="WPA14" s="113" t="s">
        <v>16245</v>
      </c>
      <c r="WPB14" s="113" t="s">
        <v>16246</v>
      </c>
      <c r="WPC14" s="113" t="s">
        <v>16247</v>
      </c>
      <c r="WPD14" s="113" t="s">
        <v>16248</v>
      </c>
      <c r="WPE14" s="113" t="s">
        <v>16249</v>
      </c>
      <c r="WPF14" s="113" t="s">
        <v>16250</v>
      </c>
      <c r="WPG14" s="113" t="s">
        <v>16251</v>
      </c>
      <c r="WPH14" s="113" t="s">
        <v>16252</v>
      </c>
      <c r="WPI14" s="113" t="s">
        <v>16253</v>
      </c>
      <c r="WPJ14" s="113" t="s">
        <v>16254</v>
      </c>
      <c r="WPK14" s="113" t="s">
        <v>16255</v>
      </c>
      <c r="WPL14" s="113" t="s">
        <v>16256</v>
      </c>
      <c r="WPM14" s="113" t="s">
        <v>16257</v>
      </c>
      <c r="WPN14" s="113" t="s">
        <v>16258</v>
      </c>
      <c r="WPO14" s="113" t="s">
        <v>16259</v>
      </c>
      <c r="WPP14" s="113" t="s">
        <v>16260</v>
      </c>
      <c r="WPQ14" s="113" t="s">
        <v>16261</v>
      </c>
      <c r="WPR14" s="113" t="s">
        <v>16262</v>
      </c>
      <c r="WPS14" s="113" t="s">
        <v>16263</v>
      </c>
      <c r="WPT14" s="113" t="s">
        <v>16264</v>
      </c>
      <c r="WPU14" s="113" t="s">
        <v>16265</v>
      </c>
      <c r="WPV14" s="113" t="s">
        <v>16266</v>
      </c>
      <c r="WPW14" s="113" t="s">
        <v>16267</v>
      </c>
      <c r="WPX14" s="113" t="s">
        <v>16268</v>
      </c>
      <c r="WPY14" s="113" t="s">
        <v>16269</v>
      </c>
      <c r="WPZ14" s="113" t="s">
        <v>16270</v>
      </c>
      <c r="WQA14" s="113" t="s">
        <v>16271</v>
      </c>
      <c r="WQB14" s="113" t="s">
        <v>16272</v>
      </c>
      <c r="WQC14" s="113" t="s">
        <v>16273</v>
      </c>
      <c r="WQD14" s="113" t="s">
        <v>16274</v>
      </c>
      <c r="WQE14" s="113" t="s">
        <v>16275</v>
      </c>
      <c r="WQF14" s="113" t="s">
        <v>16276</v>
      </c>
      <c r="WQG14" s="113" t="s">
        <v>16277</v>
      </c>
      <c r="WQH14" s="113" t="s">
        <v>16278</v>
      </c>
      <c r="WQI14" s="113" t="s">
        <v>16279</v>
      </c>
      <c r="WQJ14" s="113" t="s">
        <v>16280</v>
      </c>
      <c r="WQK14" s="113" t="s">
        <v>16281</v>
      </c>
      <c r="WQL14" s="113" t="s">
        <v>16282</v>
      </c>
      <c r="WQM14" s="113" t="s">
        <v>16283</v>
      </c>
      <c r="WQN14" s="113" t="s">
        <v>16284</v>
      </c>
      <c r="WQO14" s="113" t="s">
        <v>16285</v>
      </c>
      <c r="WQP14" s="113" t="s">
        <v>16286</v>
      </c>
      <c r="WQQ14" s="113" t="s">
        <v>16287</v>
      </c>
      <c r="WQR14" s="113" t="s">
        <v>16288</v>
      </c>
      <c r="WQS14" s="113" t="s">
        <v>16289</v>
      </c>
      <c r="WQT14" s="113" t="s">
        <v>16290</v>
      </c>
      <c r="WQU14" s="113" t="s">
        <v>16291</v>
      </c>
      <c r="WQV14" s="113" t="s">
        <v>16292</v>
      </c>
      <c r="WQW14" s="113" t="s">
        <v>16293</v>
      </c>
      <c r="WQX14" s="113" t="s">
        <v>16294</v>
      </c>
      <c r="WQY14" s="113" t="s">
        <v>16295</v>
      </c>
      <c r="WQZ14" s="113" t="s">
        <v>16296</v>
      </c>
      <c r="WRA14" s="113" t="s">
        <v>16297</v>
      </c>
      <c r="WRB14" s="113" t="s">
        <v>16298</v>
      </c>
      <c r="WRC14" s="113" t="s">
        <v>16299</v>
      </c>
      <c r="WRD14" s="113" t="s">
        <v>16300</v>
      </c>
      <c r="WRE14" s="113" t="s">
        <v>16301</v>
      </c>
      <c r="WRF14" s="113" t="s">
        <v>16302</v>
      </c>
      <c r="WRG14" s="113" t="s">
        <v>16303</v>
      </c>
      <c r="WRH14" s="113" t="s">
        <v>16304</v>
      </c>
      <c r="WRI14" s="113" t="s">
        <v>16305</v>
      </c>
      <c r="WRJ14" s="113" t="s">
        <v>16306</v>
      </c>
      <c r="WRK14" s="113" t="s">
        <v>16307</v>
      </c>
      <c r="WRL14" s="113" t="s">
        <v>16308</v>
      </c>
      <c r="WRM14" s="113" t="s">
        <v>16309</v>
      </c>
      <c r="WRN14" s="113" t="s">
        <v>16310</v>
      </c>
      <c r="WRO14" s="113" t="s">
        <v>16311</v>
      </c>
      <c r="WRP14" s="113" t="s">
        <v>16312</v>
      </c>
      <c r="WRQ14" s="113" t="s">
        <v>16313</v>
      </c>
      <c r="WRR14" s="113" t="s">
        <v>16314</v>
      </c>
      <c r="WRS14" s="113" t="s">
        <v>16315</v>
      </c>
      <c r="WRT14" s="113" t="s">
        <v>16316</v>
      </c>
      <c r="WRU14" s="113" t="s">
        <v>16317</v>
      </c>
      <c r="WRV14" s="113" t="s">
        <v>16318</v>
      </c>
      <c r="WRW14" s="113" t="s">
        <v>16319</v>
      </c>
      <c r="WRX14" s="113" t="s">
        <v>16320</v>
      </c>
      <c r="WRY14" s="113" t="s">
        <v>16321</v>
      </c>
      <c r="WRZ14" s="113" t="s">
        <v>16322</v>
      </c>
      <c r="WSA14" s="113" t="s">
        <v>16323</v>
      </c>
      <c r="WSB14" s="113" t="s">
        <v>16324</v>
      </c>
      <c r="WSC14" s="113" t="s">
        <v>16325</v>
      </c>
      <c r="WSD14" s="113" t="s">
        <v>16326</v>
      </c>
      <c r="WSE14" s="113" t="s">
        <v>16327</v>
      </c>
      <c r="WSF14" s="113" t="s">
        <v>16328</v>
      </c>
      <c r="WSG14" s="113" t="s">
        <v>16329</v>
      </c>
      <c r="WSH14" s="113" t="s">
        <v>16330</v>
      </c>
      <c r="WSI14" s="113" t="s">
        <v>16331</v>
      </c>
      <c r="WSJ14" s="113" t="s">
        <v>16332</v>
      </c>
      <c r="WSK14" s="113" t="s">
        <v>16333</v>
      </c>
      <c r="WSL14" s="113" t="s">
        <v>16334</v>
      </c>
      <c r="WSM14" s="113" t="s">
        <v>16335</v>
      </c>
      <c r="WSN14" s="113" t="s">
        <v>16336</v>
      </c>
      <c r="WSO14" s="113" t="s">
        <v>16337</v>
      </c>
      <c r="WSP14" s="113" t="s">
        <v>16338</v>
      </c>
      <c r="WSQ14" s="113" t="s">
        <v>16339</v>
      </c>
      <c r="WSR14" s="113" t="s">
        <v>16340</v>
      </c>
      <c r="WSS14" s="113" t="s">
        <v>16341</v>
      </c>
      <c r="WST14" s="113" t="s">
        <v>16342</v>
      </c>
      <c r="WSU14" s="113" t="s">
        <v>16343</v>
      </c>
      <c r="WSV14" s="113" t="s">
        <v>16344</v>
      </c>
      <c r="WSW14" s="113" t="s">
        <v>16345</v>
      </c>
      <c r="WSX14" s="113" t="s">
        <v>16346</v>
      </c>
      <c r="WSY14" s="113" t="s">
        <v>16347</v>
      </c>
      <c r="WSZ14" s="113" t="s">
        <v>16348</v>
      </c>
      <c r="WTA14" s="113" t="s">
        <v>16349</v>
      </c>
      <c r="WTB14" s="113" t="s">
        <v>16350</v>
      </c>
      <c r="WTC14" s="113" t="s">
        <v>16351</v>
      </c>
      <c r="WTD14" s="113" t="s">
        <v>16352</v>
      </c>
      <c r="WTE14" s="113" t="s">
        <v>16353</v>
      </c>
      <c r="WTF14" s="113" t="s">
        <v>16354</v>
      </c>
      <c r="WTG14" s="113" t="s">
        <v>16355</v>
      </c>
      <c r="WTH14" s="113" t="s">
        <v>16356</v>
      </c>
      <c r="WTI14" s="113" t="s">
        <v>16357</v>
      </c>
      <c r="WTJ14" s="113" t="s">
        <v>16358</v>
      </c>
      <c r="WTK14" s="113" t="s">
        <v>16359</v>
      </c>
      <c r="WTL14" s="113" t="s">
        <v>16360</v>
      </c>
      <c r="WTM14" s="113" t="s">
        <v>16361</v>
      </c>
      <c r="WTN14" s="113" t="s">
        <v>16362</v>
      </c>
      <c r="WTO14" s="113" t="s">
        <v>16363</v>
      </c>
      <c r="WTP14" s="113" t="s">
        <v>16364</v>
      </c>
      <c r="WTQ14" s="113" t="s">
        <v>16365</v>
      </c>
      <c r="WTR14" s="113" t="s">
        <v>16366</v>
      </c>
      <c r="WTS14" s="113" t="s">
        <v>16367</v>
      </c>
      <c r="WTT14" s="113" t="s">
        <v>16368</v>
      </c>
      <c r="WTU14" s="113" t="s">
        <v>16369</v>
      </c>
      <c r="WTV14" s="113" t="s">
        <v>16370</v>
      </c>
      <c r="WTW14" s="113" t="s">
        <v>16371</v>
      </c>
      <c r="WTX14" s="113" t="s">
        <v>16372</v>
      </c>
      <c r="WTY14" s="113" t="s">
        <v>16373</v>
      </c>
      <c r="WTZ14" s="113" t="s">
        <v>16374</v>
      </c>
      <c r="WUA14" s="113" t="s">
        <v>16375</v>
      </c>
      <c r="WUB14" s="113" t="s">
        <v>16376</v>
      </c>
      <c r="WUC14" s="113" t="s">
        <v>16377</v>
      </c>
      <c r="WUD14" s="113" t="s">
        <v>16378</v>
      </c>
      <c r="WUE14" s="113" t="s">
        <v>16379</v>
      </c>
      <c r="WUF14" s="113" t="s">
        <v>16380</v>
      </c>
      <c r="WUG14" s="113" t="s">
        <v>16381</v>
      </c>
      <c r="WUH14" s="113" t="s">
        <v>16382</v>
      </c>
      <c r="WUI14" s="113" t="s">
        <v>16383</v>
      </c>
      <c r="WUJ14" s="113" t="s">
        <v>16384</v>
      </c>
      <c r="WUK14" s="113" t="s">
        <v>16385</v>
      </c>
      <c r="WUL14" s="113" t="s">
        <v>16386</v>
      </c>
      <c r="WUM14" s="113" t="s">
        <v>16387</v>
      </c>
      <c r="WUN14" s="113" t="s">
        <v>16388</v>
      </c>
      <c r="WUO14" s="113" t="s">
        <v>16389</v>
      </c>
      <c r="WUP14" s="113" t="s">
        <v>16390</v>
      </c>
      <c r="WUQ14" s="113" t="s">
        <v>16391</v>
      </c>
      <c r="WUR14" s="113" t="s">
        <v>16392</v>
      </c>
      <c r="WUS14" s="113" t="s">
        <v>16393</v>
      </c>
      <c r="WUT14" s="113" t="s">
        <v>16394</v>
      </c>
      <c r="WUU14" s="113" t="s">
        <v>16395</v>
      </c>
      <c r="WUV14" s="113" t="s">
        <v>16396</v>
      </c>
      <c r="WUW14" s="113" t="s">
        <v>16397</v>
      </c>
      <c r="WUX14" s="113" t="s">
        <v>16398</v>
      </c>
      <c r="WUY14" s="113" t="s">
        <v>16399</v>
      </c>
      <c r="WUZ14" s="113" t="s">
        <v>16400</v>
      </c>
      <c r="WVA14" s="113" t="s">
        <v>16401</v>
      </c>
      <c r="WVB14" s="113" t="s">
        <v>16402</v>
      </c>
      <c r="WVC14" s="113" t="s">
        <v>16403</v>
      </c>
      <c r="WVD14" s="113" t="s">
        <v>16404</v>
      </c>
      <c r="WVE14" s="113" t="s">
        <v>16405</v>
      </c>
      <c r="WVF14" s="113" t="s">
        <v>16406</v>
      </c>
      <c r="WVG14" s="113" t="s">
        <v>16407</v>
      </c>
      <c r="WVH14" s="113" t="s">
        <v>16408</v>
      </c>
      <c r="WVI14" s="113" t="s">
        <v>16409</v>
      </c>
      <c r="WVJ14" s="113" t="s">
        <v>16410</v>
      </c>
      <c r="WVK14" s="113" t="s">
        <v>16411</v>
      </c>
      <c r="WVL14" s="113" t="s">
        <v>16412</v>
      </c>
      <c r="WVM14" s="113" t="s">
        <v>16413</v>
      </c>
      <c r="WVN14" s="113" t="s">
        <v>16414</v>
      </c>
      <c r="WVO14" s="113" t="s">
        <v>16415</v>
      </c>
      <c r="WVP14" s="113" t="s">
        <v>16416</v>
      </c>
      <c r="WVQ14" s="113" t="s">
        <v>16417</v>
      </c>
      <c r="WVR14" s="113" t="s">
        <v>16418</v>
      </c>
      <c r="WVS14" s="113" t="s">
        <v>16419</v>
      </c>
      <c r="WVT14" s="113" t="s">
        <v>16420</v>
      </c>
      <c r="WVU14" s="113" t="s">
        <v>16421</v>
      </c>
      <c r="WVV14" s="113" t="s">
        <v>16422</v>
      </c>
      <c r="WVW14" s="113" t="s">
        <v>16423</v>
      </c>
      <c r="WVX14" s="113" t="s">
        <v>16424</v>
      </c>
      <c r="WVY14" s="113" t="s">
        <v>16425</v>
      </c>
      <c r="WVZ14" s="113" t="s">
        <v>16426</v>
      </c>
      <c r="WWA14" s="113" t="s">
        <v>16427</v>
      </c>
      <c r="WWB14" s="113" t="s">
        <v>16428</v>
      </c>
      <c r="WWC14" s="113" t="s">
        <v>16429</v>
      </c>
      <c r="WWD14" s="113" t="s">
        <v>16430</v>
      </c>
      <c r="WWE14" s="113" t="s">
        <v>16431</v>
      </c>
      <c r="WWF14" s="113" t="s">
        <v>16432</v>
      </c>
      <c r="WWG14" s="113" t="s">
        <v>16433</v>
      </c>
      <c r="WWH14" s="113" t="s">
        <v>16434</v>
      </c>
      <c r="WWI14" s="113" t="s">
        <v>16435</v>
      </c>
      <c r="WWJ14" s="113" t="s">
        <v>16436</v>
      </c>
      <c r="WWK14" s="113" t="s">
        <v>16437</v>
      </c>
      <c r="WWL14" s="113" t="s">
        <v>16438</v>
      </c>
      <c r="WWM14" s="113" t="s">
        <v>16439</v>
      </c>
      <c r="WWN14" s="113" t="s">
        <v>16440</v>
      </c>
      <c r="WWO14" s="113" t="s">
        <v>16441</v>
      </c>
      <c r="WWP14" s="113" t="s">
        <v>16442</v>
      </c>
      <c r="WWQ14" s="113" t="s">
        <v>16443</v>
      </c>
      <c r="WWR14" s="113" t="s">
        <v>16444</v>
      </c>
      <c r="WWS14" s="113" t="s">
        <v>16445</v>
      </c>
      <c r="WWT14" s="113" t="s">
        <v>16446</v>
      </c>
      <c r="WWU14" s="113" t="s">
        <v>16447</v>
      </c>
      <c r="WWV14" s="113" t="s">
        <v>16448</v>
      </c>
      <c r="WWW14" s="113" t="s">
        <v>16449</v>
      </c>
      <c r="WWX14" s="113" t="s">
        <v>16450</v>
      </c>
      <c r="WWY14" s="113" t="s">
        <v>16451</v>
      </c>
      <c r="WWZ14" s="113" t="s">
        <v>16452</v>
      </c>
      <c r="WXA14" s="113" t="s">
        <v>16453</v>
      </c>
      <c r="WXB14" s="113" t="s">
        <v>16454</v>
      </c>
      <c r="WXC14" s="113" t="s">
        <v>16455</v>
      </c>
      <c r="WXD14" s="113" t="s">
        <v>16456</v>
      </c>
      <c r="WXE14" s="113" t="s">
        <v>16457</v>
      </c>
      <c r="WXF14" s="113" t="s">
        <v>16458</v>
      </c>
      <c r="WXG14" s="113" t="s">
        <v>16459</v>
      </c>
      <c r="WXH14" s="113" t="s">
        <v>16460</v>
      </c>
      <c r="WXI14" s="113" t="s">
        <v>16461</v>
      </c>
      <c r="WXJ14" s="113" t="s">
        <v>16462</v>
      </c>
      <c r="WXK14" s="113" t="s">
        <v>16463</v>
      </c>
      <c r="WXL14" s="113" t="s">
        <v>16464</v>
      </c>
      <c r="WXM14" s="113" t="s">
        <v>16465</v>
      </c>
      <c r="WXN14" s="113" t="s">
        <v>16466</v>
      </c>
      <c r="WXO14" s="113" t="s">
        <v>16467</v>
      </c>
      <c r="WXP14" s="113" t="s">
        <v>16468</v>
      </c>
      <c r="WXQ14" s="113" t="s">
        <v>16469</v>
      </c>
      <c r="WXR14" s="113" t="s">
        <v>16470</v>
      </c>
      <c r="WXS14" s="113" t="s">
        <v>16471</v>
      </c>
      <c r="WXT14" s="113" t="s">
        <v>16472</v>
      </c>
      <c r="WXU14" s="113" t="s">
        <v>16473</v>
      </c>
      <c r="WXV14" s="113" t="s">
        <v>16474</v>
      </c>
      <c r="WXW14" s="113" t="s">
        <v>16475</v>
      </c>
      <c r="WXX14" s="113" t="s">
        <v>16476</v>
      </c>
      <c r="WXY14" s="113" t="s">
        <v>16477</v>
      </c>
      <c r="WXZ14" s="113" t="s">
        <v>16478</v>
      </c>
      <c r="WYA14" s="113" t="s">
        <v>16479</v>
      </c>
      <c r="WYB14" s="113" t="s">
        <v>16480</v>
      </c>
      <c r="WYC14" s="113" t="s">
        <v>16481</v>
      </c>
      <c r="WYD14" s="113" t="s">
        <v>16482</v>
      </c>
      <c r="WYE14" s="113" t="s">
        <v>16483</v>
      </c>
      <c r="WYF14" s="113" t="s">
        <v>16484</v>
      </c>
      <c r="WYG14" s="113" t="s">
        <v>16485</v>
      </c>
      <c r="WYH14" s="113" t="s">
        <v>16486</v>
      </c>
      <c r="WYI14" s="113" t="s">
        <v>16487</v>
      </c>
      <c r="WYJ14" s="113" t="s">
        <v>16488</v>
      </c>
      <c r="WYK14" s="113" t="s">
        <v>16489</v>
      </c>
      <c r="WYL14" s="113" t="s">
        <v>16490</v>
      </c>
      <c r="WYM14" s="113" t="s">
        <v>16491</v>
      </c>
      <c r="WYN14" s="113" t="s">
        <v>16492</v>
      </c>
      <c r="WYO14" s="113" t="s">
        <v>16493</v>
      </c>
      <c r="WYP14" s="113" t="s">
        <v>16494</v>
      </c>
      <c r="WYQ14" s="113" t="s">
        <v>16495</v>
      </c>
      <c r="WYR14" s="113" t="s">
        <v>16496</v>
      </c>
      <c r="WYS14" s="113" t="s">
        <v>16497</v>
      </c>
      <c r="WYT14" s="113" t="s">
        <v>16498</v>
      </c>
      <c r="WYU14" s="113" t="s">
        <v>16499</v>
      </c>
      <c r="WYV14" s="113" t="s">
        <v>16500</v>
      </c>
      <c r="WYW14" s="113" t="s">
        <v>16501</v>
      </c>
      <c r="WYX14" s="113" t="s">
        <v>16502</v>
      </c>
      <c r="WYY14" s="113" t="s">
        <v>16503</v>
      </c>
      <c r="WYZ14" s="113" t="s">
        <v>16504</v>
      </c>
      <c r="WZA14" s="113" t="s">
        <v>16505</v>
      </c>
      <c r="WZB14" s="113" t="s">
        <v>16506</v>
      </c>
      <c r="WZC14" s="113" t="s">
        <v>16507</v>
      </c>
      <c r="WZD14" s="113" t="s">
        <v>16508</v>
      </c>
      <c r="WZE14" s="113" t="s">
        <v>16509</v>
      </c>
      <c r="WZF14" s="113" t="s">
        <v>16510</v>
      </c>
      <c r="WZG14" s="113" t="s">
        <v>16511</v>
      </c>
      <c r="WZH14" s="113" t="s">
        <v>16512</v>
      </c>
      <c r="WZI14" s="113" t="s">
        <v>16513</v>
      </c>
      <c r="WZJ14" s="113" t="s">
        <v>16514</v>
      </c>
      <c r="WZK14" s="113" t="s">
        <v>16515</v>
      </c>
      <c r="WZL14" s="113" t="s">
        <v>16516</v>
      </c>
      <c r="WZM14" s="113" t="s">
        <v>16517</v>
      </c>
      <c r="WZN14" s="113" t="s">
        <v>16518</v>
      </c>
      <c r="WZO14" s="113" t="s">
        <v>16519</v>
      </c>
      <c r="WZP14" s="113" t="s">
        <v>16520</v>
      </c>
      <c r="WZQ14" s="113" t="s">
        <v>16521</v>
      </c>
      <c r="WZR14" s="113" t="s">
        <v>16522</v>
      </c>
      <c r="WZS14" s="113" t="s">
        <v>16523</v>
      </c>
      <c r="WZT14" s="113" t="s">
        <v>16524</v>
      </c>
      <c r="WZU14" s="113" t="s">
        <v>16525</v>
      </c>
      <c r="WZV14" s="113" t="s">
        <v>16526</v>
      </c>
      <c r="WZW14" s="113" t="s">
        <v>16527</v>
      </c>
      <c r="WZX14" s="113" t="s">
        <v>16528</v>
      </c>
      <c r="WZY14" s="113" t="s">
        <v>16529</v>
      </c>
      <c r="WZZ14" s="113" t="s">
        <v>16530</v>
      </c>
      <c r="XAA14" s="113" t="s">
        <v>16531</v>
      </c>
      <c r="XAB14" s="113" t="s">
        <v>16532</v>
      </c>
      <c r="XAC14" s="113" t="s">
        <v>16533</v>
      </c>
      <c r="XAD14" s="113" t="s">
        <v>16534</v>
      </c>
      <c r="XAE14" s="113" t="s">
        <v>16535</v>
      </c>
      <c r="XAF14" s="113" t="s">
        <v>16536</v>
      </c>
      <c r="XAG14" s="113" t="s">
        <v>16537</v>
      </c>
      <c r="XAH14" s="113" t="s">
        <v>16538</v>
      </c>
      <c r="XAI14" s="113" t="s">
        <v>16539</v>
      </c>
      <c r="XAJ14" s="113" t="s">
        <v>16540</v>
      </c>
      <c r="XAK14" s="113" t="s">
        <v>16541</v>
      </c>
      <c r="XAL14" s="113" t="s">
        <v>16542</v>
      </c>
      <c r="XAM14" s="113" t="s">
        <v>16543</v>
      </c>
      <c r="XAN14" s="113" t="s">
        <v>16544</v>
      </c>
      <c r="XAO14" s="113" t="s">
        <v>16545</v>
      </c>
      <c r="XAP14" s="113" t="s">
        <v>16546</v>
      </c>
      <c r="XAQ14" s="113" t="s">
        <v>16547</v>
      </c>
      <c r="XAR14" s="113" t="s">
        <v>16548</v>
      </c>
      <c r="XAS14" s="113" t="s">
        <v>16549</v>
      </c>
      <c r="XAT14" s="113" t="s">
        <v>16550</v>
      </c>
      <c r="XAU14" s="113" t="s">
        <v>16551</v>
      </c>
      <c r="XAV14" s="113" t="s">
        <v>16552</v>
      </c>
      <c r="XAW14" s="113" t="s">
        <v>16553</v>
      </c>
      <c r="XAX14" s="113" t="s">
        <v>16554</v>
      </c>
      <c r="XAY14" s="113" t="s">
        <v>16555</v>
      </c>
      <c r="XAZ14" s="113" t="s">
        <v>16556</v>
      </c>
      <c r="XBA14" s="113" t="s">
        <v>16557</v>
      </c>
      <c r="XBB14" s="113" t="s">
        <v>16558</v>
      </c>
      <c r="XBC14" s="113" t="s">
        <v>16559</v>
      </c>
      <c r="XBD14" s="113" t="s">
        <v>16560</v>
      </c>
      <c r="XBE14" s="113" t="s">
        <v>16561</v>
      </c>
      <c r="XBF14" s="113" t="s">
        <v>16562</v>
      </c>
      <c r="XBG14" s="113" t="s">
        <v>16563</v>
      </c>
      <c r="XBH14" s="113" t="s">
        <v>16564</v>
      </c>
      <c r="XBI14" s="113" t="s">
        <v>16565</v>
      </c>
      <c r="XBJ14" s="113" t="s">
        <v>16566</v>
      </c>
      <c r="XBK14" s="113" t="s">
        <v>16567</v>
      </c>
      <c r="XBL14" s="113" t="s">
        <v>16568</v>
      </c>
      <c r="XBM14" s="113" t="s">
        <v>16569</v>
      </c>
      <c r="XBN14" s="113" t="s">
        <v>16570</v>
      </c>
      <c r="XBO14" s="113" t="s">
        <v>16571</v>
      </c>
      <c r="XBP14" s="113" t="s">
        <v>16572</v>
      </c>
      <c r="XBQ14" s="113" t="s">
        <v>16573</v>
      </c>
      <c r="XBR14" s="113" t="s">
        <v>16574</v>
      </c>
      <c r="XBS14" s="113" t="s">
        <v>16575</v>
      </c>
      <c r="XBT14" s="113" t="s">
        <v>16576</v>
      </c>
      <c r="XBU14" s="113" t="s">
        <v>16577</v>
      </c>
      <c r="XBV14" s="113" t="s">
        <v>16578</v>
      </c>
      <c r="XBW14" s="113" t="s">
        <v>16579</v>
      </c>
      <c r="XBX14" s="113" t="s">
        <v>16580</v>
      </c>
      <c r="XBY14" s="113" t="s">
        <v>16581</v>
      </c>
      <c r="XBZ14" s="113" t="s">
        <v>16582</v>
      </c>
      <c r="XCA14" s="113" t="s">
        <v>16583</v>
      </c>
      <c r="XCB14" s="113" t="s">
        <v>16584</v>
      </c>
      <c r="XCC14" s="113" t="s">
        <v>16585</v>
      </c>
      <c r="XCD14" s="113" t="s">
        <v>16586</v>
      </c>
      <c r="XCE14" s="113" t="s">
        <v>16587</v>
      </c>
      <c r="XCF14" s="113" t="s">
        <v>16588</v>
      </c>
      <c r="XCG14" s="113" t="s">
        <v>16589</v>
      </c>
      <c r="XCH14" s="113" t="s">
        <v>16590</v>
      </c>
      <c r="XCI14" s="113" t="s">
        <v>16591</v>
      </c>
      <c r="XCJ14" s="113" t="s">
        <v>16592</v>
      </c>
      <c r="XCK14" s="113" t="s">
        <v>16593</v>
      </c>
      <c r="XCL14" s="113" t="s">
        <v>16594</v>
      </c>
      <c r="XCM14" s="113" t="s">
        <v>16595</v>
      </c>
      <c r="XCN14" s="113" t="s">
        <v>16596</v>
      </c>
      <c r="XCO14" s="113" t="s">
        <v>16597</v>
      </c>
      <c r="XCP14" s="113" t="s">
        <v>16598</v>
      </c>
      <c r="XCQ14" s="113" t="s">
        <v>16599</v>
      </c>
      <c r="XCR14" s="113" t="s">
        <v>16600</v>
      </c>
      <c r="XCS14" s="113" t="s">
        <v>16601</v>
      </c>
      <c r="XCT14" s="113" t="s">
        <v>16602</v>
      </c>
      <c r="XCU14" s="113" t="s">
        <v>16603</v>
      </c>
      <c r="XCV14" s="113" t="s">
        <v>16604</v>
      </c>
      <c r="XCW14" s="113" t="s">
        <v>16605</v>
      </c>
      <c r="XCX14" s="113" t="s">
        <v>16606</v>
      </c>
      <c r="XCY14" s="113" t="s">
        <v>16607</v>
      </c>
      <c r="XCZ14" s="113" t="s">
        <v>16608</v>
      </c>
      <c r="XDA14" s="113" t="s">
        <v>16609</v>
      </c>
      <c r="XDB14" s="113" t="s">
        <v>16610</v>
      </c>
      <c r="XDC14" s="113" t="s">
        <v>16611</v>
      </c>
      <c r="XDD14" s="113" t="s">
        <v>16612</v>
      </c>
      <c r="XDE14" s="113" t="s">
        <v>16613</v>
      </c>
      <c r="XDF14" s="113" t="s">
        <v>16614</v>
      </c>
      <c r="XDG14" s="113" t="s">
        <v>16615</v>
      </c>
      <c r="XDH14" s="113" t="s">
        <v>16616</v>
      </c>
      <c r="XDI14" s="113" t="s">
        <v>16617</v>
      </c>
      <c r="XDJ14" s="113" t="s">
        <v>16618</v>
      </c>
      <c r="XDK14" s="113" t="s">
        <v>16619</v>
      </c>
      <c r="XDL14" s="113" t="s">
        <v>16620</v>
      </c>
      <c r="XDM14" s="113" t="s">
        <v>16621</v>
      </c>
      <c r="XDN14" s="113" t="s">
        <v>16622</v>
      </c>
      <c r="XDO14" s="113" t="s">
        <v>16623</v>
      </c>
      <c r="XDP14" s="113" t="s">
        <v>16624</v>
      </c>
      <c r="XDQ14" s="113" t="s">
        <v>16625</v>
      </c>
      <c r="XDR14" s="113" t="s">
        <v>16626</v>
      </c>
      <c r="XDS14" s="113" t="s">
        <v>16627</v>
      </c>
      <c r="XDT14" s="113" t="s">
        <v>16628</v>
      </c>
      <c r="XDU14" s="113" t="s">
        <v>16629</v>
      </c>
      <c r="XDV14" s="113" t="s">
        <v>16630</v>
      </c>
      <c r="XDW14" s="113" t="s">
        <v>16631</v>
      </c>
      <c r="XDX14" s="113" t="s">
        <v>16632</v>
      </c>
      <c r="XDY14" s="113" t="s">
        <v>16633</v>
      </c>
      <c r="XDZ14" s="113" t="s">
        <v>16634</v>
      </c>
      <c r="XEA14" s="113" t="s">
        <v>16635</v>
      </c>
      <c r="XEB14" s="113" t="s">
        <v>16636</v>
      </c>
      <c r="XEC14" s="113" t="s">
        <v>16637</v>
      </c>
      <c r="XED14" s="113" t="s">
        <v>16638</v>
      </c>
      <c r="XEE14" s="113" t="s">
        <v>16639</v>
      </c>
      <c r="XEF14" s="113" t="s">
        <v>16640</v>
      </c>
      <c r="XEG14" s="113" t="s">
        <v>16641</v>
      </c>
      <c r="XEH14" s="113" t="s">
        <v>16642</v>
      </c>
      <c r="XEI14" s="113" t="s">
        <v>16643</v>
      </c>
      <c r="XEJ14" s="113" t="s">
        <v>16644</v>
      </c>
      <c r="XEK14" s="113" t="s">
        <v>16645</v>
      </c>
      <c r="XEL14" s="113" t="s">
        <v>16646</v>
      </c>
      <c r="XEM14" s="113" t="s">
        <v>16647</v>
      </c>
      <c r="XEN14" s="113" t="s">
        <v>16648</v>
      </c>
      <c r="XEO14" s="113" t="s">
        <v>16649</v>
      </c>
      <c r="XEP14" s="113" t="s">
        <v>16650</v>
      </c>
      <c r="XEQ14" s="113" t="s">
        <v>16651</v>
      </c>
      <c r="XER14" s="113" t="s">
        <v>16652</v>
      </c>
      <c r="XES14" s="113" t="s">
        <v>16653</v>
      </c>
      <c r="XET14" s="113" t="s">
        <v>16654</v>
      </c>
      <c r="XEU14" s="113" t="s">
        <v>16655</v>
      </c>
      <c r="XEV14" s="113" t="s">
        <v>16656</v>
      </c>
      <c r="XEW14" s="113" t="s">
        <v>16657</v>
      </c>
      <c r="XEX14" s="113" t="s">
        <v>16658</v>
      </c>
      <c r="XEY14" s="113" t="s">
        <v>16659</v>
      </c>
      <c r="XEZ14" s="113" t="s">
        <v>16660</v>
      </c>
      <c r="XFA14" s="113" t="s">
        <v>16661</v>
      </c>
      <c r="XFB14" s="113" t="s">
        <v>16662</v>
      </c>
      <c r="XFC14" s="113" t="s">
        <v>16663</v>
      </c>
      <c r="XFD14" s="113" t="s">
        <v>16664</v>
      </c>
    </row>
    <row r="15" spans="1:16384" s="138" customFormat="1">
      <c r="A15" s="119"/>
      <c r="B15" s="120" t="s">
        <v>286</v>
      </c>
      <c r="C15" s="120" t="s">
        <v>287</v>
      </c>
      <c r="D15" s="121" t="s">
        <v>288</v>
      </c>
      <c r="E15" s="122" t="s">
        <v>289</v>
      </c>
      <c r="F15" s="121" t="s">
        <v>290</v>
      </c>
      <c r="G15" s="120" t="s">
        <v>291</v>
      </c>
      <c r="H15" s="120" t="s">
        <v>292</v>
      </c>
      <c r="I15" s="121"/>
      <c r="J15" s="121"/>
      <c r="K15" s="121" t="s">
        <v>293</v>
      </c>
      <c r="L15" s="121" t="s">
        <v>284</v>
      </c>
      <c r="M15" s="121" t="s">
        <v>285</v>
      </c>
      <c r="N15" s="121" t="s">
        <v>294</v>
      </c>
      <c r="O15" s="121" t="s">
        <v>295</v>
      </c>
      <c r="P15" s="131" t="s">
        <v>296</v>
      </c>
      <c r="R15" s="138" t="s">
        <v>275</v>
      </c>
    </row>
    <row r="16" spans="1:16384" s="137" customFormat="1" ht="63">
      <c r="A16" s="119"/>
      <c r="B16" s="120" t="s">
        <v>16665</v>
      </c>
      <c r="C16" s="120" t="s">
        <v>287</v>
      </c>
      <c r="D16" s="121" t="s">
        <v>288</v>
      </c>
      <c r="E16" s="122" t="s">
        <v>16666</v>
      </c>
      <c r="F16" s="121" t="s">
        <v>290</v>
      </c>
      <c r="G16" s="120" t="s">
        <v>291</v>
      </c>
      <c r="H16" s="120" t="s">
        <v>292</v>
      </c>
      <c r="I16" s="121"/>
      <c r="J16" s="121"/>
      <c r="K16" s="121" t="s">
        <v>293</v>
      </c>
      <c r="L16" s="121" t="s">
        <v>284</v>
      </c>
      <c r="M16" s="121" t="s">
        <v>285</v>
      </c>
      <c r="N16" s="121" t="s">
        <v>16667</v>
      </c>
      <c r="O16" s="121" t="s">
        <v>16668</v>
      </c>
      <c r="P16" s="132" t="s">
        <v>296</v>
      </c>
      <c r="Q16" s="137" t="s">
        <v>16669</v>
      </c>
      <c r="R16" s="137" t="s">
        <v>281</v>
      </c>
    </row>
    <row r="17" spans="1:18" s="137" customFormat="1" ht="63">
      <c r="A17" s="119"/>
      <c r="B17" s="120" t="s">
        <v>16665</v>
      </c>
      <c r="C17" s="120" t="s">
        <v>287</v>
      </c>
      <c r="D17" s="121" t="s">
        <v>288</v>
      </c>
      <c r="E17" s="144" t="s">
        <v>16670</v>
      </c>
      <c r="F17" s="121" t="s">
        <v>290</v>
      </c>
      <c r="G17" s="120" t="s">
        <v>291</v>
      </c>
      <c r="H17" s="120" t="s">
        <v>292</v>
      </c>
      <c r="I17" s="121"/>
      <c r="J17" s="121"/>
      <c r="K17" s="121" t="s">
        <v>293</v>
      </c>
      <c r="L17" s="121" t="s">
        <v>284</v>
      </c>
      <c r="M17" s="121" t="s">
        <v>285</v>
      </c>
      <c r="N17" s="121" t="s">
        <v>16667</v>
      </c>
      <c r="O17" s="121" t="s">
        <v>16671</v>
      </c>
      <c r="P17" s="132" t="s">
        <v>296</v>
      </c>
      <c r="Q17" s="137" t="s">
        <v>16669</v>
      </c>
      <c r="R17" s="137" t="s">
        <v>281</v>
      </c>
    </row>
    <row r="18" spans="1:18" s="137" customFormat="1" ht="63">
      <c r="A18" s="119"/>
      <c r="B18" s="120" t="s">
        <v>16665</v>
      </c>
      <c r="C18" s="120" t="s">
        <v>287</v>
      </c>
      <c r="D18" s="121" t="s">
        <v>288</v>
      </c>
      <c r="E18" s="122" t="s">
        <v>16672</v>
      </c>
      <c r="F18" s="121" t="s">
        <v>290</v>
      </c>
      <c r="G18" s="120" t="s">
        <v>291</v>
      </c>
      <c r="H18" s="120" t="s">
        <v>292</v>
      </c>
      <c r="I18" s="121"/>
      <c r="J18" s="121"/>
      <c r="K18" s="121" t="s">
        <v>293</v>
      </c>
      <c r="L18" s="121" t="s">
        <v>284</v>
      </c>
      <c r="M18" s="121" t="s">
        <v>285</v>
      </c>
      <c r="N18" s="121" t="s">
        <v>16667</v>
      </c>
      <c r="O18" s="121" t="s">
        <v>16673</v>
      </c>
      <c r="P18" s="132" t="s">
        <v>296</v>
      </c>
      <c r="Q18" s="137" t="s">
        <v>16674</v>
      </c>
      <c r="R18" s="137" t="s">
        <v>281</v>
      </c>
    </row>
    <row r="19" spans="1:18" s="137" customFormat="1" ht="63">
      <c r="A19" s="119"/>
      <c r="B19" s="120" t="s">
        <v>16665</v>
      </c>
      <c r="C19" s="120" t="s">
        <v>16675</v>
      </c>
      <c r="D19" s="121" t="s">
        <v>16676</v>
      </c>
      <c r="E19" s="122" t="s">
        <v>16677</v>
      </c>
      <c r="F19" s="121" t="s">
        <v>290</v>
      </c>
      <c r="G19" s="120" t="s">
        <v>291</v>
      </c>
      <c r="H19" s="120" t="s">
        <v>292</v>
      </c>
      <c r="I19" s="121"/>
      <c r="J19" s="121"/>
      <c r="K19" s="121" t="s">
        <v>293</v>
      </c>
      <c r="L19" s="121" t="s">
        <v>284</v>
      </c>
      <c r="M19" s="121" t="s">
        <v>285</v>
      </c>
      <c r="N19" s="121" t="s">
        <v>16667</v>
      </c>
      <c r="O19" s="121" t="s">
        <v>16678</v>
      </c>
      <c r="P19" s="132" t="s">
        <v>296</v>
      </c>
      <c r="Q19" s="137" t="s">
        <v>16679</v>
      </c>
      <c r="R19" s="137" t="s">
        <v>281</v>
      </c>
    </row>
    <row r="20" spans="1:18" s="137" customFormat="1" ht="84">
      <c r="A20" s="119"/>
      <c r="B20" s="120" t="s">
        <v>16665</v>
      </c>
      <c r="C20" s="120" t="s">
        <v>16675</v>
      </c>
      <c r="D20" s="121" t="s">
        <v>16676</v>
      </c>
      <c r="E20" s="122" t="s">
        <v>16677</v>
      </c>
      <c r="F20" s="121" t="s">
        <v>16677</v>
      </c>
      <c r="G20" s="120" t="s">
        <v>291</v>
      </c>
      <c r="H20" s="120" t="s">
        <v>292</v>
      </c>
      <c r="I20" s="121"/>
      <c r="J20" s="121"/>
      <c r="K20" s="121" t="s">
        <v>293</v>
      </c>
      <c r="L20" s="121" t="s">
        <v>284</v>
      </c>
      <c r="M20" s="121" t="s">
        <v>285</v>
      </c>
      <c r="N20" s="121" t="s">
        <v>16667</v>
      </c>
      <c r="O20" s="121" t="s">
        <v>16678</v>
      </c>
      <c r="P20" s="132" t="s">
        <v>16678</v>
      </c>
      <c r="Q20" s="137" t="s">
        <v>16680</v>
      </c>
      <c r="R20" s="137" t="s">
        <v>281</v>
      </c>
    </row>
    <row r="21" spans="1:18" s="137" customFormat="1" ht="73.5">
      <c r="A21" s="119"/>
      <c r="B21" s="120" t="s">
        <v>286</v>
      </c>
      <c r="C21" s="120" t="s">
        <v>16675</v>
      </c>
      <c r="D21" s="121" t="s">
        <v>16676</v>
      </c>
      <c r="E21" s="122" t="s">
        <v>16681</v>
      </c>
      <c r="F21" s="121" t="s">
        <v>290</v>
      </c>
      <c r="G21" s="120" t="s">
        <v>291</v>
      </c>
      <c r="H21" s="120" t="s">
        <v>292</v>
      </c>
      <c r="I21" s="121"/>
      <c r="J21" s="121"/>
      <c r="K21" s="121" t="s">
        <v>293</v>
      </c>
      <c r="L21" s="121" t="s">
        <v>284</v>
      </c>
      <c r="M21" s="121" t="s">
        <v>285</v>
      </c>
      <c r="N21" s="121" t="s">
        <v>294</v>
      </c>
      <c r="O21" s="121" t="s">
        <v>16682</v>
      </c>
      <c r="P21" s="132" t="s">
        <v>296</v>
      </c>
      <c r="Q21" s="137" t="s">
        <v>16683</v>
      </c>
      <c r="R21" s="137" t="s">
        <v>281</v>
      </c>
    </row>
    <row r="22" spans="1:18" s="137" customFormat="1" ht="21">
      <c r="A22" s="119"/>
      <c r="B22" s="120" t="s">
        <v>286</v>
      </c>
      <c r="C22" s="120" t="s">
        <v>16675</v>
      </c>
      <c r="D22" s="121" t="s">
        <v>16676</v>
      </c>
      <c r="E22" s="122" t="s">
        <v>16681</v>
      </c>
      <c r="F22" s="121" t="s">
        <v>16677</v>
      </c>
      <c r="G22" s="120" t="s">
        <v>291</v>
      </c>
      <c r="H22" s="120" t="s">
        <v>292</v>
      </c>
      <c r="I22" s="121"/>
      <c r="J22" s="121"/>
      <c r="K22" s="121" t="s">
        <v>293</v>
      </c>
      <c r="L22" s="121" t="s">
        <v>284</v>
      </c>
      <c r="M22" s="121" t="s">
        <v>285</v>
      </c>
      <c r="N22" s="121" t="s">
        <v>294</v>
      </c>
      <c r="O22" s="121" t="s">
        <v>16682</v>
      </c>
      <c r="P22" s="132" t="s">
        <v>16678</v>
      </c>
      <c r="R22" s="137" t="s">
        <v>281</v>
      </c>
    </row>
    <row r="23" spans="1:18" s="137" customFormat="1" ht="21">
      <c r="A23" s="119"/>
      <c r="B23" s="120" t="s">
        <v>286</v>
      </c>
      <c r="C23" s="120" t="s">
        <v>16675</v>
      </c>
      <c r="D23" s="121" t="s">
        <v>16676</v>
      </c>
      <c r="E23" s="122" t="s">
        <v>16684</v>
      </c>
      <c r="F23" s="121" t="s">
        <v>290</v>
      </c>
      <c r="G23" s="120" t="s">
        <v>291</v>
      </c>
      <c r="H23" s="120" t="s">
        <v>292</v>
      </c>
      <c r="I23" s="121"/>
      <c r="J23" s="121"/>
      <c r="K23" s="121" t="s">
        <v>293</v>
      </c>
      <c r="L23" s="121" t="s">
        <v>284</v>
      </c>
      <c r="M23" s="121" t="s">
        <v>285</v>
      </c>
      <c r="N23" s="121" t="s">
        <v>294</v>
      </c>
      <c r="O23" s="121" t="s">
        <v>16685</v>
      </c>
      <c r="P23" s="132" t="s">
        <v>296</v>
      </c>
      <c r="R23" s="137" t="s">
        <v>275</v>
      </c>
    </row>
    <row r="24" spans="1:18" s="137" customFormat="1" ht="21">
      <c r="A24" s="119"/>
      <c r="B24" s="120" t="s">
        <v>286</v>
      </c>
      <c r="C24" s="120" t="s">
        <v>16675</v>
      </c>
      <c r="D24" s="121" t="s">
        <v>16676</v>
      </c>
      <c r="E24" s="122" t="s">
        <v>16684</v>
      </c>
      <c r="F24" s="121" t="s">
        <v>16677</v>
      </c>
      <c r="G24" s="120" t="s">
        <v>291</v>
      </c>
      <c r="H24" s="120" t="s">
        <v>292</v>
      </c>
      <c r="I24" s="121"/>
      <c r="J24" s="121"/>
      <c r="K24" s="121" t="s">
        <v>293</v>
      </c>
      <c r="L24" s="121" t="s">
        <v>284</v>
      </c>
      <c r="M24" s="121" t="s">
        <v>285</v>
      </c>
      <c r="N24" s="121" t="s">
        <v>294</v>
      </c>
      <c r="O24" s="121" t="s">
        <v>16685</v>
      </c>
      <c r="P24" s="132" t="s">
        <v>16678</v>
      </c>
      <c r="R24" s="137" t="s">
        <v>275</v>
      </c>
    </row>
    <row r="25" spans="1:18" s="137" customFormat="1" ht="63">
      <c r="A25" s="119"/>
      <c r="B25" s="120" t="s">
        <v>286</v>
      </c>
      <c r="C25" s="120" t="s">
        <v>16675</v>
      </c>
      <c r="D25" s="121" t="s">
        <v>16676</v>
      </c>
      <c r="E25" s="122" t="s">
        <v>16686</v>
      </c>
      <c r="F25" s="121" t="s">
        <v>290</v>
      </c>
      <c r="G25" s="120" t="s">
        <v>291</v>
      </c>
      <c r="H25" s="120" t="s">
        <v>292</v>
      </c>
      <c r="I25" s="121"/>
      <c r="J25" s="121"/>
      <c r="K25" s="121" t="s">
        <v>293</v>
      </c>
      <c r="L25" s="121" t="s">
        <v>284</v>
      </c>
      <c r="M25" s="121" t="s">
        <v>285</v>
      </c>
      <c r="N25" s="121" t="s">
        <v>294</v>
      </c>
      <c r="O25" s="121" t="s">
        <v>16687</v>
      </c>
      <c r="P25" s="132" t="s">
        <v>296</v>
      </c>
      <c r="Q25" s="137" t="s">
        <v>16688</v>
      </c>
      <c r="R25" s="137" t="s">
        <v>281</v>
      </c>
    </row>
    <row r="26" spans="1:18" s="137" customFormat="1" ht="84">
      <c r="A26" s="119"/>
      <c r="B26" s="120" t="s">
        <v>286</v>
      </c>
      <c r="C26" s="120" t="s">
        <v>16675</v>
      </c>
      <c r="D26" s="121" t="s">
        <v>16676</v>
      </c>
      <c r="E26" s="122" t="s">
        <v>16686</v>
      </c>
      <c r="F26" s="121" t="s">
        <v>16686</v>
      </c>
      <c r="G26" s="120" t="s">
        <v>291</v>
      </c>
      <c r="H26" s="120" t="s">
        <v>292</v>
      </c>
      <c r="I26" s="121"/>
      <c r="J26" s="121"/>
      <c r="K26" s="121" t="s">
        <v>293</v>
      </c>
      <c r="L26" s="121" t="s">
        <v>284</v>
      </c>
      <c r="M26" s="121" t="s">
        <v>285</v>
      </c>
      <c r="N26" s="121" t="s">
        <v>294</v>
      </c>
      <c r="O26" s="121" t="s">
        <v>16687</v>
      </c>
      <c r="P26" s="132" t="s">
        <v>16687</v>
      </c>
      <c r="Q26" s="137" t="s">
        <v>16689</v>
      </c>
      <c r="R26" s="137" t="s">
        <v>281</v>
      </c>
    </row>
    <row r="27" spans="1:18" s="137" customFormat="1" ht="21">
      <c r="A27" s="119"/>
      <c r="B27" s="120" t="s">
        <v>286</v>
      </c>
      <c r="C27" s="120" t="s">
        <v>16675</v>
      </c>
      <c r="D27" s="121" t="s">
        <v>16676</v>
      </c>
      <c r="E27" s="122" t="s">
        <v>16690</v>
      </c>
      <c r="F27" s="121" t="s">
        <v>290</v>
      </c>
      <c r="G27" s="120" t="s">
        <v>291</v>
      </c>
      <c r="H27" s="120" t="s">
        <v>292</v>
      </c>
      <c r="I27" s="121"/>
      <c r="J27" s="121"/>
      <c r="K27" s="121" t="s">
        <v>293</v>
      </c>
      <c r="L27" s="121" t="s">
        <v>284</v>
      </c>
      <c r="M27" s="121" t="s">
        <v>285</v>
      </c>
      <c r="N27" s="121" t="s">
        <v>294</v>
      </c>
      <c r="O27" s="121" t="s">
        <v>16691</v>
      </c>
      <c r="P27" s="132" t="s">
        <v>296</v>
      </c>
      <c r="R27" s="137" t="s">
        <v>281</v>
      </c>
    </row>
    <row r="28" spans="1:18" s="137" customFormat="1" ht="21">
      <c r="A28" s="119"/>
      <c r="B28" s="120" t="s">
        <v>286</v>
      </c>
      <c r="C28" s="120" t="s">
        <v>16675</v>
      </c>
      <c r="D28" s="121" t="s">
        <v>16676</v>
      </c>
      <c r="E28" s="122" t="s">
        <v>16690</v>
      </c>
      <c r="F28" s="121" t="s">
        <v>16686</v>
      </c>
      <c r="G28" s="120" t="s">
        <v>291</v>
      </c>
      <c r="H28" s="120" t="s">
        <v>292</v>
      </c>
      <c r="I28" s="121"/>
      <c r="J28" s="121"/>
      <c r="K28" s="121" t="s">
        <v>293</v>
      </c>
      <c r="L28" s="121" t="s">
        <v>284</v>
      </c>
      <c r="M28" s="121" t="s">
        <v>285</v>
      </c>
      <c r="N28" s="121" t="s">
        <v>294</v>
      </c>
      <c r="O28" s="121" t="s">
        <v>16691</v>
      </c>
      <c r="P28" s="132" t="s">
        <v>16687</v>
      </c>
      <c r="R28" s="137" t="s">
        <v>281</v>
      </c>
    </row>
    <row r="29" spans="1:18" s="137" customFormat="1" ht="21">
      <c r="A29" s="119"/>
      <c r="B29" s="120" t="s">
        <v>286</v>
      </c>
      <c r="C29" s="120" t="s">
        <v>16675</v>
      </c>
      <c r="D29" s="121" t="s">
        <v>16676</v>
      </c>
      <c r="E29" s="122" t="s">
        <v>16692</v>
      </c>
      <c r="F29" s="121" t="s">
        <v>290</v>
      </c>
      <c r="G29" s="120" t="s">
        <v>291</v>
      </c>
      <c r="H29" s="120" t="s">
        <v>292</v>
      </c>
      <c r="I29" s="121"/>
      <c r="J29" s="121"/>
      <c r="K29" s="121" t="s">
        <v>293</v>
      </c>
      <c r="L29" s="121" t="s">
        <v>284</v>
      </c>
      <c r="M29" s="121" t="s">
        <v>285</v>
      </c>
      <c r="N29" s="121" t="s">
        <v>294</v>
      </c>
      <c r="O29" s="121" t="s">
        <v>16693</v>
      </c>
      <c r="P29" s="132" t="s">
        <v>296</v>
      </c>
      <c r="R29" s="137" t="s">
        <v>275</v>
      </c>
    </row>
    <row r="30" spans="1:18" s="137" customFormat="1" ht="21">
      <c r="A30" s="119"/>
      <c r="B30" s="120" t="s">
        <v>286</v>
      </c>
      <c r="C30" s="120" t="s">
        <v>16675</v>
      </c>
      <c r="D30" s="121" t="s">
        <v>16676</v>
      </c>
      <c r="E30" s="122" t="s">
        <v>16692</v>
      </c>
      <c r="F30" s="121" t="s">
        <v>16686</v>
      </c>
      <c r="G30" s="120" t="s">
        <v>291</v>
      </c>
      <c r="H30" s="120" t="s">
        <v>292</v>
      </c>
      <c r="I30" s="121"/>
      <c r="J30" s="121"/>
      <c r="K30" s="121" t="s">
        <v>293</v>
      </c>
      <c r="L30" s="121" t="s">
        <v>284</v>
      </c>
      <c r="M30" s="121" t="s">
        <v>285</v>
      </c>
      <c r="N30" s="121" t="s">
        <v>294</v>
      </c>
      <c r="O30" s="121" t="s">
        <v>16693</v>
      </c>
      <c r="P30" s="132" t="s">
        <v>16687</v>
      </c>
      <c r="R30" s="137" t="s">
        <v>275</v>
      </c>
    </row>
    <row r="31" spans="1:18" s="137" customFormat="1" ht="63">
      <c r="A31" s="119"/>
      <c r="B31" s="120" t="s">
        <v>286</v>
      </c>
      <c r="C31" s="120" t="s">
        <v>16675</v>
      </c>
      <c r="D31" s="121" t="s">
        <v>16676</v>
      </c>
      <c r="E31" s="122" t="s">
        <v>16694</v>
      </c>
      <c r="F31" s="121" t="s">
        <v>290</v>
      </c>
      <c r="G31" s="120" t="s">
        <v>291</v>
      </c>
      <c r="H31" s="120" t="s">
        <v>292</v>
      </c>
      <c r="I31" s="121"/>
      <c r="J31" s="121"/>
      <c r="K31" s="121" t="s">
        <v>293</v>
      </c>
      <c r="L31" s="121" t="s">
        <v>284</v>
      </c>
      <c r="M31" s="121" t="s">
        <v>285</v>
      </c>
      <c r="N31" s="121" t="s">
        <v>294</v>
      </c>
      <c r="O31" s="121" t="s">
        <v>16695</v>
      </c>
      <c r="P31" s="132" t="s">
        <v>296</v>
      </c>
      <c r="Q31" s="137" t="s">
        <v>16696</v>
      </c>
      <c r="R31" s="137" t="s">
        <v>278</v>
      </c>
    </row>
    <row r="32" spans="1:18" s="137" customFormat="1" ht="84">
      <c r="A32" s="119"/>
      <c r="B32" s="120" t="s">
        <v>286</v>
      </c>
      <c r="C32" s="120" t="s">
        <v>16675</v>
      </c>
      <c r="D32" s="121" t="s">
        <v>16676</v>
      </c>
      <c r="E32" s="122" t="s">
        <v>16694</v>
      </c>
      <c r="F32" s="121" t="s">
        <v>16686</v>
      </c>
      <c r="G32" s="120" t="s">
        <v>291</v>
      </c>
      <c r="H32" s="120" t="s">
        <v>292</v>
      </c>
      <c r="I32" s="121"/>
      <c r="J32" s="121"/>
      <c r="K32" s="121" t="s">
        <v>293</v>
      </c>
      <c r="L32" s="121" t="s">
        <v>284</v>
      </c>
      <c r="M32" s="121" t="s">
        <v>285</v>
      </c>
      <c r="N32" s="121" t="s">
        <v>294</v>
      </c>
      <c r="O32" s="121" t="s">
        <v>16695</v>
      </c>
      <c r="P32" s="132" t="s">
        <v>16687</v>
      </c>
      <c r="Q32" s="137" t="s">
        <v>16697</v>
      </c>
      <c r="R32" s="137" t="s">
        <v>278</v>
      </c>
    </row>
    <row r="33" spans="1:18" s="137" customFormat="1" ht="21">
      <c r="A33" s="119"/>
      <c r="B33" s="120" t="s">
        <v>286</v>
      </c>
      <c r="C33" s="120" t="s">
        <v>16675</v>
      </c>
      <c r="D33" s="121" t="s">
        <v>16676</v>
      </c>
      <c r="E33" s="122" t="s">
        <v>16698</v>
      </c>
      <c r="F33" s="121" t="s">
        <v>290</v>
      </c>
      <c r="G33" s="120" t="s">
        <v>291</v>
      </c>
      <c r="H33" s="120" t="s">
        <v>292</v>
      </c>
      <c r="I33" s="121"/>
      <c r="J33" s="121"/>
      <c r="K33" s="121" t="s">
        <v>293</v>
      </c>
      <c r="L33" s="121" t="s">
        <v>284</v>
      </c>
      <c r="M33" s="121" t="s">
        <v>285</v>
      </c>
      <c r="N33" s="121" t="s">
        <v>294</v>
      </c>
      <c r="O33" s="121" t="s">
        <v>16699</v>
      </c>
      <c r="P33" s="132" t="s">
        <v>296</v>
      </c>
      <c r="R33" s="137" t="s">
        <v>275</v>
      </c>
    </row>
    <row r="34" spans="1:18" s="137" customFormat="1" ht="21">
      <c r="A34" s="119"/>
      <c r="B34" s="120" t="s">
        <v>286</v>
      </c>
      <c r="C34" s="120" t="s">
        <v>16675</v>
      </c>
      <c r="D34" s="121" t="s">
        <v>16676</v>
      </c>
      <c r="E34" s="122" t="s">
        <v>16698</v>
      </c>
      <c r="F34" s="121" t="s">
        <v>16686</v>
      </c>
      <c r="G34" s="120" t="s">
        <v>291</v>
      </c>
      <c r="H34" s="120" t="s">
        <v>292</v>
      </c>
      <c r="I34" s="121"/>
      <c r="J34" s="121"/>
      <c r="K34" s="121" t="s">
        <v>293</v>
      </c>
      <c r="L34" s="121" t="s">
        <v>284</v>
      </c>
      <c r="M34" s="121" t="s">
        <v>285</v>
      </c>
      <c r="N34" s="121" t="s">
        <v>294</v>
      </c>
      <c r="O34" s="121" t="s">
        <v>16699</v>
      </c>
      <c r="P34" s="132" t="s">
        <v>16687</v>
      </c>
      <c r="R34" s="137" t="s">
        <v>275</v>
      </c>
    </row>
    <row r="35" spans="1:18" s="137" customFormat="1" ht="63">
      <c r="A35" s="119"/>
      <c r="B35" s="120" t="s">
        <v>16665</v>
      </c>
      <c r="C35" s="120" t="s">
        <v>16675</v>
      </c>
      <c r="D35" s="121" t="s">
        <v>16676</v>
      </c>
      <c r="E35" s="122" t="s">
        <v>16700</v>
      </c>
      <c r="F35" s="121" t="s">
        <v>290</v>
      </c>
      <c r="G35" s="120" t="s">
        <v>291</v>
      </c>
      <c r="H35" s="120" t="s">
        <v>292</v>
      </c>
      <c r="I35" s="121"/>
      <c r="J35" s="121"/>
      <c r="K35" s="121" t="s">
        <v>293</v>
      </c>
      <c r="L35" s="121" t="s">
        <v>284</v>
      </c>
      <c r="M35" s="121" t="s">
        <v>285</v>
      </c>
      <c r="N35" s="121" t="s">
        <v>16667</v>
      </c>
      <c r="O35" s="121" t="s">
        <v>16701</v>
      </c>
      <c r="P35" s="132" t="s">
        <v>296</v>
      </c>
      <c r="Q35" s="137" t="s">
        <v>16702</v>
      </c>
      <c r="R35" s="137" t="s">
        <v>281</v>
      </c>
    </row>
    <row r="36" spans="1:18" s="137" customFormat="1" ht="84">
      <c r="A36" s="119"/>
      <c r="B36" s="120" t="s">
        <v>16665</v>
      </c>
      <c r="C36" s="120" t="s">
        <v>16675</v>
      </c>
      <c r="D36" s="121" t="s">
        <v>16676</v>
      </c>
      <c r="E36" s="122" t="s">
        <v>16700</v>
      </c>
      <c r="F36" s="121" t="s">
        <v>16700</v>
      </c>
      <c r="G36" s="120" t="s">
        <v>291</v>
      </c>
      <c r="H36" s="120" t="s">
        <v>292</v>
      </c>
      <c r="I36" s="121"/>
      <c r="J36" s="121"/>
      <c r="K36" s="121" t="s">
        <v>293</v>
      </c>
      <c r="L36" s="121" t="s">
        <v>284</v>
      </c>
      <c r="M36" s="121" t="s">
        <v>285</v>
      </c>
      <c r="N36" s="121" t="s">
        <v>16667</v>
      </c>
      <c r="O36" s="121" t="s">
        <v>16701</v>
      </c>
      <c r="P36" s="132" t="s">
        <v>16701</v>
      </c>
      <c r="Q36" s="137" t="s">
        <v>16703</v>
      </c>
      <c r="R36" s="137" t="s">
        <v>281</v>
      </c>
    </row>
    <row r="37" spans="1:18" s="137" customFormat="1" ht="21">
      <c r="A37" s="119"/>
      <c r="B37" s="120" t="s">
        <v>286</v>
      </c>
      <c r="C37" s="120" t="s">
        <v>16675</v>
      </c>
      <c r="D37" s="121" t="s">
        <v>16676</v>
      </c>
      <c r="E37" s="122" t="s">
        <v>16704</v>
      </c>
      <c r="F37" s="121" t="s">
        <v>290</v>
      </c>
      <c r="G37" s="120" t="s">
        <v>291</v>
      </c>
      <c r="H37" s="120" t="s">
        <v>292</v>
      </c>
      <c r="I37" s="121"/>
      <c r="J37" s="121"/>
      <c r="K37" s="121" t="s">
        <v>293</v>
      </c>
      <c r="L37" s="121" t="s">
        <v>284</v>
      </c>
      <c r="M37" s="121" t="s">
        <v>285</v>
      </c>
      <c r="N37" s="121" t="s">
        <v>294</v>
      </c>
      <c r="O37" s="121" t="s">
        <v>16705</v>
      </c>
      <c r="P37" s="132" t="s">
        <v>296</v>
      </c>
      <c r="R37" s="137" t="s">
        <v>281</v>
      </c>
    </row>
    <row r="38" spans="1:18" s="137" customFormat="1" ht="21">
      <c r="A38" s="119"/>
      <c r="B38" s="120" t="s">
        <v>286</v>
      </c>
      <c r="C38" s="120" t="s">
        <v>16675</v>
      </c>
      <c r="D38" s="121" t="s">
        <v>16676</v>
      </c>
      <c r="E38" s="122" t="s">
        <v>16704</v>
      </c>
      <c r="F38" s="121" t="s">
        <v>16700</v>
      </c>
      <c r="G38" s="120" t="s">
        <v>291</v>
      </c>
      <c r="H38" s="120" t="s">
        <v>292</v>
      </c>
      <c r="I38" s="121"/>
      <c r="J38" s="121"/>
      <c r="K38" s="121" t="s">
        <v>293</v>
      </c>
      <c r="L38" s="121" t="s">
        <v>284</v>
      </c>
      <c r="M38" s="121" t="s">
        <v>285</v>
      </c>
      <c r="N38" s="121" t="s">
        <v>294</v>
      </c>
      <c r="O38" s="121" t="s">
        <v>16705</v>
      </c>
      <c r="P38" s="132" t="s">
        <v>16701</v>
      </c>
      <c r="R38" s="137" t="s">
        <v>281</v>
      </c>
    </row>
    <row r="39" spans="1:18" s="137" customFormat="1" ht="63">
      <c r="A39" s="119"/>
      <c r="B39" s="120" t="s">
        <v>16665</v>
      </c>
      <c r="C39" s="120" t="s">
        <v>16675</v>
      </c>
      <c r="D39" s="121" t="s">
        <v>16676</v>
      </c>
      <c r="E39" s="122" t="s">
        <v>16706</v>
      </c>
      <c r="F39" s="121" t="s">
        <v>290</v>
      </c>
      <c r="G39" s="120" t="s">
        <v>291</v>
      </c>
      <c r="H39" s="120" t="s">
        <v>292</v>
      </c>
      <c r="I39" s="121"/>
      <c r="J39" s="121"/>
      <c r="K39" s="121" t="s">
        <v>293</v>
      </c>
      <c r="L39" s="121" t="s">
        <v>284</v>
      </c>
      <c r="M39" s="121" t="s">
        <v>285</v>
      </c>
      <c r="N39" s="121" t="s">
        <v>16667</v>
      </c>
      <c r="O39" s="121" t="s">
        <v>16707</v>
      </c>
      <c r="P39" s="132" t="s">
        <v>296</v>
      </c>
      <c r="Q39" s="137" t="s">
        <v>16702</v>
      </c>
      <c r="R39" s="137" t="s">
        <v>281</v>
      </c>
    </row>
    <row r="40" spans="1:18" s="137" customFormat="1" ht="84">
      <c r="A40" s="119"/>
      <c r="B40" s="120" t="s">
        <v>16665</v>
      </c>
      <c r="C40" s="120" t="s">
        <v>16675</v>
      </c>
      <c r="D40" s="121" t="s">
        <v>16676</v>
      </c>
      <c r="E40" s="122" t="s">
        <v>16706</v>
      </c>
      <c r="F40" s="121" t="s">
        <v>16700</v>
      </c>
      <c r="G40" s="120" t="s">
        <v>291</v>
      </c>
      <c r="H40" s="120" t="s">
        <v>292</v>
      </c>
      <c r="I40" s="121"/>
      <c r="J40" s="121"/>
      <c r="K40" s="121" t="s">
        <v>293</v>
      </c>
      <c r="L40" s="121" t="s">
        <v>284</v>
      </c>
      <c r="M40" s="121" t="s">
        <v>285</v>
      </c>
      <c r="N40" s="121" t="s">
        <v>16667</v>
      </c>
      <c r="O40" s="121" t="s">
        <v>16707</v>
      </c>
      <c r="P40" s="132" t="s">
        <v>16701</v>
      </c>
      <c r="Q40" s="137" t="s">
        <v>16703</v>
      </c>
      <c r="R40" s="137" t="s">
        <v>281</v>
      </c>
    </row>
    <row r="41" spans="1:18" s="137" customFormat="1" ht="21">
      <c r="A41" s="119"/>
      <c r="B41" s="120" t="s">
        <v>286</v>
      </c>
      <c r="C41" s="120" t="s">
        <v>16675</v>
      </c>
      <c r="D41" s="121" t="s">
        <v>16676</v>
      </c>
      <c r="E41" s="122" t="s">
        <v>16708</v>
      </c>
      <c r="F41" s="121" t="s">
        <v>290</v>
      </c>
      <c r="G41" s="120" t="s">
        <v>291</v>
      </c>
      <c r="H41" s="120" t="s">
        <v>292</v>
      </c>
      <c r="I41" s="121"/>
      <c r="J41" s="121"/>
      <c r="K41" s="121" t="s">
        <v>293</v>
      </c>
      <c r="L41" s="121" t="s">
        <v>284</v>
      </c>
      <c r="M41" s="121" t="s">
        <v>285</v>
      </c>
      <c r="N41" s="121" t="s">
        <v>294</v>
      </c>
      <c r="O41" s="121" t="s">
        <v>16709</v>
      </c>
      <c r="P41" s="132" t="s">
        <v>296</v>
      </c>
      <c r="R41" s="137" t="s">
        <v>281</v>
      </c>
    </row>
    <row r="42" spans="1:18" s="137" customFormat="1" ht="21">
      <c r="A42" s="119"/>
      <c r="B42" s="120" t="s">
        <v>286</v>
      </c>
      <c r="C42" s="120" t="s">
        <v>16675</v>
      </c>
      <c r="D42" s="121" t="s">
        <v>16676</v>
      </c>
      <c r="E42" s="122" t="s">
        <v>16708</v>
      </c>
      <c r="F42" s="121" t="s">
        <v>16700</v>
      </c>
      <c r="G42" s="120" t="s">
        <v>291</v>
      </c>
      <c r="H42" s="120" t="s">
        <v>292</v>
      </c>
      <c r="I42" s="121"/>
      <c r="J42" s="121"/>
      <c r="K42" s="121" t="s">
        <v>293</v>
      </c>
      <c r="L42" s="121" t="s">
        <v>284</v>
      </c>
      <c r="M42" s="121" t="s">
        <v>285</v>
      </c>
      <c r="N42" s="121" t="s">
        <v>294</v>
      </c>
      <c r="O42" s="121" t="s">
        <v>16709</v>
      </c>
      <c r="P42" s="132" t="s">
        <v>16701</v>
      </c>
      <c r="R42" s="137" t="s">
        <v>281</v>
      </c>
    </row>
    <row r="43" spans="1:18" s="137" customFormat="1" ht="21">
      <c r="A43" s="119"/>
      <c r="B43" s="120" t="s">
        <v>286</v>
      </c>
      <c r="C43" s="120" t="s">
        <v>16675</v>
      </c>
      <c r="D43" s="121" t="s">
        <v>16710</v>
      </c>
      <c r="E43" s="122" t="s">
        <v>16711</v>
      </c>
      <c r="F43" s="121" t="s">
        <v>290</v>
      </c>
      <c r="G43" s="120" t="s">
        <v>291</v>
      </c>
      <c r="H43" s="120" t="s">
        <v>292</v>
      </c>
      <c r="I43" s="121"/>
      <c r="J43" s="121"/>
      <c r="K43" s="121" t="s">
        <v>293</v>
      </c>
      <c r="L43" s="121" t="s">
        <v>284</v>
      </c>
      <c r="M43" s="121" t="s">
        <v>285</v>
      </c>
      <c r="N43" s="121" t="s">
        <v>294</v>
      </c>
      <c r="O43" s="121" t="s">
        <v>16712</v>
      </c>
      <c r="P43" s="132" t="s">
        <v>296</v>
      </c>
      <c r="R43" s="137" t="s">
        <v>275</v>
      </c>
    </row>
    <row r="44" spans="1:18" s="137" customFormat="1" ht="21">
      <c r="A44" s="119"/>
      <c r="B44" s="120" t="s">
        <v>286</v>
      </c>
      <c r="C44" s="120" t="s">
        <v>16675</v>
      </c>
      <c r="D44" s="121" t="s">
        <v>16710</v>
      </c>
      <c r="E44" s="122" t="s">
        <v>16711</v>
      </c>
      <c r="F44" s="121" t="s">
        <v>16713</v>
      </c>
      <c r="G44" s="120" t="s">
        <v>291</v>
      </c>
      <c r="H44" s="120" t="s">
        <v>292</v>
      </c>
      <c r="I44" s="121"/>
      <c r="J44" s="121"/>
      <c r="K44" s="121" t="s">
        <v>293</v>
      </c>
      <c r="L44" s="121" t="s">
        <v>284</v>
      </c>
      <c r="M44" s="121" t="s">
        <v>285</v>
      </c>
      <c r="N44" s="121" t="s">
        <v>294</v>
      </c>
      <c r="O44" s="121" t="s">
        <v>16712</v>
      </c>
      <c r="P44" s="132" t="s">
        <v>16714</v>
      </c>
      <c r="R44" s="137" t="s">
        <v>275</v>
      </c>
    </row>
    <row r="45" spans="1:18" s="139" customFormat="1" ht="21">
      <c r="A45" s="123"/>
      <c r="B45" s="124" t="s">
        <v>286</v>
      </c>
      <c r="C45" s="124" t="s">
        <v>16675</v>
      </c>
      <c r="D45" s="125" t="s">
        <v>16710</v>
      </c>
      <c r="E45" s="126" t="s">
        <v>16715</v>
      </c>
      <c r="F45" s="125" t="s">
        <v>290</v>
      </c>
      <c r="G45" s="124" t="s">
        <v>291</v>
      </c>
      <c r="H45" s="124" t="s">
        <v>292</v>
      </c>
      <c r="I45" s="125"/>
      <c r="J45" s="125"/>
      <c r="K45" s="125" t="s">
        <v>293</v>
      </c>
      <c r="L45" s="125" t="s">
        <v>284</v>
      </c>
      <c r="M45" s="125" t="s">
        <v>285</v>
      </c>
      <c r="N45" s="125" t="s">
        <v>294</v>
      </c>
      <c r="O45" s="125" t="s">
        <v>16716</v>
      </c>
      <c r="P45" s="133" t="s">
        <v>296</v>
      </c>
      <c r="R45" s="139" t="s">
        <v>275</v>
      </c>
    </row>
    <row r="46" spans="1:18" s="137" customFormat="1" ht="21">
      <c r="A46" s="119"/>
      <c r="B46" s="140" t="s">
        <v>286</v>
      </c>
      <c r="C46" s="140" t="s">
        <v>16675</v>
      </c>
      <c r="D46" s="137" t="s">
        <v>16710</v>
      </c>
      <c r="E46" s="141" t="s">
        <v>16715</v>
      </c>
      <c r="F46" s="137" t="s">
        <v>16713</v>
      </c>
      <c r="G46" s="140" t="s">
        <v>291</v>
      </c>
      <c r="H46" s="140" t="s">
        <v>292</v>
      </c>
      <c r="K46" s="137" t="s">
        <v>293</v>
      </c>
      <c r="L46" s="137" t="s">
        <v>284</v>
      </c>
      <c r="M46" s="137" t="s">
        <v>285</v>
      </c>
      <c r="N46" s="137" t="s">
        <v>294</v>
      </c>
      <c r="O46" s="137" t="s">
        <v>16716</v>
      </c>
      <c r="P46" s="132" t="s">
        <v>16714</v>
      </c>
      <c r="R46" s="137" t="s">
        <v>275</v>
      </c>
    </row>
    <row r="47" spans="1:18" s="137" customFormat="1" ht="94.5">
      <c r="A47" s="119"/>
      <c r="B47" s="140" t="s">
        <v>16665</v>
      </c>
      <c r="C47" s="140" t="s">
        <v>16675</v>
      </c>
      <c r="D47" s="137" t="s">
        <v>16710</v>
      </c>
      <c r="E47" s="141" t="s">
        <v>16717</v>
      </c>
      <c r="F47" s="137" t="s">
        <v>290</v>
      </c>
      <c r="G47" s="140" t="s">
        <v>291</v>
      </c>
      <c r="H47" s="140" t="s">
        <v>292</v>
      </c>
      <c r="K47" s="137" t="s">
        <v>293</v>
      </c>
      <c r="L47" s="137" t="s">
        <v>284</v>
      </c>
      <c r="M47" s="137" t="s">
        <v>285</v>
      </c>
      <c r="N47" s="137" t="s">
        <v>16667</v>
      </c>
      <c r="O47" s="137" t="s">
        <v>16718</v>
      </c>
      <c r="P47" s="132" t="s">
        <v>296</v>
      </c>
      <c r="Q47" s="137" t="s">
        <v>16719</v>
      </c>
      <c r="R47" s="137" t="s">
        <v>281</v>
      </c>
    </row>
    <row r="48" spans="1:18" s="137" customFormat="1" ht="84">
      <c r="A48" s="119"/>
      <c r="B48" s="140" t="s">
        <v>16665</v>
      </c>
      <c r="C48" s="140" t="s">
        <v>16675</v>
      </c>
      <c r="D48" s="137" t="s">
        <v>16710</v>
      </c>
      <c r="E48" s="141" t="s">
        <v>16717</v>
      </c>
      <c r="F48" s="137" t="s">
        <v>16717</v>
      </c>
      <c r="G48" s="140" t="s">
        <v>291</v>
      </c>
      <c r="H48" s="140" t="s">
        <v>292</v>
      </c>
      <c r="K48" s="137" t="s">
        <v>293</v>
      </c>
      <c r="L48" s="137" t="s">
        <v>284</v>
      </c>
      <c r="M48" s="137" t="s">
        <v>285</v>
      </c>
      <c r="N48" s="137" t="s">
        <v>16667</v>
      </c>
      <c r="O48" s="137" t="s">
        <v>16718</v>
      </c>
      <c r="P48" s="132" t="s">
        <v>16718</v>
      </c>
      <c r="Q48" s="137" t="s">
        <v>16720</v>
      </c>
      <c r="R48" s="137" t="s">
        <v>281</v>
      </c>
    </row>
    <row r="49" spans="1:18" s="137" customFormat="1" ht="21">
      <c r="A49" s="119"/>
      <c r="B49" s="140" t="s">
        <v>286</v>
      </c>
      <c r="C49" s="140" t="s">
        <v>16675</v>
      </c>
      <c r="D49" s="137" t="s">
        <v>16710</v>
      </c>
      <c r="E49" s="141" t="s">
        <v>16721</v>
      </c>
      <c r="F49" s="137" t="s">
        <v>290</v>
      </c>
      <c r="G49" s="140" t="s">
        <v>291</v>
      </c>
      <c r="H49" s="140" t="s">
        <v>292</v>
      </c>
      <c r="K49" s="137" t="s">
        <v>293</v>
      </c>
      <c r="L49" s="137" t="s">
        <v>284</v>
      </c>
      <c r="M49" s="137" t="s">
        <v>285</v>
      </c>
      <c r="N49" s="137" t="s">
        <v>294</v>
      </c>
      <c r="O49" s="137" t="s">
        <v>16722</v>
      </c>
      <c r="P49" s="132" t="s">
        <v>296</v>
      </c>
      <c r="R49" s="137" t="s">
        <v>281</v>
      </c>
    </row>
    <row r="50" spans="1:18" s="137" customFormat="1" ht="21">
      <c r="A50" s="119"/>
      <c r="B50" s="140" t="s">
        <v>286</v>
      </c>
      <c r="C50" s="140" t="s">
        <v>16675</v>
      </c>
      <c r="D50" s="137" t="s">
        <v>16710</v>
      </c>
      <c r="E50" s="141" t="s">
        <v>16721</v>
      </c>
      <c r="F50" s="137" t="s">
        <v>16717</v>
      </c>
      <c r="G50" s="140" t="s">
        <v>291</v>
      </c>
      <c r="H50" s="140" t="s">
        <v>292</v>
      </c>
      <c r="K50" s="137" t="s">
        <v>293</v>
      </c>
      <c r="L50" s="137" t="s">
        <v>284</v>
      </c>
      <c r="M50" s="137" t="s">
        <v>285</v>
      </c>
      <c r="N50" s="137" t="s">
        <v>294</v>
      </c>
      <c r="O50" s="137" t="s">
        <v>16722</v>
      </c>
      <c r="P50" s="132" t="s">
        <v>16718</v>
      </c>
      <c r="R50" s="137" t="s">
        <v>281</v>
      </c>
    </row>
    <row r="51" spans="1:18" s="137" customFormat="1" ht="63">
      <c r="A51" s="119"/>
      <c r="B51" s="140" t="s">
        <v>16665</v>
      </c>
      <c r="C51" s="140" t="s">
        <v>16675</v>
      </c>
      <c r="D51" s="137" t="s">
        <v>16710</v>
      </c>
      <c r="E51" s="141" t="s">
        <v>16723</v>
      </c>
      <c r="F51" s="137" t="s">
        <v>290</v>
      </c>
      <c r="G51" s="140" t="s">
        <v>291</v>
      </c>
      <c r="H51" s="140" t="s">
        <v>292</v>
      </c>
      <c r="K51" s="137" t="s">
        <v>293</v>
      </c>
      <c r="L51" s="137" t="s">
        <v>284</v>
      </c>
      <c r="M51" s="137" t="s">
        <v>285</v>
      </c>
      <c r="N51" s="137" t="s">
        <v>16667</v>
      </c>
      <c r="O51" s="137" t="s">
        <v>16724</v>
      </c>
      <c r="P51" s="132" t="s">
        <v>296</v>
      </c>
      <c r="Q51" s="137" t="s">
        <v>16702</v>
      </c>
      <c r="R51" s="137" t="s">
        <v>281</v>
      </c>
    </row>
    <row r="52" spans="1:18" s="137" customFormat="1" ht="84">
      <c r="A52" s="119"/>
      <c r="B52" s="140" t="s">
        <v>16665</v>
      </c>
      <c r="C52" s="140" t="s">
        <v>16675</v>
      </c>
      <c r="D52" s="137" t="s">
        <v>16710</v>
      </c>
      <c r="E52" s="141" t="s">
        <v>16723</v>
      </c>
      <c r="F52" s="137" t="s">
        <v>16717</v>
      </c>
      <c r="G52" s="140" t="s">
        <v>291</v>
      </c>
      <c r="H52" s="140" t="s">
        <v>292</v>
      </c>
      <c r="K52" s="137" t="s">
        <v>293</v>
      </c>
      <c r="L52" s="137" t="s">
        <v>284</v>
      </c>
      <c r="M52" s="137" t="s">
        <v>285</v>
      </c>
      <c r="N52" s="137" t="s">
        <v>16667</v>
      </c>
      <c r="O52" s="137" t="s">
        <v>16724</v>
      </c>
      <c r="P52" s="132" t="s">
        <v>16718</v>
      </c>
      <c r="Q52" s="137" t="s">
        <v>16720</v>
      </c>
      <c r="R52" s="137" t="s">
        <v>281</v>
      </c>
    </row>
    <row r="53" spans="1:18" s="137" customFormat="1" ht="21">
      <c r="A53" s="119"/>
      <c r="B53" s="140" t="s">
        <v>286</v>
      </c>
      <c r="C53" s="140" t="s">
        <v>16675</v>
      </c>
      <c r="D53" s="137" t="s">
        <v>16710</v>
      </c>
      <c r="E53" s="141" t="s">
        <v>16725</v>
      </c>
      <c r="F53" s="137" t="s">
        <v>290</v>
      </c>
      <c r="G53" s="140" t="s">
        <v>291</v>
      </c>
      <c r="H53" s="140" t="s">
        <v>292</v>
      </c>
      <c r="K53" s="137" t="s">
        <v>293</v>
      </c>
      <c r="L53" s="137" t="s">
        <v>284</v>
      </c>
      <c r="M53" s="137" t="s">
        <v>285</v>
      </c>
      <c r="N53" s="137" t="s">
        <v>294</v>
      </c>
      <c r="O53" s="137" t="s">
        <v>16726</v>
      </c>
      <c r="P53" s="132" t="s">
        <v>296</v>
      </c>
      <c r="R53" s="137" t="s">
        <v>281</v>
      </c>
    </row>
    <row r="54" spans="1:18" s="139" customFormat="1" ht="21">
      <c r="A54" s="123"/>
      <c r="B54" s="142" t="s">
        <v>286</v>
      </c>
      <c r="C54" s="142" t="s">
        <v>16675</v>
      </c>
      <c r="D54" s="139" t="s">
        <v>16710</v>
      </c>
      <c r="E54" s="143" t="s">
        <v>16725</v>
      </c>
      <c r="F54" s="139" t="s">
        <v>16717</v>
      </c>
      <c r="G54" s="142" t="s">
        <v>291</v>
      </c>
      <c r="H54" s="142" t="s">
        <v>292</v>
      </c>
      <c r="K54" s="139" t="s">
        <v>293</v>
      </c>
      <c r="L54" s="139" t="s">
        <v>284</v>
      </c>
      <c r="M54" s="139" t="s">
        <v>285</v>
      </c>
      <c r="N54" s="139" t="s">
        <v>294</v>
      </c>
      <c r="O54" s="139" t="s">
        <v>16726</v>
      </c>
      <c r="P54" s="133" t="s">
        <v>16718</v>
      </c>
      <c r="R54" s="139" t="s">
        <v>281</v>
      </c>
    </row>
    <row r="55" spans="1:18" s="137" customFormat="1" ht="73.5">
      <c r="A55" s="119"/>
      <c r="B55" s="140" t="s">
        <v>286</v>
      </c>
      <c r="C55" s="140" t="s">
        <v>16727</v>
      </c>
      <c r="D55" s="137" t="s">
        <v>16728</v>
      </c>
      <c r="E55" s="141" t="s">
        <v>16729</v>
      </c>
      <c r="F55" s="137" t="s">
        <v>290</v>
      </c>
      <c r="G55" s="140" t="s">
        <v>291</v>
      </c>
      <c r="H55" s="140" t="s">
        <v>292</v>
      </c>
      <c r="K55" s="137" t="s">
        <v>293</v>
      </c>
      <c r="L55" s="137" t="s">
        <v>284</v>
      </c>
      <c r="M55" s="137" t="s">
        <v>285</v>
      </c>
      <c r="N55" s="137" t="s">
        <v>294</v>
      </c>
      <c r="O55" s="137" t="s">
        <v>16730</v>
      </c>
      <c r="P55" s="132" t="s">
        <v>296</v>
      </c>
      <c r="Q55" s="137" t="s">
        <v>16731</v>
      </c>
      <c r="R55" s="137" t="s">
        <v>281</v>
      </c>
    </row>
    <row r="56" spans="1:18" s="137" customFormat="1" ht="84">
      <c r="A56" s="119"/>
      <c r="B56" s="140" t="s">
        <v>286</v>
      </c>
      <c r="C56" s="140" t="s">
        <v>16727</v>
      </c>
      <c r="D56" s="137" t="s">
        <v>16728</v>
      </c>
      <c r="E56" s="141" t="s">
        <v>16729</v>
      </c>
      <c r="F56" s="137" t="s">
        <v>16677</v>
      </c>
      <c r="G56" s="140" t="s">
        <v>291</v>
      </c>
      <c r="H56" s="140" t="s">
        <v>292</v>
      </c>
      <c r="K56" s="137" t="s">
        <v>293</v>
      </c>
      <c r="L56" s="137" t="s">
        <v>284</v>
      </c>
      <c r="M56" s="137" t="s">
        <v>285</v>
      </c>
      <c r="N56" s="137" t="s">
        <v>294</v>
      </c>
      <c r="O56" s="137" t="s">
        <v>16730</v>
      </c>
      <c r="P56" s="132" t="s">
        <v>16678</v>
      </c>
      <c r="Q56" s="137" t="s">
        <v>16680</v>
      </c>
      <c r="R56" s="137" t="s">
        <v>281</v>
      </c>
    </row>
    <row r="57" spans="1:18" s="137" customFormat="1" ht="84">
      <c r="A57" s="119"/>
      <c r="B57" s="140" t="s">
        <v>286</v>
      </c>
      <c r="C57" s="140" t="s">
        <v>16727</v>
      </c>
      <c r="D57" s="137" t="s">
        <v>16728</v>
      </c>
      <c r="E57" s="141" t="s">
        <v>16729</v>
      </c>
      <c r="F57" s="137" t="s">
        <v>16686</v>
      </c>
      <c r="G57" s="140" t="s">
        <v>291</v>
      </c>
      <c r="H57" s="140" t="s">
        <v>292</v>
      </c>
      <c r="K57" s="137" t="s">
        <v>293</v>
      </c>
      <c r="L57" s="137" t="s">
        <v>284</v>
      </c>
      <c r="M57" s="137" t="s">
        <v>285</v>
      </c>
      <c r="N57" s="137" t="s">
        <v>294</v>
      </c>
      <c r="O57" s="137" t="s">
        <v>16730</v>
      </c>
      <c r="P57" s="132" t="s">
        <v>16687</v>
      </c>
      <c r="Q57" s="137" t="s">
        <v>16697</v>
      </c>
      <c r="R57" s="137" t="s">
        <v>281</v>
      </c>
    </row>
    <row r="58" spans="1:18" s="137" customFormat="1" ht="84">
      <c r="A58" s="119"/>
      <c r="B58" s="140" t="s">
        <v>286</v>
      </c>
      <c r="C58" s="140" t="s">
        <v>16727</v>
      </c>
      <c r="D58" s="137" t="s">
        <v>16728</v>
      </c>
      <c r="E58" s="141" t="s">
        <v>16729</v>
      </c>
      <c r="F58" s="137" t="s">
        <v>16713</v>
      </c>
      <c r="G58" s="140" t="s">
        <v>291</v>
      </c>
      <c r="H58" s="140" t="s">
        <v>292</v>
      </c>
      <c r="K58" s="137" t="s">
        <v>293</v>
      </c>
      <c r="L58" s="137" t="s">
        <v>284</v>
      </c>
      <c r="M58" s="137" t="s">
        <v>285</v>
      </c>
      <c r="N58" s="137" t="s">
        <v>294</v>
      </c>
      <c r="O58" s="137" t="s">
        <v>16730</v>
      </c>
      <c r="P58" s="132" t="s">
        <v>16714</v>
      </c>
      <c r="Q58" s="137" t="s">
        <v>16732</v>
      </c>
      <c r="R58" s="137" t="s">
        <v>281</v>
      </c>
    </row>
    <row r="59" spans="1:18" s="137" customFormat="1" ht="21">
      <c r="A59" s="119"/>
      <c r="B59" s="140" t="s">
        <v>286</v>
      </c>
      <c r="C59" s="140" t="s">
        <v>16727</v>
      </c>
      <c r="D59" s="137" t="s">
        <v>16728</v>
      </c>
      <c r="E59" s="141" t="s">
        <v>16733</v>
      </c>
      <c r="F59" s="137" t="s">
        <v>290</v>
      </c>
      <c r="G59" s="140" t="s">
        <v>291</v>
      </c>
      <c r="H59" s="140" t="s">
        <v>292</v>
      </c>
      <c r="K59" s="137" t="s">
        <v>293</v>
      </c>
      <c r="L59" s="137" t="s">
        <v>284</v>
      </c>
      <c r="M59" s="137" t="s">
        <v>285</v>
      </c>
      <c r="N59" s="137" t="s">
        <v>294</v>
      </c>
      <c r="O59" s="137" t="s">
        <v>16734</v>
      </c>
      <c r="P59" s="132" t="s">
        <v>296</v>
      </c>
      <c r="R59" s="137" t="s">
        <v>275</v>
      </c>
    </row>
    <row r="60" spans="1:18" s="137" customFormat="1" ht="21">
      <c r="A60" s="119"/>
      <c r="B60" s="140" t="s">
        <v>286</v>
      </c>
      <c r="C60" s="140" t="s">
        <v>16727</v>
      </c>
      <c r="D60" s="137" t="s">
        <v>16728</v>
      </c>
      <c r="E60" s="141" t="s">
        <v>16733</v>
      </c>
      <c r="F60" s="137" t="s">
        <v>16677</v>
      </c>
      <c r="G60" s="140" t="s">
        <v>291</v>
      </c>
      <c r="H60" s="140" t="s">
        <v>292</v>
      </c>
      <c r="K60" s="137" t="s">
        <v>293</v>
      </c>
      <c r="L60" s="137" t="s">
        <v>284</v>
      </c>
      <c r="M60" s="137" t="s">
        <v>285</v>
      </c>
      <c r="N60" s="137" t="s">
        <v>294</v>
      </c>
      <c r="O60" s="137" t="s">
        <v>16734</v>
      </c>
      <c r="P60" s="132" t="s">
        <v>16678</v>
      </c>
      <c r="R60" s="137" t="s">
        <v>275</v>
      </c>
    </row>
    <row r="61" spans="1:18" s="137" customFormat="1" ht="21">
      <c r="A61" s="119"/>
      <c r="B61" s="140" t="s">
        <v>286</v>
      </c>
      <c r="C61" s="140" t="s">
        <v>16727</v>
      </c>
      <c r="D61" s="137" t="s">
        <v>16728</v>
      </c>
      <c r="E61" s="141" t="s">
        <v>16733</v>
      </c>
      <c r="F61" s="137" t="s">
        <v>16686</v>
      </c>
      <c r="G61" s="140" t="s">
        <v>291</v>
      </c>
      <c r="H61" s="140" t="s">
        <v>292</v>
      </c>
      <c r="K61" s="137" t="s">
        <v>293</v>
      </c>
      <c r="L61" s="137" t="s">
        <v>284</v>
      </c>
      <c r="M61" s="137" t="s">
        <v>285</v>
      </c>
      <c r="N61" s="137" t="s">
        <v>294</v>
      </c>
      <c r="O61" s="137" t="s">
        <v>16734</v>
      </c>
      <c r="P61" s="132" t="s">
        <v>16687</v>
      </c>
      <c r="R61" s="137" t="s">
        <v>275</v>
      </c>
    </row>
    <row r="62" spans="1:18" s="139" customFormat="1" ht="21">
      <c r="A62" s="123"/>
      <c r="B62" s="142" t="s">
        <v>286</v>
      </c>
      <c r="C62" s="142" t="s">
        <v>16727</v>
      </c>
      <c r="D62" s="139" t="s">
        <v>16728</v>
      </c>
      <c r="E62" s="143" t="s">
        <v>16733</v>
      </c>
      <c r="F62" s="139" t="s">
        <v>16713</v>
      </c>
      <c r="G62" s="142" t="s">
        <v>291</v>
      </c>
      <c r="H62" s="142" t="s">
        <v>292</v>
      </c>
      <c r="K62" s="139" t="s">
        <v>293</v>
      </c>
      <c r="L62" s="139" t="s">
        <v>284</v>
      </c>
      <c r="M62" s="139" t="s">
        <v>285</v>
      </c>
      <c r="N62" s="139" t="s">
        <v>294</v>
      </c>
      <c r="O62" s="139" t="s">
        <v>16734</v>
      </c>
      <c r="P62" s="133" t="s">
        <v>16714</v>
      </c>
      <c r="R62" s="139" t="s">
        <v>275</v>
      </c>
    </row>
    <row r="63" spans="1:18" s="137" customFormat="1" ht="21">
      <c r="A63" s="119"/>
      <c r="B63" s="140" t="s">
        <v>286</v>
      </c>
      <c r="C63" s="140" t="s">
        <v>16727</v>
      </c>
      <c r="D63" s="137" t="s">
        <v>16728</v>
      </c>
      <c r="E63" s="141" t="s">
        <v>16735</v>
      </c>
      <c r="F63" s="137" t="s">
        <v>290</v>
      </c>
      <c r="G63" s="140" t="s">
        <v>291</v>
      </c>
      <c r="H63" s="140" t="s">
        <v>292</v>
      </c>
      <c r="K63" s="137" t="s">
        <v>293</v>
      </c>
      <c r="L63" s="137" t="s">
        <v>284</v>
      </c>
      <c r="M63" s="137" t="s">
        <v>285</v>
      </c>
      <c r="N63" s="137" t="s">
        <v>294</v>
      </c>
      <c r="O63" s="137" t="s">
        <v>16736</v>
      </c>
      <c r="P63" s="132" t="s">
        <v>296</v>
      </c>
      <c r="R63" s="137" t="s">
        <v>275</v>
      </c>
    </row>
    <row r="64" spans="1:18" s="137" customFormat="1" ht="21">
      <c r="A64" s="119"/>
      <c r="B64" s="140" t="s">
        <v>286</v>
      </c>
      <c r="C64" s="140" t="s">
        <v>16727</v>
      </c>
      <c r="D64" s="137" t="s">
        <v>16728</v>
      </c>
      <c r="E64" s="141" t="s">
        <v>16735</v>
      </c>
      <c r="F64" s="137" t="s">
        <v>16677</v>
      </c>
      <c r="G64" s="140" t="s">
        <v>291</v>
      </c>
      <c r="H64" s="140" t="s">
        <v>292</v>
      </c>
      <c r="K64" s="137" t="s">
        <v>293</v>
      </c>
      <c r="L64" s="137" t="s">
        <v>284</v>
      </c>
      <c r="M64" s="137" t="s">
        <v>285</v>
      </c>
      <c r="N64" s="137" t="s">
        <v>294</v>
      </c>
      <c r="O64" s="137" t="s">
        <v>16736</v>
      </c>
      <c r="P64" s="132" t="s">
        <v>16678</v>
      </c>
      <c r="R64" s="137" t="s">
        <v>275</v>
      </c>
    </row>
    <row r="65" spans="1:18" s="137" customFormat="1" ht="21">
      <c r="A65" s="119"/>
      <c r="B65" s="140" t="s">
        <v>286</v>
      </c>
      <c r="C65" s="140" t="s">
        <v>16727</v>
      </c>
      <c r="D65" s="137" t="s">
        <v>16728</v>
      </c>
      <c r="E65" s="141" t="s">
        <v>16735</v>
      </c>
      <c r="F65" s="137" t="s">
        <v>16686</v>
      </c>
      <c r="G65" s="140" t="s">
        <v>291</v>
      </c>
      <c r="H65" s="140" t="s">
        <v>292</v>
      </c>
      <c r="K65" s="137" t="s">
        <v>293</v>
      </c>
      <c r="L65" s="137" t="s">
        <v>284</v>
      </c>
      <c r="M65" s="137" t="s">
        <v>285</v>
      </c>
      <c r="N65" s="137" t="s">
        <v>294</v>
      </c>
      <c r="O65" s="137" t="s">
        <v>16736</v>
      </c>
      <c r="P65" s="132" t="s">
        <v>16687</v>
      </c>
      <c r="R65" s="137" t="s">
        <v>275</v>
      </c>
    </row>
    <row r="66" spans="1:18" s="139" customFormat="1" ht="21">
      <c r="A66" s="123"/>
      <c r="B66" s="142" t="s">
        <v>286</v>
      </c>
      <c r="C66" s="142" t="s">
        <v>16727</v>
      </c>
      <c r="D66" s="139" t="s">
        <v>16728</v>
      </c>
      <c r="E66" s="143" t="s">
        <v>16735</v>
      </c>
      <c r="F66" s="139" t="s">
        <v>16713</v>
      </c>
      <c r="G66" s="142" t="s">
        <v>291</v>
      </c>
      <c r="H66" s="142" t="s">
        <v>292</v>
      </c>
      <c r="K66" s="139" t="s">
        <v>293</v>
      </c>
      <c r="L66" s="139" t="s">
        <v>284</v>
      </c>
      <c r="M66" s="139" t="s">
        <v>285</v>
      </c>
      <c r="N66" s="139" t="s">
        <v>294</v>
      </c>
      <c r="O66" s="139" t="s">
        <v>16736</v>
      </c>
      <c r="P66" s="133" t="s">
        <v>16714</v>
      </c>
      <c r="R66" s="139" t="s">
        <v>275</v>
      </c>
    </row>
    <row r="67" spans="1:18" s="137" customFormat="1" ht="63">
      <c r="A67" s="119"/>
      <c r="B67" s="140" t="s">
        <v>16665</v>
      </c>
      <c r="C67" s="140" t="s">
        <v>16727</v>
      </c>
      <c r="D67" s="137" t="s">
        <v>16728</v>
      </c>
      <c r="E67" s="141" t="s">
        <v>16737</v>
      </c>
      <c r="F67" s="137" t="s">
        <v>290</v>
      </c>
      <c r="G67" s="140" t="s">
        <v>291</v>
      </c>
      <c r="H67" s="140" t="s">
        <v>292</v>
      </c>
      <c r="K67" s="137" t="s">
        <v>293</v>
      </c>
      <c r="L67" s="137" t="s">
        <v>284</v>
      </c>
      <c r="M67" s="137" t="s">
        <v>285</v>
      </c>
      <c r="N67" s="137" t="s">
        <v>16667</v>
      </c>
      <c r="O67" s="137" t="s">
        <v>16738</v>
      </c>
      <c r="P67" s="132" t="s">
        <v>296</v>
      </c>
      <c r="Q67" s="137" t="s">
        <v>16702</v>
      </c>
      <c r="R67" s="137" t="s">
        <v>281</v>
      </c>
    </row>
    <row r="68" spans="1:18" s="137" customFormat="1" ht="84">
      <c r="A68" s="119"/>
      <c r="B68" s="140" t="s">
        <v>16665</v>
      </c>
      <c r="C68" s="140" t="s">
        <v>16727</v>
      </c>
      <c r="D68" s="137" t="s">
        <v>16728</v>
      </c>
      <c r="E68" s="141" t="s">
        <v>16737</v>
      </c>
      <c r="F68" s="137" t="s">
        <v>16677</v>
      </c>
      <c r="G68" s="140" t="s">
        <v>291</v>
      </c>
      <c r="H68" s="140" t="s">
        <v>292</v>
      </c>
      <c r="K68" s="137" t="s">
        <v>293</v>
      </c>
      <c r="L68" s="137" t="s">
        <v>284</v>
      </c>
      <c r="M68" s="137" t="s">
        <v>285</v>
      </c>
      <c r="N68" s="137" t="s">
        <v>16667</v>
      </c>
      <c r="O68" s="137" t="s">
        <v>16738</v>
      </c>
      <c r="P68" s="132" t="s">
        <v>16678</v>
      </c>
      <c r="Q68" s="137" t="s">
        <v>16739</v>
      </c>
      <c r="R68" s="137" t="s">
        <v>281</v>
      </c>
    </row>
    <row r="69" spans="1:18" s="137" customFormat="1" ht="84">
      <c r="A69" s="119"/>
      <c r="B69" s="140" t="s">
        <v>16665</v>
      </c>
      <c r="C69" s="140" t="s">
        <v>16727</v>
      </c>
      <c r="D69" s="137" t="s">
        <v>16728</v>
      </c>
      <c r="E69" s="141" t="s">
        <v>16737</v>
      </c>
      <c r="F69" s="137" t="s">
        <v>16700</v>
      </c>
      <c r="G69" s="140" t="s">
        <v>291</v>
      </c>
      <c r="H69" s="140" t="s">
        <v>292</v>
      </c>
      <c r="K69" s="137" t="s">
        <v>293</v>
      </c>
      <c r="L69" s="137" t="s">
        <v>284</v>
      </c>
      <c r="M69" s="137" t="s">
        <v>285</v>
      </c>
      <c r="N69" s="137" t="s">
        <v>16667</v>
      </c>
      <c r="O69" s="137" t="s">
        <v>16738</v>
      </c>
      <c r="P69" s="132" t="s">
        <v>16701</v>
      </c>
      <c r="Q69" s="137" t="s">
        <v>16703</v>
      </c>
      <c r="R69" s="137" t="s">
        <v>281</v>
      </c>
    </row>
    <row r="70" spans="1:18" s="137" customFormat="1" ht="84">
      <c r="A70" s="119"/>
      <c r="B70" s="140" t="s">
        <v>16665</v>
      </c>
      <c r="C70" s="140" t="s">
        <v>16727</v>
      </c>
      <c r="D70" s="137" t="s">
        <v>16728</v>
      </c>
      <c r="E70" s="141" t="s">
        <v>16737</v>
      </c>
      <c r="F70" s="137" t="s">
        <v>16717</v>
      </c>
      <c r="G70" s="140" t="s">
        <v>291</v>
      </c>
      <c r="H70" s="140" t="s">
        <v>292</v>
      </c>
      <c r="K70" s="137" t="s">
        <v>293</v>
      </c>
      <c r="L70" s="137" t="s">
        <v>284</v>
      </c>
      <c r="M70" s="137" t="s">
        <v>285</v>
      </c>
      <c r="N70" s="137" t="s">
        <v>16667</v>
      </c>
      <c r="O70" s="137" t="s">
        <v>16738</v>
      </c>
      <c r="P70" s="132" t="s">
        <v>16718</v>
      </c>
      <c r="Q70" s="137" t="s">
        <v>16720</v>
      </c>
      <c r="R70" s="137" t="s">
        <v>281</v>
      </c>
    </row>
    <row r="71" spans="1:18" s="137" customFormat="1" ht="21">
      <c r="A71" s="119"/>
      <c r="B71" s="140" t="s">
        <v>286</v>
      </c>
      <c r="C71" s="140" t="s">
        <v>16727</v>
      </c>
      <c r="D71" s="137" t="s">
        <v>16728</v>
      </c>
      <c r="E71" s="141" t="s">
        <v>16740</v>
      </c>
      <c r="F71" s="137" t="s">
        <v>290</v>
      </c>
      <c r="G71" s="140" t="s">
        <v>291</v>
      </c>
      <c r="H71" s="140" t="s">
        <v>292</v>
      </c>
      <c r="K71" s="137" t="s">
        <v>293</v>
      </c>
      <c r="L71" s="137" t="s">
        <v>284</v>
      </c>
      <c r="M71" s="137" t="s">
        <v>285</v>
      </c>
      <c r="N71" s="137" t="s">
        <v>294</v>
      </c>
      <c r="O71" s="137" t="s">
        <v>16741</v>
      </c>
      <c r="P71" s="132" t="s">
        <v>296</v>
      </c>
      <c r="R71" s="137" t="s">
        <v>281</v>
      </c>
    </row>
    <row r="72" spans="1:18" s="137" customFormat="1" ht="21">
      <c r="A72" s="119"/>
      <c r="B72" s="140" t="s">
        <v>286</v>
      </c>
      <c r="C72" s="140" t="s">
        <v>16727</v>
      </c>
      <c r="D72" s="137" t="s">
        <v>16728</v>
      </c>
      <c r="E72" s="141" t="s">
        <v>16740</v>
      </c>
      <c r="F72" s="137" t="s">
        <v>16677</v>
      </c>
      <c r="G72" s="140" t="s">
        <v>291</v>
      </c>
      <c r="H72" s="140" t="s">
        <v>292</v>
      </c>
      <c r="K72" s="137" t="s">
        <v>293</v>
      </c>
      <c r="L72" s="137" t="s">
        <v>284</v>
      </c>
      <c r="M72" s="137" t="s">
        <v>285</v>
      </c>
      <c r="N72" s="137" t="s">
        <v>294</v>
      </c>
      <c r="O72" s="137" t="s">
        <v>16741</v>
      </c>
      <c r="P72" s="132" t="s">
        <v>16678</v>
      </c>
      <c r="R72" s="137" t="s">
        <v>281</v>
      </c>
    </row>
    <row r="73" spans="1:18" s="137" customFormat="1" ht="21">
      <c r="A73" s="119"/>
      <c r="B73" s="140" t="s">
        <v>286</v>
      </c>
      <c r="C73" s="140" t="s">
        <v>16727</v>
      </c>
      <c r="D73" s="137" t="s">
        <v>16728</v>
      </c>
      <c r="E73" s="141" t="s">
        <v>16740</v>
      </c>
      <c r="F73" s="137" t="s">
        <v>16700</v>
      </c>
      <c r="G73" s="140" t="s">
        <v>291</v>
      </c>
      <c r="H73" s="140" t="s">
        <v>292</v>
      </c>
      <c r="K73" s="137" t="s">
        <v>293</v>
      </c>
      <c r="L73" s="137" t="s">
        <v>284</v>
      </c>
      <c r="M73" s="137" t="s">
        <v>285</v>
      </c>
      <c r="N73" s="137" t="s">
        <v>294</v>
      </c>
      <c r="O73" s="137" t="s">
        <v>16741</v>
      </c>
      <c r="P73" s="132" t="s">
        <v>16701</v>
      </c>
      <c r="R73" s="137" t="s">
        <v>281</v>
      </c>
    </row>
    <row r="74" spans="1:18" s="139" customFormat="1" ht="21">
      <c r="A74" s="123"/>
      <c r="B74" s="142" t="s">
        <v>286</v>
      </c>
      <c r="C74" s="142" t="s">
        <v>16727</v>
      </c>
      <c r="D74" s="139" t="s">
        <v>16728</v>
      </c>
      <c r="E74" s="143" t="s">
        <v>16740</v>
      </c>
      <c r="F74" s="139" t="s">
        <v>16717</v>
      </c>
      <c r="G74" s="142" t="s">
        <v>291</v>
      </c>
      <c r="H74" s="142" t="s">
        <v>292</v>
      </c>
      <c r="K74" s="139" t="s">
        <v>293</v>
      </c>
      <c r="L74" s="139" t="s">
        <v>284</v>
      </c>
      <c r="M74" s="139" t="s">
        <v>285</v>
      </c>
      <c r="N74" s="139" t="s">
        <v>294</v>
      </c>
      <c r="O74" s="139" t="s">
        <v>16741</v>
      </c>
      <c r="P74" s="133" t="s">
        <v>16718</v>
      </c>
      <c r="R74" s="139" t="s">
        <v>281</v>
      </c>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1" type="noConversion"/>
  <conditionalFormatting sqref="D10">
    <cfRule type="expression" dxfId="155" priority="1" stopIfTrue="1">
      <formula>D10=""</formula>
    </cfRule>
    <cfRule type="expression" dxfId="154" priority="2" stopIfTrue="1">
      <formula>D10&lt;=0</formula>
    </cfRule>
    <cfRule type="expression" dxfId="153" priority="3" stopIfTrue="1">
      <formula>D10&lt;1</formula>
    </cfRule>
    <cfRule type="expression" dxfId="152" priority="4">
      <formula>D10&gt;=1</formula>
    </cfRule>
    <cfRule type="expression" dxfId="151" priority="5">
      <formula>#REF!&lt;=0</formula>
    </cfRule>
    <cfRule type="expression" dxfId="150" priority="6">
      <formula>#REF!&lt;1</formula>
    </cfRule>
    <cfRule type="expression" dxfId="149"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zoomScale="70" zoomScaleNormal="70" workbookViewId="0">
      <selection activeCell="M91" sqref="M91"/>
    </sheetView>
  </sheetViews>
  <sheetFormatPr defaultColWidth="9.1796875" defaultRowHeight="14" outlineLevelRow="2"/>
  <cols>
    <col min="1" max="1" width="4" style="9" customWidth="1"/>
    <col min="2" max="3" width="6.54296875" style="12" customWidth="1"/>
    <col min="4" max="4" width="8.81640625" style="13" customWidth="1"/>
    <col min="5" max="5" width="10.1796875" style="13" customWidth="1"/>
    <col min="6" max="6" width="9.26953125" style="13" customWidth="1"/>
    <col min="7" max="7" width="30" style="14" customWidth="1"/>
    <col min="8" max="8" width="28.7265625" style="15" customWidth="1"/>
    <col min="9" max="9" width="41.54296875" style="14" customWidth="1"/>
    <col min="10" max="10" width="12.453125" style="14" customWidth="1"/>
    <col min="11" max="11" width="11.1796875" style="14" customWidth="1"/>
    <col min="12" max="12" width="11.453125" style="14" customWidth="1"/>
    <col min="13" max="13" width="20.7265625" style="15" customWidth="1"/>
    <col min="14" max="14" width="6.81640625" style="15" customWidth="1"/>
    <col min="15" max="15" width="13" style="15" customWidth="1"/>
    <col min="16" max="16" width="1.54296875" style="15" customWidth="1"/>
    <col min="17" max="17" width="6.54296875" style="16" customWidth="1"/>
    <col min="18" max="18" width="6.453125" style="16" customWidth="1"/>
    <col min="19" max="20" width="6" style="16" customWidth="1"/>
    <col min="21" max="21" width="5.81640625" style="16" customWidth="1"/>
    <col min="22" max="22" width="5.453125" style="16" customWidth="1"/>
    <col min="23" max="23" width="6" style="16" customWidth="1"/>
    <col min="24" max="24" width="6" style="17" customWidth="1"/>
    <col min="25" max="42" width="9.1796875" style="9"/>
    <col min="43" max="16384" width="9.1796875" style="13"/>
  </cols>
  <sheetData>
    <row r="1" spans="2:24" s="9" customFormat="1" ht="20">
      <c r="B1" s="156" t="str">
        <f>'WP scope'!$B$1</f>
        <v>Work plan for introduction of NR CA PC3 FR1 configurations into 3GPP UE conformance test specifications</v>
      </c>
      <c r="C1" s="156"/>
      <c r="D1" s="156"/>
      <c r="E1" s="156"/>
      <c r="F1" s="156"/>
      <c r="G1" s="156"/>
      <c r="H1" s="156"/>
      <c r="I1" s="156"/>
      <c r="J1" s="156"/>
      <c r="K1" s="156"/>
      <c r="L1" s="156"/>
      <c r="M1" s="156"/>
      <c r="N1" s="50"/>
      <c r="O1" s="51"/>
      <c r="P1" s="51"/>
      <c r="Q1" s="76"/>
      <c r="R1" s="77"/>
      <c r="S1" s="77"/>
      <c r="T1" s="51"/>
      <c r="U1" s="51"/>
      <c r="V1" s="51"/>
      <c r="W1" s="51"/>
      <c r="X1" s="78"/>
    </row>
    <row r="2" spans="2:24" s="9" customFormat="1" ht="18">
      <c r="B2" s="220" t="str">
        <f>'WP scope'!B3</f>
        <v>Note! A copy of this work plan shall be included in a Completion Declaration Statement (CDS) to be submitted as a TDOC to the RAN5 meeting when the configuration(s) are completed.</v>
      </c>
      <c r="C2" s="220"/>
      <c r="D2" s="220"/>
      <c r="E2" s="220"/>
      <c r="F2" s="220"/>
      <c r="G2" s="220"/>
      <c r="H2" s="220"/>
      <c r="I2" s="220"/>
      <c r="J2" s="220"/>
      <c r="K2" s="220"/>
      <c r="L2" s="220"/>
      <c r="M2" s="220"/>
      <c r="N2" s="220"/>
      <c r="O2" s="220"/>
      <c r="P2" s="221" t="str">
        <f ca="1">'WP scope'!B2&amp;" "&amp;'WP scope'!C2</f>
        <v>WP template: WP NR CA PC3 FR1 v1.6.0</v>
      </c>
      <c r="Q2" s="221"/>
      <c r="R2" s="221"/>
      <c r="S2" s="221"/>
      <c r="T2" s="221"/>
      <c r="U2" s="221"/>
      <c r="V2" s="221"/>
      <c r="W2" s="221"/>
      <c r="X2" s="78"/>
    </row>
    <row r="3" spans="2:24" s="9" customFormat="1" ht="18">
      <c r="B3" s="150" t="s">
        <v>29</v>
      </c>
      <c r="C3" s="150"/>
      <c r="D3" s="150"/>
      <c r="E3" s="150"/>
      <c r="F3" s="150"/>
      <c r="G3" s="150"/>
      <c r="H3" s="150"/>
      <c r="I3" s="150"/>
      <c r="J3" s="150"/>
      <c r="K3" s="150"/>
      <c r="L3" s="150"/>
      <c r="M3" s="52"/>
      <c r="N3" s="53"/>
      <c r="O3" s="53"/>
      <c r="P3" s="53"/>
      <c r="Q3" s="17"/>
      <c r="R3" s="17"/>
      <c r="S3" s="17"/>
      <c r="T3" s="17"/>
      <c r="U3" s="17"/>
      <c r="V3" s="17"/>
      <c r="W3" s="17"/>
      <c r="X3" s="17"/>
    </row>
    <row r="4" spans="2:24" s="9" customFormat="1" outlineLevel="2">
      <c r="B4" s="19"/>
      <c r="C4" s="19"/>
      <c r="D4" s="222" t="s">
        <v>30</v>
      </c>
      <c r="E4" s="223"/>
      <c r="F4" s="223"/>
      <c r="G4" s="224"/>
      <c r="H4" s="20" t="s">
        <v>31</v>
      </c>
      <c r="I4" s="225" t="s">
        <v>32</v>
      </c>
      <c r="J4" s="225"/>
      <c r="K4" s="225"/>
      <c r="L4" s="225"/>
      <c r="M4" s="225"/>
      <c r="N4" s="225"/>
      <c r="O4" s="54"/>
      <c r="P4" s="54"/>
      <c r="Q4" s="54"/>
      <c r="R4" s="17"/>
      <c r="S4" s="17"/>
      <c r="T4" s="17"/>
      <c r="U4" s="17"/>
      <c r="V4" s="17"/>
      <c r="W4" s="17"/>
      <c r="X4" s="17"/>
    </row>
    <row r="5" spans="2:24" s="9" customFormat="1" ht="19.5" customHeight="1" outlineLevel="2">
      <c r="B5" s="19"/>
      <c r="C5" s="19"/>
      <c r="D5" s="216" t="s">
        <v>33</v>
      </c>
      <c r="E5" s="216"/>
      <c r="F5" s="216"/>
      <c r="G5" s="216"/>
      <c r="H5" s="21" t="s">
        <v>34</v>
      </c>
      <c r="I5" s="217" t="str">
        <f t="array" ref="I5">_xlfn.TEXTJOIN(", ",TRUE,IF(WPscopeTbl[Configuration]&lt;&gt;"",IF(LEN(SUBSTITUTE(WPscopeTbl[Configuration],"BCS",""))=LEN(WPscopeTbl[Configuration]),IF(WPscopeTbl[Uplink
configuration]="",WPscopeTbl[Configuration]&amp;"/-",IF(WPscopeTbl[Uplink
configuration]="-",WPscopeTbl[Configuration]&amp;"/-","")),""),""))</f>
        <v>CA_n78(2A)/-, CA_n25A-n66A/-, CA_n25A-n77A/-, CA_n25A-n77(2A)/-, CA_n25A-n78A/-, CA_n25A-n78(2A)/-, CA_n66A-n78A/-, CA_n66A-n78(2A)/-, CA_n25A-n66A-n77A/-, CA_n25A-n66A-n78A/-</v>
      </c>
      <c r="J5" s="218"/>
      <c r="K5" s="218"/>
      <c r="L5" s="218"/>
      <c r="M5" s="218"/>
      <c r="N5" s="219"/>
      <c r="O5" s="55"/>
      <c r="P5" s="55"/>
      <c r="Q5" s="55"/>
      <c r="R5" s="55"/>
      <c r="S5" s="55"/>
      <c r="T5" s="55"/>
      <c r="U5" s="55"/>
      <c r="V5" s="55"/>
      <c r="W5" s="55"/>
      <c r="X5" s="17"/>
    </row>
    <row r="6" spans="2:24" s="9" customFormat="1" ht="16.5" customHeight="1" outlineLevel="2">
      <c r="B6" s="19"/>
      <c r="C6" s="19"/>
      <c r="D6" s="216" t="s">
        <v>35</v>
      </c>
      <c r="E6" s="216"/>
      <c r="F6" s="216"/>
      <c r="G6" s="216"/>
      <c r="H6" s="21" t="s">
        <v>36</v>
      </c>
      <c r="I6" s="217" t="str">
        <f t="array" ref="I6">_xlfn.TEXTJOIN(", ",TRUE,IF(WPscopeTbl[Configuration]&lt;&gt;"",IF(LEN(SUBSTITUTE(WPscopeTbl[Configuration],"BCS",""))=LEN(WPscopeTbl[Configuration]),IF(WPscopeTbl[Uplink
configuration]&lt;&gt;"",IF(WPscopeTbl[Uplink
configuration]="-","",WPscopeTbl[Configuration]&amp;"/"&amp;WPscopeTbl[Uplink
configuration]),""),""),""))</f>
        <v>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v>
      </c>
      <c r="J6" s="218"/>
      <c r="K6" s="218"/>
      <c r="L6" s="218"/>
      <c r="M6" s="218"/>
      <c r="N6" s="219"/>
      <c r="O6" s="55"/>
      <c r="P6" s="55"/>
      <c r="Q6" s="55"/>
      <c r="R6" s="55"/>
      <c r="S6" s="55"/>
      <c r="T6" s="55"/>
      <c r="U6" s="55"/>
      <c r="V6" s="55"/>
      <c r="W6" s="55"/>
      <c r="X6" s="17"/>
    </row>
    <row r="7" spans="2:24" s="9" customFormat="1" ht="13.5" customHeight="1" outlineLevel="2">
      <c r="B7" s="19"/>
      <c r="C7" s="19"/>
      <c r="D7" s="216" t="s">
        <v>37</v>
      </c>
      <c r="E7" s="216"/>
      <c r="F7" s="216"/>
      <c r="G7" s="216"/>
      <c r="H7" s="21" t="s">
        <v>38</v>
      </c>
      <c r="I7" s="217" t="str">
        <f t="array" ref="I7">_xlfn.TEXTJOIN(", ",TRUE,IF(WPscopeTbl[Configuration]&lt;&gt;"",IF(LEN(SUBSTITUTE(WPscopeTbl[Configuration],"BCS",""))&lt;LEN(WPscopeTbl[Configuration]),IF(WPscopeTbl[Uplink
configuration]="",WPscopeTbl[Configuration]&amp;"/-",IF(WPscopeTbl[Uplink
configuration]="-",WPscopeTbl[Configuration]&amp;"/-","")),""),""))</f>
        <v>CA_n77(2A) BCS4and5/-, CA_n78(2A) BCS1/-, CA_n78(2A) BCS2/-, CA_n25A-n66A BCS1/-, CA_n25A-n66A BCS4and5/-, CA_n25A-n77A BCS1/-, CA_n25A-n77A BCS4and5/-, CA_n25A-n77(2A) BCS4and5/-, CA_n25A-n78A BCS1/-, CA_n25A-n78(2A) BCS1/-, CA_n66A-n77A BCS4and5/-, CA_n66A-n77(2A) BCS4and5/-, CA_n66A-n78A BCS1/-, CA_n66A-n78(2A) BCS1/-, CA_n25A-n66A-n77A BCS4and5/-, CA_n25A-n66A-n77(2A) BCS4and5/-, CA_n25A-n66A-n78A BCS1/-</v>
      </c>
      <c r="J7" s="218"/>
      <c r="K7" s="218"/>
      <c r="L7" s="218"/>
      <c r="M7" s="218"/>
      <c r="N7" s="219"/>
      <c r="O7" s="55"/>
      <c r="P7" s="55"/>
      <c r="Q7" s="55"/>
      <c r="R7" s="55"/>
      <c r="S7" s="55"/>
      <c r="T7" s="55"/>
      <c r="U7" s="55"/>
      <c r="V7" s="55"/>
      <c r="W7" s="55"/>
      <c r="X7" s="17"/>
    </row>
    <row r="8" spans="2:24" s="9" customFormat="1" ht="14.25" customHeight="1" outlineLevel="2">
      <c r="B8" s="19"/>
      <c r="C8" s="19"/>
      <c r="D8" s="216" t="s">
        <v>39</v>
      </c>
      <c r="E8" s="216"/>
      <c r="F8" s="216"/>
      <c r="G8" s="216"/>
      <c r="H8" s="21" t="s">
        <v>40</v>
      </c>
      <c r="I8" s="217" t="str">
        <f t="array" ref="I8">_xlfn.TEXTJOIN(", ",TRUE,IF(WPscopeTbl[Configuration]&lt;&gt;"",IF(LEN(SUBSTITUTE(WPscopeTbl[Configuration],"BCS",""))&lt;LEN(WPscopeTbl[Configuration]),IF(WPscopeTbl[Uplink
configuration]&lt;&gt;"",IF(WPscopeTbl[Uplink
configuration]="-","",WPscopeTbl[Configuration]&amp;"/"&amp;WPscopeTbl[Uplink
configuration]),""),""),""))</f>
        <v>CA_n25A-n66A BCS1/CA_n25A-n66A, CA_n25A-n66A BCS4and5/CA_n25A-n66A, CA_n25A-n77A BCS1/CA_n25A-n77A, CA_n25A-n77A BCS4and5/CA_n25A-n77A, CA_n25A-n77(2A) BCS4and5/CA_n25A-n77A, CA_n25A-n78A BCS1/CA_n25A-n78A, CA_n25A-n78(2A) BCS1/CA_n25A-n78A, CA_n66A-n77A BCS4and5/CA_n66A-n77A, CA_n66A-n77(2A) BCS4and5/CA_n66A-n77A, CA_n66A-n78A BCS1/CA_n66A-n78A, CA_n66A-n78(2A) BCS1/CA_n66A-n78A, CA_n25A-n66A-n77A BCS4and5/CA_n25A-n66A, CA_n25A-n66A-n77A BCS4and5/CA_n25A-n77A, CA_n25A-n66A-n77A BCS4and5/CA_n66A-n77A, CA_n25A-n66A-n77(2A) BCS4and5/CA_n25A-n66A, CA_n25A-n66A-n77(2A) BCS4and5/CA_n25A-n77A, CA_n25A-n66A-n77(2A) BCS4and5/CA_n66A-n77A, CA_n25A-n66A-n78A BCS1/CA_n25A-n66A, CA_n25A-n66A-n78A BCS1/CA_n25A-n78A, CA_n25A-n66A-n78A BCS1/CA_n66A-n78A</v>
      </c>
      <c r="J8" s="218"/>
      <c r="K8" s="218"/>
      <c r="L8" s="218"/>
      <c r="M8" s="218"/>
      <c r="N8" s="219"/>
      <c r="O8" s="55"/>
      <c r="P8" s="55"/>
      <c r="Q8" s="55"/>
      <c r="R8" s="55"/>
      <c r="S8" s="55"/>
      <c r="T8" s="55"/>
      <c r="U8" s="55"/>
      <c r="V8" s="55"/>
      <c r="W8" s="55"/>
      <c r="X8" s="17"/>
    </row>
    <row r="9" spans="2:24" s="9" customFormat="1" ht="14.25" customHeight="1" outlineLevel="2">
      <c r="B9" s="19"/>
      <c r="C9" s="19"/>
      <c r="D9" s="216" t="s">
        <v>41</v>
      </c>
      <c r="E9" s="216"/>
      <c r="F9" s="216"/>
      <c r="G9" s="216"/>
      <c r="H9" s="22" t="s">
        <v>42</v>
      </c>
      <c r="I9" s="217" t="str">
        <f>_xlfn.TEXTJOIN(", ",TRUE,$I$5:$L$8)</f>
        <v>CA_n78(2A)/-, CA_n25A-n66A/-, CA_n25A-n77A/-, CA_n25A-n77(2A)/-, CA_n25A-n78A/-, CA_n25A-n78(2A)/-, CA_n66A-n78A/-, CA_n66A-n78(2A)/-, CA_n25A-n66A-n77A/-, CA_n25A-n66A-n78A/-, 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 CA_n77(2A) BCS4and5/-, CA_n78(2A) BCS1/-, CA_n78(2A) BCS2/-, CA_n25A-n66A BCS1/-, CA_n25A-n66A BCS4and5/-, CA_n25A-n77A BCS1/-, CA_n25A-n77A BCS4and5/-, CA_n25A-n77(2A) BCS4and5/-, CA_n25A-n78A BCS1/-, CA_n25A-n78(2A) BCS1/-, CA_n66A-n77A BCS4and5/-, CA_n66A-n77(2A) BCS4and5/-, CA_n66A-n78A BCS1/-, CA_n66A-n78(2A) BCS1/-, CA_n25A-n66A-n77A BCS4and5/-, CA_n25A-n66A-n77(2A) BCS4and5/-, CA_n25A-n66A-n78A BCS1/-, CA_n25A-n66A BCS1/CA_n25A-n66A, CA_n25A-n66A BCS4and5/CA_n25A-n66A, CA_n25A-n77A BCS1/CA_n25A-n77A, CA_n25A-n77A BCS4and5/CA_n25A-n77A, CA_n25A-n77(2A) BCS4and5/CA_n25A-n77A, CA_n25A-n78A BCS1/CA_n25A-n78A, CA_n25A-n78(2A) BCS1/CA_n25A-n78A, CA_n66A-n77A BCS4and5/CA_n66A-n77A, CA_n66A-n77(2A) BCS4and5/CA_n66A-n77A, CA_n66A-n78A BCS1/CA_n66A-n78A, CA_n66A-n78(2A) BCS1/CA_n66A-n78A, CA_n25A-n66A-n77A BCS4and5/CA_n25A-n66A, CA_n25A-n66A-n77A BCS4and5/CA_n25A-n77A, CA_n25A-n66A-n77A BCS4and5/CA_n66A-n77A, CA_n25A-n66A-n77(2A) BCS4and5/CA_n25A-n66A, CA_n25A-n66A-n77(2A) BCS4and5/CA_n25A-n77A, CA_n25A-n66A-n77(2A) BCS4and5/CA_n66A-n77A, CA_n25A-n66A-n78A BCS1/CA_n25A-n66A, CA_n25A-n66A-n78A BCS1/CA_n25A-n78A, CA_n25A-n66A-n78A BCS1/CA_n66A-n78A</v>
      </c>
      <c r="J9" s="218"/>
      <c r="K9" s="218"/>
      <c r="L9" s="218"/>
      <c r="M9" s="218"/>
      <c r="N9" s="219"/>
      <c r="O9" s="55"/>
      <c r="P9" s="55"/>
      <c r="Q9" s="55"/>
      <c r="R9" s="55"/>
      <c r="S9" s="55"/>
      <c r="T9" s="55"/>
      <c r="U9" s="55"/>
      <c r="V9" s="55"/>
      <c r="W9" s="55"/>
      <c r="X9" s="17"/>
    </row>
    <row r="10" spans="2:24" s="9" customFormat="1" ht="14.25" customHeight="1" outlineLevel="2">
      <c r="B10" s="19"/>
      <c r="C10" s="19"/>
      <c r="D10" s="216" t="s">
        <v>43</v>
      </c>
      <c r="E10" s="216"/>
      <c r="F10" s="216"/>
      <c r="G10" s="216"/>
      <c r="H10" s="22" t="s">
        <v>44</v>
      </c>
      <c r="I10" s="217" t="str">
        <f>_xlfn.TEXTJOIN(", ",TRUE,$I$5:$L$6)</f>
        <v>CA_n78(2A)/-, CA_n25A-n66A/-, CA_n25A-n77A/-, CA_n25A-n77(2A)/-, CA_n25A-n78A/-, CA_n25A-n78(2A)/-, CA_n66A-n78A/-, CA_n66A-n78(2A)/-, CA_n25A-n66A-n77A/-, CA_n25A-n66A-n78A/-, 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v>
      </c>
      <c r="J10" s="218"/>
      <c r="K10" s="218"/>
      <c r="L10" s="218"/>
      <c r="M10" s="218"/>
      <c r="N10" s="219"/>
      <c r="O10" s="55"/>
      <c r="P10" s="55"/>
      <c r="Q10" s="55"/>
      <c r="R10" s="55"/>
      <c r="S10" s="55"/>
      <c r="T10" s="55"/>
      <c r="U10" s="55"/>
      <c r="V10" s="55"/>
      <c r="W10" s="55"/>
      <c r="X10" s="17"/>
    </row>
    <row r="11" spans="2:24" s="9" customFormat="1" ht="14.25" customHeight="1" outlineLevel="2">
      <c r="B11" s="19"/>
      <c r="C11" s="19"/>
      <c r="D11" s="216" t="s">
        <v>45</v>
      </c>
      <c r="E11" s="216"/>
      <c r="F11" s="216"/>
      <c r="G11" s="216"/>
      <c r="H11" s="22" t="s">
        <v>46</v>
      </c>
      <c r="I11" s="217" t="str">
        <f>_xlfn.TEXTJOIN(", ",TRUE,$I$7:$L$8)</f>
        <v>CA_n77(2A) BCS4and5/-, CA_n78(2A) BCS1/-, CA_n78(2A) BCS2/-, CA_n25A-n66A BCS1/-, CA_n25A-n66A BCS4and5/-, CA_n25A-n77A BCS1/-, CA_n25A-n77A BCS4and5/-, CA_n25A-n77(2A) BCS4and5/-, CA_n25A-n78A BCS1/-, CA_n25A-n78(2A) BCS1/-, CA_n66A-n77A BCS4and5/-, CA_n66A-n77(2A) BCS4and5/-, CA_n66A-n78A BCS1/-, CA_n66A-n78(2A) BCS1/-, CA_n25A-n66A-n77A BCS4and5/-, CA_n25A-n66A-n77(2A) BCS4and5/-, CA_n25A-n66A-n78A BCS1/-, CA_n25A-n66A BCS1/CA_n25A-n66A, CA_n25A-n66A BCS4and5/CA_n25A-n66A, CA_n25A-n77A BCS1/CA_n25A-n77A, CA_n25A-n77A BCS4and5/CA_n25A-n77A, CA_n25A-n77(2A) BCS4and5/CA_n25A-n77A, CA_n25A-n78A BCS1/CA_n25A-n78A, CA_n25A-n78(2A) BCS1/CA_n25A-n78A, CA_n66A-n77A BCS4and5/CA_n66A-n77A, CA_n66A-n77(2A) BCS4and5/CA_n66A-n77A, CA_n66A-n78A BCS1/CA_n66A-n78A, CA_n66A-n78(2A) BCS1/CA_n66A-n78A, CA_n25A-n66A-n77A BCS4and5/CA_n25A-n66A, CA_n25A-n66A-n77A BCS4and5/CA_n25A-n77A, CA_n25A-n66A-n77A BCS4and5/CA_n66A-n77A, CA_n25A-n66A-n77(2A) BCS4and5/CA_n25A-n66A, CA_n25A-n66A-n77(2A) BCS4and5/CA_n25A-n77A, CA_n25A-n66A-n77(2A) BCS4and5/CA_n66A-n77A, CA_n25A-n66A-n78A BCS1/CA_n25A-n66A, CA_n25A-n66A-n78A BCS1/CA_n25A-n78A, CA_n25A-n66A-n78A BCS1/CA_n66A-n78A</v>
      </c>
      <c r="J11" s="218"/>
      <c r="K11" s="218"/>
      <c r="L11" s="218"/>
      <c r="M11" s="218"/>
      <c r="N11" s="219"/>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c r="B13" s="150" t="s">
        <v>47</v>
      </c>
      <c r="C13" s="150"/>
      <c r="D13" s="150"/>
      <c r="E13" s="150"/>
      <c r="F13" s="150"/>
      <c r="G13" s="150"/>
      <c r="H13" s="150"/>
      <c r="I13" s="150"/>
      <c r="J13" s="150"/>
      <c r="K13" s="150"/>
      <c r="L13" s="150"/>
      <c r="M13" s="53"/>
      <c r="N13" s="53"/>
      <c r="O13" s="53"/>
      <c r="P13" s="53"/>
      <c r="Q13" s="17"/>
      <c r="R13" s="17"/>
      <c r="S13" s="17"/>
      <c r="T13" s="17"/>
      <c r="U13" s="17"/>
      <c r="V13" s="17"/>
      <c r="W13" s="17"/>
      <c r="X13" s="17"/>
    </row>
    <row r="14" spans="2:24" s="9" customFormat="1" ht="18"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214"/>
      <c r="E15" s="214"/>
      <c r="F15" s="214"/>
      <c r="G15" s="214"/>
      <c r="H15" s="215"/>
      <c r="I15" s="57" t="s">
        <v>48</v>
      </c>
      <c r="J15" s="58"/>
      <c r="K15" s="205" t="s">
        <v>49</v>
      </c>
      <c r="L15" s="206"/>
      <c r="M15" s="206"/>
      <c r="N15" s="206"/>
      <c r="O15" s="206"/>
      <c r="P15" s="206"/>
      <c r="Q15" s="206"/>
      <c r="R15" s="206"/>
      <c r="S15" s="206"/>
      <c r="T15" s="206"/>
      <c r="U15" s="206"/>
      <c r="V15" s="206"/>
      <c r="W15" s="207"/>
      <c r="X15" s="17"/>
    </row>
    <row r="16" spans="2:24" s="9" customFormat="1" ht="18" outlineLevel="2">
      <c r="B16" s="19"/>
      <c r="C16" s="19"/>
      <c r="D16" s="145" t="s">
        <v>50</v>
      </c>
      <c r="E16" s="145"/>
      <c r="F16" s="145"/>
      <c r="G16" s="145"/>
      <c r="H16" s="145"/>
      <c r="I16" s="59">
        <f t="array" ref="I16">IF(SUMPRODUCT($N$34:$N$123,--(O34:O123&lt;&gt;""))&gt;0,SUMPRODUCT($N$34:$N$123,O34:O123)/SUMPRODUCT($N$34:$N$123,--(O34:O123&lt;&gt;"")),"")</f>
        <v>1</v>
      </c>
      <c r="J16" s="60"/>
      <c r="K16" s="208"/>
      <c r="L16" s="209"/>
      <c r="M16" s="209"/>
      <c r="N16" s="209"/>
      <c r="O16" s="209"/>
      <c r="P16" s="209"/>
      <c r="Q16" s="209"/>
      <c r="R16" s="209"/>
      <c r="S16" s="209"/>
      <c r="T16" s="209"/>
      <c r="U16" s="209"/>
      <c r="V16" s="209"/>
      <c r="W16" s="210"/>
      <c r="X16" s="17"/>
    </row>
    <row r="17" spans="2:24" s="9" customFormat="1" outlineLevel="2">
      <c r="B17" s="19"/>
      <c r="C17" s="19"/>
      <c r="D17" s="194" t="str">
        <f>B30</f>
        <v>Step 1: Work plan pre-requisite</v>
      </c>
      <c r="E17" s="194"/>
      <c r="F17" s="194"/>
      <c r="G17" s="194"/>
      <c r="H17" s="194"/>
      <c r="I17" s="61">
        <f t="array" ref="I17">IF(SUMPRODUCT(--(O34:O39&lt;&gt;""))&gt;0,SUMPRODUCT($N$34:$N$39,O34:O39)/SUMPRODUCT($N$34:$N$39,--(O34:O39&lt;&gt;"")),"")</f>
        <v>1</v>
      </c>
      <c r="J17" s="60"/>
      <c r="K17" s="208"/>
      <c r="L17" s="209"/>
      <c r="M17" s="209"/>
      <c r="N17" s="209"/>
      <c r="O17" s="209"/>
      <c r="P17" s="209"/>
      <c r="Q17" s="209"/>
      <c r="R17" s="209"/>
      <c r="S17" s="209"/>
      <c r="T17" s="209"/>
      <c r="U17" s="209"/>
      <c r="V17" s="209"/>
      <c r="W17" s="210"/>
      <c r="X17" s="17"/>
    </row>
    <row r="18" spans="2:24" s="9" customFormat="1" outlineLevel="2">
      <c r="B18" s="19"/>
      <c r="C18" s="19"/>
      <c r="D18" s="194" t="str">
        <f>B41</f>
        <v>Step 2: Complete Test Point (TP) analysis for impacted NR CA configurations</v>
      </c>
      <c r="E18" s="194"/>
      <c r="F18" s="194"/>
      <c r="G18" s="194"/>
      <c r="H18" s="194"/>
      <c r="I18" s="61">
        <f t="array" ref="I18">IF(SUMPRODUCT(--(O45:O49&lt;&gt;""))&gt;0,SUMPRODUCT($N$45:$N$49,O45:O49)/SUMPRODUCT($N$45:$N$49,--(O45:O49&lt;&gt;"")),"")</f>
        <v>1</v>
      </c>
      <c r="J18" s="60"/>
      <c r="K18" s="208"/>
      <c r="L18" s="209"/>
      <c r="M18" s="209"/>
      <c r="N18" s="209"/>
      <c r="O18" s="209"/>
      <c r="P18" s="209"/>
      <c r="Q18" s="209"/>
      <c r="R18" s="209"/>
      <c r="S18" s="209"/>
      <c r="T18" s="209"/>
      <c r="U18" s="209"/>
      <c r="V18" s="209"/>
      <c r="W18" s="210"/>
      <c r="X18" s="17"/>
    </row>
    <row r="19" spans="2:24" s="9" customFormat="1" outlineLevel="2">
      <c r="B19" s="19"/>
      <c r="C19" s="19"/>
      <c r="D19" s="194" t="str">
        <f>B52</f>
        <v>Step 3.1: CR(s) to common test environment (TS 38.508-1)</v>
      </c>
      <c r="E19" s="194"/>
      <c r="F19" s="194"/>
      <c r="G19" s="194"/>
      <c r="H19" s="194"/>
      <c r="I19" s="61">
        <f t="array" ref="I19">IF(SUMPRODUCT(--(O56:O60&lt;&gt;""))&gt;0,SUMPRODUCT($N$56:$N$60,O56:O60)/SUMPRODUCT($N$56:$N$60,--(O56:O60&lt;&gt;"")),"")</f>
        <v>1</v>
      </c>
      <c r="J19" s="60"/>
      <c r="K19" s="208"/>
      <c r="L19" s="209"/>
      <c r="M19" s="209"/>
      <c r="N19" s="209"/>
      <c r="O19" s="209"/>
      <c r="P19" s="209"/>
      <c r="Q19" s="209"/>
      <c r="R19" s="209"/>
      <c r="S19" s="209"/>
      <c r="T19" s="209"/>
      <c r="U19" s="209"/>
      <c r="V19" s="209"/>
      <c r="W19" s="210"/>
      <c r="X19" s="17"/>
    </row>
    <row r="20" spans="2:24" s="9" customFormat="1" outlineLevel="2">
      <c r="B20" s="19"/>
      <c r="C20" s="19"/>
      <c r="D20" s="194" t="str">
        <f>B62</f>
        <v>Step 3.2: CR(s) to common clauses for RF / Performance testing area (TS 38.521-1)</v>
      </c>
      <c r="E20" s="194"/>
      <c r="F20" s="194"/>
      <c r="G20" s="194"/>
      <c r="H20" s="194"/>
      <c r="I20" s="61">
        <f t="array" ref="I20">IF(SUMPRODUCT(--(O68:O81&lt;&gt;""))&gt;0,SUMPRODUCT($N$68:$N$81,O68:O81)/SUMPRODUCT($N$68:$N$81,--(O68:O81&lt;&gt;"")),"")</f>
        <v>1</v>
      </c>
      <c r="J20" s="60"/>
      <c r="K20" s="208"/>
      <c r="L20" s="209"/>
      <c r="M20" s="209"/>
      <c r="N20" s="209"/>
      <c r="O20" s="209"/>
      <c r="P20" s="209"/>
      <c r="Q20" s="209"/>
      <c r="R20" s="209"/>
      <c r="S20" s="209"/>
      <c r="T20" s="209"/>
      <c r="U20" s="209"/>
      <c r="V20" s="209"/>
      <c r="W20" s="210"/>
      <c r="X20" s="17"/>
    </row>
    <row r="21" spans="2:24" s="9" customFormat="1" outlineLevel="2">
      <c r="B21" s="19"/>
      <c r="C21" s="19"/>
      <c r="D21" s="194" t="str">
        <f>B83</f>
        <v>Step 3.3: CR(s) for RF transmitter test cases (TS 38.521-1, clause 6)</v>
      </c>
      <c r="E21" s="194"/>
      <c r="F21" s="194"/>
      <c r="G21" s="194"/>
      <c r="H21" s="194"/>
      <c r="I21" s="61">
        <f t="array" ref="I21">IF(SUMPRODUCT(--(O87:O92&lt;&gt;""))&gt;0,SUMPRODUCT($N$87:$N$92,O87:O92)/SUMPRODUCT($N$87:$N$92,--(O87:O92&lt;&gt;"")),"")</f>
        <v>1</v>
      </c>
      <c r="J21" s="60"/>
      <c r="K21" s="208"/>
      <c r="L21" s="209"/>
      <c r="M21" s="209"/>
      <c r="N21" s="209"/>
      <c r="O21" s="209"/>
      <c r="P21" s="209"/>
      <c r="Q21" s="209"/>
      <c r="R21" s="209"/>
      <c r="S21" s="209"/>
      <c r="T21" s="209"/>
      <c r="U21" s="209"/>
      <c r="V21" s="209"/>
      <c r="W21" s="210"/>
      <c r="X21" s="17"/>
    </row>
    <row r="22" spans="2:24" outlineLevel="2">
      <c r="B22" s="19"/>
      <c r="C22" s="19"/>
      <c r="D22" s="194" t="str">
        <f>B94</f>
        <v>Step 3.4: CR(s) for RF receiver test cases (TS 38.521-1, clause 7)</v>
      </c>
      <c r="E22" s="194"/>
      <c r="F22" s="194"/>
      <c r="G22" s="194"/>
      <c r="H22" s="194"/>
      <c r="I22" s="61">
        <f t="array" ref="I22">IF(SUMPRODUCT(--(O98:O100&lt;&gt;""))&gt;0,SUMPRODUCT($N$98:$N$100,O98:O100)/SUMPRODUCT($N$98:$N$100,--(O98:O100&lt;&gt;"")),"")</f>
        <v>1</v>
      </c>
      <c r="J22" s="60"/>
      <c r="K22" s="208"/>
      <c r="L22" s="209"/>
      <c r="M22" s="209"/>
      <c r="N22" s="209"/>
      <c r="O22" s="209"/>
      <c r="P22" s="209"/>
      <c r="Q22" s="209"/>
      <c r="R22" s="209"/>
      <c r="S22" s="209"/>
      <c r="T22" s="209"/>
      <c r="U22" s="209"/>
      <c r="V22" s="209"/>
      <c r="W22" s="210"/>
    </row>
    <row r="23" spans="2:24" outlineLevel="2">
      <c r="B23" s="19"/>
      <c r="C23" s="19"/>
      <c r="D23" s="194" t="str">
        <f>B102</f>
        <v>Step 3.5: CR(s) for RF Performance test cases (TS 38.521-4)</v>
      </c>
      <c r="E23" s="194"/>
      <c r="F23" s="194"/>
      <c r="G23" s="194"/>
      <c r="H23" s="194"/>
      <c r="I23" s="61" t="str">
        <f t="array" ref="I23">IF(SUMPRODUCT(--(O106:O107&lt;&gt;""))&gt;0,SUMPRODUCT($N$106:$N$107,O106:O107)/SUMPRODUCT($N$106:$N$107,--(O106:O107&lt;&gt;"")),"")</f>
        <v/>
      </c>
      <c r="J23" s="60"/>
      <c r="K23" s="208"/>
      <c r="L23" s="209"/>
      <c r="M23" s="209"/>
      <c r="N23" s="209"/>
      <c r="O23" s="209"/>
      <c r="P23" s="209"/>
      <c r="Q23" s="209"/>
      <c r="R23" s="209"/>
      <c r="S23" s="209"/>
      <c r="T23" s="209"/>
      <c r="U23" s="209"/>
      <c r="V23" s="209"/>
      <c r="W23" s="210"/>
    </row>
    <row r="24" spans="2:24" outlineLevel="2">
      <c r="B24" s="19"/>
      <c r="C24" s="19"/>
      <c r="D24" s="194" t="str">
        <f>B109</f>
        <v>Step 3.6: CRs to protocol test cases (TS 38.523-1, TS 38.523-2)</v>
      </c>
      <c r="E24" s="194"/>
      <c r="F24" s="194"/>
      <c r="G24" s="194"/>
      <c r="H24" s="194"/>
      <c r="I24" s="61" t="str">
        <f t="array" ref="I24">IF(SUMPRODUCT(--(O113:O114&lt;&gt;""))&gt;0,SUMPRODUCT($N$113:$N$114,O113:O114)/SUMPRODUCT($N$113:$N$114,--(O113:O114&lt;&gt;"")),"")</f>
        <v/>
      </c>
      <c r="J24" s="60"/>
      <c r="K24" s="208"/>
      <c r="L24" s="209"/>
      <c r="M24" s="209"/>
      <c r="N24" s="209"/>
      <c r="O24" s="209"/>
      <c r="P24" s="209"/>
      <c r="Q24" s="209"/>
      <c r="R24" s="209"/>
      <c r="S24" s="209"/>
      <c r="T24" s="209"/>
      <c r="U24" s="209"/>
      <c r="V24" s="209"/>
      <c r="W24" s="210"/>
    </row>
    <row r="25" spans="2:24" outlineLevel="2">
      <c r="B25" s="19"/>
      <c r="C25" s="19"/>
      <c r="D25" s="194" t="str">
        <f>B116</f>
        <v>Step 4: CR(s) for new ICS/capabilities (TS 38.508-2)</v>
      </c>
      <c r="E25" s="194"/>
      <c r="F25" s="194"/>
      <c r="G25" s="194"/>
      <c r="H25" s="194"/>
      <c r="I25" s="61">
        <f t="array" ref="I25">IF(SUMPRODUCT(--(O122:O123&lt;&gt;""))&gt;0,SUMPRODUCT($N$122:$N$123,O122:O123)/SUMPRODUCT($N$122:$N$123,--(O122:O123&lt;&gt;"")),"")</f>
        <v>1</v>
      </c>
      <c r="J25" s="60"/>
      <c r="K25" s="208"/>
      <c r="L25" s="209"/>
      <c r="M25" s="209"/>
      <c r="N25" s="209"/>
      <c r="O25" s="209"/>
      <c r="P25" s="209"/>
      <c r="Q25" s="209"/>
      <c r="R25" s="209"/>
      <c r="S25" s="209"/>
      <c r="T25" s="209"/>
      <c r="U25" s="209"/>
      <c r="V25" s="209"/>
      <c r="W25" s="210"/>
    </row>
    <row r="26" spans="2:24" outlineLevel="2">
      <c r="B26" s="19"/>
      <c r="C26" s="19"/>
      <c r="D26" s="27"/>
      <c r="E26" s="27"/>
      <c r="F26" s="27"/>
      <c r="G26" s="28"/>
      <c r="H26" s="29"/>
      <c r="I26" s="58"/>
      <c r="J26" s="60"/>
      <c r="K26" s="211"/>
      <c r="L26" s="212"/>
      <c r="M26" s="212"/>
      <c r="N26" s="212"/>
      <c r="O26" s="212"/>
      <c r="P26" s="212"/>
      <c r="Q26" s="212"/>
      <c r="R26" s="212"/>
      <c r="S26" s="212"/>
      <c r="T26" s="212"/>
      <c r="U26" s="212"/>
      <c r="V26" s="212"/>
      <c r="W26" s="213"/>
    </row>
    <row r="27" spans="2:24" ht="18">
      <c r="B27" s="150" t="s">
        <v>51</v>
      </c>
      <c r="C27" s="150"/>
      <c r="D27" s="150"/>
      <c r="E27" s="150"/>
      <c r="F27" s="150"/>
      <c r="G27" s="150"/>
      <c r="H27" s="150"/>
      <c r="I27" s="150"/>
      <c r="J27" s="150"/>
      <c r="K27" s="150"/>
      <c r="L27" s="150"/>
      <c r="M27" s="62"/>
      <c r="N27" s="62"/>
      <c r="O27" s="62"/>
      <c r="P27" s="62"/>
      <c r="Q27" s="17"/>
      <c r="R27" s="9"/>
      <c r="S27" s="17"/>
      <c r="T27" s="17"/>
      <c r="U27" s="17"/>
      <c r="V27" s="17"/>
      <c r="W27" s="17"/>
    </row>
    <row r="28" spans="2:24" ht="15.5" outlineLevel="1">
      <c r="B28" s="195" t="s">
        <v>52</v>
      </c>
      <c r="C28" s="196"/>
      <c r="D28" s="196"/>
      <c r="E28" s="196"/>
      <c r="F28" s="196"/>
      <c r="G28" s="196"/>
      <c r="H28" s="196"/>
      <c r="I28" s="196"/>
      <c r="J28" s="197" t="s">
        <v>53</v>
      </c>
      <c r="K28" s="198"/>
      <c r="L28" s="198"/>
      <c r="M28" s="199"/>
      <c r="N28" s="200" t="s">
        <v>52</v>
      </c>
      <c r="O28" s="201"/>
      <c r="P28" s="62"/>
      <c r="Q28" s="202" t="s">
        <v>53</v>
      </c>
      <c r="R28" s="203"/>
      <c r="S28" s="203"/>
      <c r="T28" s="203"/>
      <c r="U28" s="203"/>
      <c r="V28" s="203"/>
      <c r="W28" s="204"/>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c r="B30" s="185" t="s">
        <v>54</v>
      </c>
      <c r="C30" s="186"/>
      <c r="D30" s="186"/>
      <c r="E30" s="186"/>
      <c r="F30" s="186"/>
      <c r="G30" s="186"/>
      <c r="H30" s="186"/>
      <c r="I30" s="186"/>
      <c r="J30" s="186"/>
      <c r="K30" s="186"/>
      <c r="L30" s="186"/>
      <c r="M30" s="186"/>
      <c r="N30" s="186"/>
      <c r="O30" s="186"/>
      <c r="P30" s="34"/>
      <c r="Q30" s="34"/>
      <c r="R30" s="34"/>
      <c r="S30" s="34"/>
      <c r="T30" s="34"/>
      <c r="U30" s="34"/>
      <c r="V30" s="34"/>
      <c r="W30" s="82"/>
    </row>
    <row r="31" spans="2:24" outlineLevel="1">
      <c r="B31" s="190" t="s">
        <v>55</v>
      </c>
      <c r="C31" s="177" t="s">
        <v>56</v>
      </c>
      <c r="D31" s="163" t="s">
        <v>57</v>
      </c>
      <c r="E31" s="163" t="s">
        <v>58</v>
      </c>
      <c r="F31" s="163" t="s">
        <v>59</v>
      </c>
      <c r="G31" s="163" t="s">
        <v>60</v>
      </c>
      <c r="H31" s="174" t="s">
        <v>61</v>
      </c>
      <c r="I31" s="163" t="s">
        <v>62</v>
      </c>
      <c r="J31" s="163" t="s">
        <v>63</v>
      </c>
      <c r="K31" s="163" t="s">
        <v>64</v>
      </c>
      <c r="L31" s="163" t="s">
        <v>65</v>
      </c>
      <c r="M31" s="167" t="s">
        <v>10</v>
      </c>
      <c r="N31" s="169" t="s">
        <v>66</v>
      </c>
      <c r="O31" s="163" t="s">
        <v>67</v>
      </c>
      <c r="P31" s="63"/>
      <c r="Q31" s="180" t="s">
        <v>68</v>
      </c>
      <c r="R31" s="181"/>
      <c r="S31" s="181"/>
      <c r="T31" s="181"/>
      <c r="U31" s="181"/>
      <c r="V31" s="181"/>
      <c r="W31" s="182"/>
    </row>
    <row r="32" spans="2:24" ht="50" outlineLevel="1">
      <c r="B32" s="190"/>
      <c r="C32" s="178"/>
      <c r="D32" s="164"/>
      <c r="E32" s="164"/>
      <c r="F32" s="164"/>
      <c r="G32" s="164"/>
      <c r="H32" s="175"/>
      <c r="I32" s="164"/>
      <c r="J32" s="164"/>
      <c r="K32" s="164"/>
      <c r="L32" s="164"/>
      <c r="M32" s="168"/>
      <c r="N32" s="170"/>
      <c r="O32" s="164"/>
      <c r="P32" s="64"/>
      <c r="Q32" s="35" t="s">
        <v>69</v>
      </c>
      <c r="R32" s="35" t="s">
        <v>70</v>
      </c>
      <c r="S32" s="35" t="s">
        <v>71</v>
      </c>
      <c r="T32" s="35" t="s">
        <v>72</v>
      </c>
      <c r="U32" s="35" t="s">
        <v>73</v>
      </c>
      <c r="V32" s="83"/>
      <c r="W32" s="83"/>
    </row>
    <row r="33" spans="2:24" outlineLevel="1">
      <c r="B33" s="190"/>
      <c r="C33" s="179"/>
      <c r="D33" s="173"/>
      <c r="E33" s="173"/>
      <c r="F33" s="173"/>
      <c r="G33" s="173"/>
      <c r="H33" s="176"/>
      <c r="I33" s="173"/>
      <c r="J33" s="173"/>
      <c r="K33" s="173"/>
      <c r="L33" s="173"/>
      <c r="M33" s="193"/>
      <c r="N33" s="170"/>
      <c r="O33" s="164"/>
      <c r="P33" s="65"/>
      <c r="Q33" s="84">
        <v>1</v>
      </c>
      <c r="R33" s="84">
        <v>1</v>
      </c>
      <c r="S33" s="84">
        <v>1</v>
      </c>
      <c r="T33" s="84">
        <v>1</v>
      </c>
      <c r="U33" s="84">
        <v>1</v>
      </c>
      <c r="V33" s="85">
        <v>1</v>
      </c>
      <c r="W33" s="85">
        <v>1</v>
      </c>
    </row>
    <row r="34" spans="2:24" s="9" customFormat="1" ht="236" customHeight="1" outlineLevel="1">
      <c r="B34" s="36" t="s">
        <v>44</v>
      </c>
      <c r="C34" s="37" t="s">
        <v>74</v>
      </c>
      <c r="D34" s="38" t="s">
        <v>75</v>
      </c>
      <c r="E34" s="38" t="s">
        <v>76</v>
      </c>
      <c r="F34" s="38" t="s">
        <v>77</v>
      </c>
      <c r="G34" s="38" t="s">
        <v>78</v>
      </c>
      <c r="H34" s="38" t="str">
        <f>IF(B34&lt;&gt;"",SUBSTITUTE(VLOOKUP(B34,LabelListLookUp,2,FALSE),", ",","&amp;CHAR(10)),"")</f>
        <v>CA_n78(2A)/-,
CA_n25A-n66A/-,
CA_n25A-n77A/-,
CA_n25A-n77(2A)/-,
CA_n25A-n78A/-,
CA_n25A-n78(2A)/-,
CA_n66A-n78A/-,
CA_n66A-n78(2A)/-,
CA_n25A-n66A-n77A/-,
CA_n25A-n66A-n78A/-,
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v>
      </c>
      <c r="I34" s="38" t="s">
        <v>79</v>
      </c>
      <c r="J34" s="38" t="s">
        <v>16742</v>
      </c>
      <c r="K34" s="38" t="str">
        <f>WPtarget</f>
        <v>RAN5#101</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73.5" customHeight="1" outlineLevel="1">
      <c r="B35" s="36" t="s">
        <v>46</v>
      </c>
      <c r="C35" s="37" t="s">
        <v>80</v>
      </c>
      <c r="D35" s="38" t="s">
        <v>75</v>
      </c>
      <c r="E35" s="38" t="s">
        <v>81</v>
      </c>
      <c r="F35" s="38" t="s">
        <v>82</v>
      </c>
      <c r="G35" s="38" t="s">
        <v>83</v>
      </c>
      <c r="H35" s="38" t="str">
        <f>IF(B35&lt;&gt;"",SUBSTITUTE(VLOOKUP(B35,LabelListLookUp,2,FALSE),", ",","&amp;CHAR(10)),"")</f>
        <v>CA_n77(2A) BCS4and5/-,
CA_n78(2A) BCS1/-,
CA_n78(2A) BCS2/-,
CA_n25A-n66A BCS1/-,
CA_n25A-n66A BCS4and5/-,
CA_n25A-n77A BCS1/-,
CA_n25A-n77A BCS4and5/-,
CA_n25A-n77(2A) BCS4and5/-,
CA_n25A-n78A BCS1/-,
CA_n25A-n78(2A) BCS1/-,
CA_n66A-n77A BCS4and5/-,
CA_n66A-n77(2A) BCS4and5/-,
CA_n66A-n78A BCS1/-,
CA_n66A-n78(2A) BCS1/-,
CA_n25A-n66A-n77A BCS4and5/-,
CA_n25A-n66A-n77(2A) BCS4and5/-,
CA_n25A-n66A-n78A BCS1/-,
CA_n25A-n66A BCS1/CA_n25A-n66A,
CA_n25A-n66A BCS4and5/CA_n25A-n66A,
CA_n25A-n77A BCS1/CA_n25A-n77A,
CA_n25A-n77A BCS4and5/CA_n25A-n77A,
CA_n25A-n77(2A) BCS4and5/CA_n25A-n77A,
CA_n25A-n78A BCS1/CA_n25A-n78A,
CA_n25A-n78(2A) BCS1/CA_n25A-n78A,
CA_n66A-n77A BCS4and5/CA_n66A-n77A,
CA_n66A-n77(2A) BCS4and5/CA_n66A-n77A,
CA_n66A-n78A BCS1/CA_n66A-n78A,
CA_n66A-n78(2A) BCS1/CA_n66A-n78A,
CA_n25A-n66A-n77A BCS4and5/CA_n25A-n66A,
CA_n25A-n66A-n77A BCS4and5/CA_n25A-n77A,
CA_n25A-n66A-n77A BCS4and5/CA_n66A-n77A,
CA_n25A-n66A-n77(2A) BCS4and5/CA_n25A-n66A,
CA_n25A-n66A-n77(2A) BCS4and5/CA_n25A-n77A,
CA_n25A-n66A-n77(2A) BCS4and5/CA_n66A-n77A,
CA_n25A-n66A-n78A BCS1/CA_n25A-n66A,
CA_n25A-n66A-n78A BCS1/CA_n25A-n78A,
CA_n25A-n66A-n78A BCS1/CA_n66A-n78A</v>
      </c>
      <c r="I35" s="38" t="s">
        <v>84</v>
      </c>
      <c r="J35" s="38" t="s">
        <v>16743</v>
      </c>
      <c r="K35" s="38" t="str">
        <f>WPtarget</f>
        <v>RAN5#101</v>
      </c>
      <c r="L35" s="49" t="s">
        <v>16765</v>
      </c>
      <c r="M35" s="66" t="s">
        <v>16744</v>
      </c>
      <c r="N35" s="67">
        <v>1</v>
      </c>
      <c r="O35" s="68">
        <v>1</v>
      </c>
      <c r="P35" s="69"/>
      <c r="Q35" s="86"/>
      <c r="R35" s="86"/>
      <c r="S35" s="86">
        <v>1</v>
      </c>
      <c r="T35" s="86"/>
      <c r="U35" s="86"/>
      <c r="V35" s="86"/>
      <c r="W35" s="86"/>
      <c r="X35" s="17"/>
    </row>
    <row r="36" spans="2:24" s="9" customFormat="1" ht="53.25" customHeight="1" outlineLevel="1">
      <c r="B36" s="36" t="s">
        <v>46</v>
      </c>
      <c r="C36" s="37" t="s">
        <v>85</v>
      </c>
      <c r="D36" s="38" t="s">
        <v>75</v>
      </c>
      <c r="E36" s="38" t="s">
        <v>81</v>
      </c>
      <c r="F36" s="38" t="s">
        <v>82</v>
      </c>
      <c r="G36" s="38" t="s">
        <v>86</v>
      </c>
      <c r="H36" s="38" t="str">
        <f>IF(B36&lt;&gt;"",SUBSTITUTE(VLOOKUP(B36,LabelListLookUp,2,FALSE),", ",","&amp;CHAR(10)),"")</f>
        <v>CA_n77(2A) BCS4and5/-,
CA_n78(2A) BCS1/-,
CA_n78(2A) BCS2/-,
CA_n25A-n66A BCS1/-,
CA_n25A-n66A BCS4and5/-,
CA_n25A-n77A BCS1/-,
CA_n25A-n77A BCS4and5/-,
CA_n25A-n77(2A) BCS4and5/-,
CA_n25A-n78A BCS1/-,
CA_n25A-n78(2A) BCS1/-,
CA_n66A-n77A BCS4and5/-,
CA_n66A-n77(2A) BCS4and5/-,
CA_n66A-n78A BCS1/-,
CA_n66A-n78(2A) BCS1/-,
CA_n25A-n66A-n77A BCS4and5/-,
CA_n25A-n66A-n77(2A) BCS4and5/-,
CA_n25A-n66A-n78A BCS1/-,
CA_n25A-n66A BCS1/CA_n25A-n66A,
CA_n25A-n66A BCS4and5/CA_n25A-n66A,
CA_n25A-n77A BCS1/CA_n25A-n77A,
CA_n25A-n77A BCS4and5/CA_n25A-n77A,
CA_n25A-n77(2A) BCS4and5/CA_n25A-n77A,
CA_n25A-n78A BCS1/CA_n25A-n78A,
CA_n25A-n78(2A) BCS1/CA_n25A-n78A,
CA_n66A-n77A BCS4and5/CA_n66A-n77A,
CA_n66A-n77(2A) BCS4and5/CA_n66A-n77A,
CA_n66A-n78A BCS1/CA_n66A-n78A,
CA_n66A-n78(2A) BCS1/CA_n66A-n78A,
CA_n25A-n66A-n77A BCS4and5/CA_n25A-n66A,
CA_n25A-n66A-n77A BCS4and5/CA_n25A-n77A,
CA_n25A-n66A-n77A BCS4and5/CA_n66A-n77A,
CA_n25A-n66A-n77(2A) BCS4and5/CA_n25A-n66A,
CA_n25A-n66A-n77(2A) BCS4and5/CA_n25A-n77A,
CA_n25A-n66A-n77(2A) BCS4and5/CA_n66A-n77A,
CA_n25A-n66A-n78A BCS1/CA_n25A-n66A,
CA_n25A-n66A-n78A BCS1/CA_n25A-n78A,
CA_n25A-n66A-n78A BCS1/CA_n66A-n78A</v>
      </c>
      <c r="I36" s="38" t="s">
        <v>87</v>
      </c>
      <c r="J36" s="38" t="s">
        <v>16743</v>
      </c>
      <c r="K36" s="38" t="str">
        <f>WPtarget</f>
        <v>RAN5#101</v>
      </c>
      <c r="L36" s="49" t="s">
        <v>16765</v>
      </c>
      <c r="M36" s="66" t="s">
        <v>16745</v>
      </c>
      <c r="N36" s="67">
        <v>1</v>
      </c>
      <c r="O36" s="68">
        <v>1</v>
      </c>
      <c r="P36" s="69"/>
      <c r="Q36" s="86"/>
      <c r="R36" s="86"/>
      <c r="S36" s="86"/>
      <c r="T36" s="86">
        <v>1</v>
      </c>
      <c r="U36" s="86"/>
      <c r="V36" s="86"/>
      <c r="W36" s="86"/>
      <c r="X36" s="17"/>
    </row>
    <row r="37" spans="2:24" s="9" customFormat="1" ht="60.75" customHeight="1" outlineLevel="1">
      <c r="B37" s="36" t="s">
        <v>46</v>
      </c>
      <c r="C37" s="37" t="s">
        <v>88</v>
      </c>
      <c r="D37" s="38" t="s">
        <v>75</v>
      </c>
      <c r="E37" s="38" t="s">
        <v>89</v>
      </c>
      <c r="F37" s="38" t="s">
        <v>90</v>
      </c>
      <c r="G37" s="38" t="s">
        <v>91</v>
      </c>
      <c r="H37" s="38" t="str">
        <f>IF(B37&lt;&gt;"",SUBSTITUTE(VLOOKUP(B37,LabelListLookUp,2,FALSE),", ",","&amp;CHAR(10)),"")</f>
        <v>CA_n77(2A) BCS4and5/-,
CA_n78(2A) BCS1/-,
CA_n78(2A) BCS2/-,
CA_n25A-n66A BCS1/-,
CA_n25A-n66A BCS4and5/-,
CA_n25A-n77A BCS1/-,
CA_n25A-n77A BCS4and5/-,
CA_n25A-n77(2A) BCS4and5/-,
CA_n25A-n78A BCS1/-,
CA_n25A-n78(2A) BCS1/-,
CA_n66A-n77A BCS4and5/-,
CA_n66A-n77(2A) BCS4and5/-,
CA_n66A-n78A BCS1/-,
CA_n66A-n78(2A) BCS1/-,
CA_n25A-n66A-n77A BCS4and5/-,
CA_n25A-n66A-n77(2A) BCS4and5/-,
CA_n25A-n66A-n78A BCS1/-,
CA_n25A-n66A BCS1/CA_n25A-n66A,
CA_n25A-n66A BCS4and5/CA_n25A-n66A,
CA_n25A-n77A BCS1/CA_n25A-n77A,
CA_n25A-n77A BCS4and5/CA_n25A-n77A,
CA_n25A-n77(2A) BCS4and5/CA_n25A-n77A,
CA_n25A-n78A BCS1/CA_n25A-n78A,
CA_n25A-n78(2A) BCS1/CA_n25A-n78A,
CA_n66A-n77A BCS4and5/CA_n66A-n77A,
CA_n66A-n77(2A) BCS4and5/CA_n66A-n77A,
CA_n66A-n78A BCS1/CA_n66A-n78A,
CA_n66A-n78(2A) BCS1/CA_n66A-n78A,
CA_n25A-n66A-n77A BCS4and5/CA_n25A-n66A,
CA_n25A-n66A-n77A BCS4and5/CA_n25A-n77A,
CA_n25A-n66A-n77A BCS4and5/CA_n66A-n77A,
CA_n25A-n66A-n77(2A) BCS4and5/CA_n25A-n66A,
CA_n25A-n66A-n77(2A) BCS4and5/CA_n25A-n77A,
CA_n25A-n66A-n77(2A) BCS4and5/CA_n66A-n77A,
CA_n25A-n66A-n78A BCS1/CA_n25A-n66A,
CA_n25A-n66A-n78A BCS1/CA_n25A-n78A,
CA_n25A-n66A-n78A BCS1/CA_n66A-n78A</v>
      </c>
      <c r="I37" s="38" t="s">
        <v>92</v>
      </c>
      <c r="J37" s="38" t="s">
        <v>16743</v>
      </c>
      <c r="K37" s="38" t="str">
        <f>WPtarget</f>
        <v>RAN5#101</v>
      </c>
      <c r="L37" s="49" t="s">
        <v>16765</v>
      </c>
      <c r="M37" s="66" t="s">
        <v>16744</v>
      </c>
      <c r="N37" s="67">
        <v>1</v>
      </c>
      <c r="O37" s="68">
        <f t="array" ref="O37">IF(AND(H37&lt;&gt;"",H37&lt;&gt;"-"),IF(SUMPRODUCT($Q$33:$W$33,--(Q37:W37&lt;&gt;""))&gt;0,SUMPRODUCT($Q$33:$W$33,Q37:W37)/SUMPRODUCT($Q$33:$W$33,--(Q37:W37&lt;&gt;"")),""),"")</f>
        <v>1</v>
      </c>
      <c r="P37" s="69"/>
      <c r="Q37" s="86"/>
      <c r="R37" s="86"/>
      <c r="S37" s="86"/>
      <c r="T37" s="86"/>
      <c r="U37" s="86">
        <v>1</v>
      </c>
      <c r="V37" s="86"/>
      <c r="W37" s="86"/>
      <c r="X37" s="17"/>
    </row>
    <row r="38" spans="2:24" s="9" customFormat="1" ht="94.5" customHeight="1" outlineLevel="1">
      <c r="B38" s="36" t="s">
        <v>44</v>
      </c>
      <c r="C38" s="37" t="s">
        <v>93</v>
      </c>
      <c r="D38" s="38" t="s">
        <v>75</v>
      </c>
      <c r="E38" s="38" t="s">
        <v>94</v>
      </c>
      <c r="F38" s="38" t="s">
        <v>95</v>
      </c>
      <c r="G38" s="38" t="s">
        <v>96</v>
      </c>
      <c r="H38" s="38" t="str">
        <f>IF(B38&lt;&gt;"",SUBSTITUTE(VLOOKUP(B38,LabelListLookUp,2,FALSE),", ",","&amp;CHAR(10)),"")</f>
        <v>CA_n78(2A)/-,
CA_n25A-n66A/-,
CA_n25A-n77A/-,
CA_n25A-n77(2A)/-,
CA_n25A-n78A/-,
CA_n25A-n78(2A)/-,
CA_n66A-n78A/-,
CA_n66A-n78(2A)/-,
CA_n25A-n66A-n77A/-,
CA_n25A-n66A-n78A/-,
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v>
      </c>
      <c r="I38" s="38" t="s">
        <v>97</v>
      </c>
      <c r="J38" s="38" t="s">
        <v>16742</v>
      </c>
      <c r="K38" s="38" t="str">
        <f>WPtarget</f>
        <v>RAN5#101</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c r="B39" s="183" t="s">
        <v>98</v>
      </c>
      <c r="C39" s="184"/>
      <c r="D39" s="184"/>
      <c r="E39" s="184"/>
      <c r="F39" s="184"/>
      <c r="G39" s="184"/>
      <c r="H39" s="184"/>
      <c r="I39" s="184"/>
      <c r="J39" s="184"/>
      <c r="K39" s="184"/>
      <c r="L39" s="184"/>
      <c r="M39" s="184"/>
      <c r="N39" s="184"/>
      <c r="O39" s="184"/>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c r="B41" s="185" t="s">
        <v>99</v>
      </c>
      <c r="C41" s="186"/>
      <c r="D41" s="186"/>
      <c r="E41" s="186"/>
      <c r="F41" s="186"/>
      <c r="G41" s="186"/>
      <c r="H41" s="186"/>
      <c r="I41" s="186"/>
      <c r="J41" s="186"/>
      <c r="K41" s="186"/>
      <c r="L41" s="186"/>
      <c r="M41" s="186"/>
      <c r="N41" s="186"/>
      <c r="O41" s="186"/>
      <c r="P41" s="34"/>
      <c r="Q41" s="34"/>
      <c r="R41" s="34"/>
      <c r="S41" s="34"/>
      <c r="T41" s="34"/>
      <c r="U41" s="34"/>
      <c r="V41" s="34"/>
      <c r="W41" s="82"/>
      <c r="X41" s="17"/>
    </row>
    <row r="42" spans="2:24" s="9" customFormat="1" outlineLevel="1">
      <c r="B42" s="190" t="s">
        <v>55</v>
      </c>
      <c r="C42" s="177" t="s">
        <v>56</v>
      </c>
      <c r="D42" s="163" t="s">
        <v>57</v>
      </c>
      <c r="E42" s="163" t="s">
        <v>100</v>
      </c>
      <c r="F42" s="163" t="s">
        <v>59</v>
      </c>
      <c r="G42" s="163" t="s">
        <v>60</v>
      </c>
      <c r="H42" s="166" t="s">
        <v>101</v>
      </c>
      <c r="I42" s="163" t="s">
        <v>102</v>
      </c>
      <c r="J42" s="163" t="s">
        <v>63</v>
      </c>
      <c r="K42" s="163" t="s">
        <v>64</v>
      </c>
      <c r="L42" s="163" t="s">
        <v>65</v>
      </c>
      <c r="M42" s="167" t="s">
        <v>10</v>
      </c>
      <c r="N42" s="169" t="s">
        <v>66</v>
      </c>
      <c r="O42" s="163" t="s">
        <v>67</v>
      </c>
      <c r="P42" s="64"/>
      <c r="Q42" s="88" t="s">
        <v>68</v>
      </c>
      <c r="R42" s="89"/>
      <c r="S42" s="89"/>
      <c r="T42" s="89"/>
      <c r="U42" s="89"/>
      <c r="V42" s="89"/>
      <c r="W42" s="90"/>
      <c r="X42" s="17"/>
    </row>
    <row r="43" spans="2:24" s="9" customFormat="1" ht="20" outlineLevel="1">
      <c r="B43" s="190"/>
      <c r="C43" s="178"/>
      <c r="D43" s="164"/>
      <c r="E43" s="164"/>
      <c r="F43" s="164"/>
      <c r="G43" s="164"/>
      <c r="H43" s="166"/>
      <c r="I43" s="164"/>
      <c r="J43" s="164"/>
      <c r="K43" s="164"/>
      <c r="L43" s="164"/>
      <c r="M43" s="168"/>
      <c r="N43" s="170"/>
      <c r="O43" s="164"/>
      <c r="P43" s="64"/>
      <c r="Q43" s="35" t="s">
        <v>103</v>
      </c>
      <c r="R43" s="91"/>
      <c r="S43" s="91"/>
      <c r="T43" s="91"/>
      <c r="U43" s="91"/>
      <c r="V43" s="91"/>
      <c r="W43" s="92"/>
      <c r="X43" s="17"/>
    </row>
    <row r="44" spans="2:24" s="9" customFormat="1" outlineLevel="1">
      <c r="B44" s="177"/>
      <c r="C44" s="179"/>
      <c r="D44" s="164"/>
      <c r="E44" s="164"/>
      <c r="F44" s="164"/>
      <c r="G44" s="164"/>
      <c r="H44" s="166"/>
      <c r="I44" s="164"/>
      <c r="J44" s="164"/>
      <c r="K44" s="173"/>
      <c r="L44" s="164"/>
      <c r="M44" s="168"/>
      <c r="N44" s="170"/>
      <c r="O44" s="164"/>
      <c r="P44" s="64"/>
      <c r="Q44" s="84">
        <v>1</v>
      </c>
      <c r="R44" s="85">
        <v>1</v>
      </c>
      <c r="S44" s="85">
        <v>1</v>
      </c>
      <c r="T44" s="85">
        <v>1</v>
      </c>
      <c r="U44" s="85">
        <v>1</v>
      </c>
      <c r="V44" s="85">
        <v>1</v>
      </c>
      <c r="W44" s="85">
        <v>1</v>
      </c>
      <c r="X44" s="17"/>
    </row>
    <row r="45" spans="2:24" s="9" customFormat="1" ht="241.5" customHeight="1" outlineLevel="1">
      <c r="B45" s="36" t="s">
        <v>36</v>
      </c>
      <c r="C45" s="41">
        <v>2</v>
      </c>
      <c r="D45" s="42" t="s">
        <v>104</v>
      </c>
      <c r="E45" s="42" t="s">
        <v>105</v>
      </c>
      <c r="F45" s="42" t="s">
        <v>106</v>
      </c>
      <c r="G45" s="42" t="s">
        <v>107</v>
      </c>
      <c r="H45" s="38" t="str">
        <f>IF(B45&lt;&gt;"",SUBSTITUTE(VLOOKUP(B45,LabelListLookUp,2,FALSE),", ",","&amp;CHAR(10)),"")</f>
        <v>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v>
      </c>
      <c r="I45" s="42" t="s">
        <v>108</v>
      </c>
      <c r="J45" s="42" t="s">
        <v>16742</v>
      </c>
      <c r="K45" s="38" t="str">
        <f>WPtarget</f>
        <v>RAN5#101</v>
      </c>
      <c r="L45" s="42"/>
      <c r="M45" s="71" t="s">
        <v>16746</v>
      </c>
      <c r="N45" s="67">
        <v>1</v>
      </c>
      <c r="O45" s="68">
        <f t="array" ref="O45">IF(AND(H45&lt;&gt;"",H45&lt;&gt;"-"),IF(SUMPRODUCT($Q$44:$W$44,--(Q45:W45&lt;&gt;""))&gt;0,SUMPRODUCT($Q$44:$W$44,Q45:W45)/SUMPRODUCT($Q$44:$W$44,--(Q45:W45&lt;&gt;"")),""),"")</f>
        <v>1</v>
      </c>
      <c r="P45" s="64"/>
      <c r="Q45" s="86">
        <v>1</v>
      </c>
      <c r="R45" s="86"/>
      <c r="S45" s="86"/>
      <c r="T45" s="86"/>
      <c r="U45" s="86"/>
      <c r="V45" s="86"/>
      <c r="W45" s="86"/>
      <c r="X45" s="17"/>
    </row>
    <row r="46" spans="2:24" s="9" customFormat="1" ht="97.5" customHeight="1" outlineLevel="1">
      <c r="B46" s="36" t="s">
        <v>44</v>
      </c>
      <c r="C46" s="37" t="s">
        <v>109</v>
      </c>
      <c r="D46" s="42" t="s">
        <v>104</v>
      </c>
      <c r="E46" s="42" t="s">
        <v>105</v>
      </c>
      <c r="F46" s="42" t="s">
        <v>110</v>
      </c>
      <c r="G46" s="42" t="s">
        <v>111</v>
      </c>
      <c r="H46" s="38" t="str">
        <f>IF(B46&lt;&gt;"",SUBSTITUTE(VLOOKUP(B46,LabelListLookUp,2,FALSE),", ",","&amp;CHAR(10)),"")</f>
        <v>CA_n78(2A)/-,
CA_n25A-n66A/-,
CA_n25A-n77A/-,
CA_n25A-n77(2A)/-,
CA_n25A-n78A/-,
CA_n25A-n78(2A)/-,
CA_n66A-n78A/-,
CA_n66A-n78(2A)/-,
CA_n25A-n66A-n77A/-,
CA_n25A-n66A-n78A/-,
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v>
      </c>
      <c r="I46" s="42" t="s">
        <v>112</v>
      </c>
      <c r="J46" s="42" t="s">
        <v>16742</v>
      </c>
      <c r="K46" s="38" t="str">
        <f>WPtarget</f>
        <v>RAN5#101</v>
      </c>
      <c r="L46" s="48" t="s">
        <v>16766</v>
      </c>
      <c r="M46" s="71" t="s">
        <v>16747</v>
      </c>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09.5" customHeight="1" outlineLevel="1">
      <c r="B47" s="36" t="s">
        <v>46</v>
      </c>
      <c r="C47" s="37" t="s">
        <v>113</v>
      </c>
      <c r="D47" s="42" t="s">
        <v>104</v>
      </c>
      <c r="E47" s="42" t="s">
        <v>105</v>
      </c>
      <c r="F47" s="42" t="s">
        <v>110</v>
      </c>
      <c r="G47" s="42" t="s">
        <v>114</v>
      </c>
      <c r="H47" s="38" t="str">
        <f>IF(B47&lt;&gt;"",SUBSTITUTE(VLOOKUP(B47,LabelListLookUp,2,FALSE),", ",","&amp;CHAR(10)),"")</f>
        <v>CA_n77(2A) BCS4and5/-,
CA_n78(2A) BCS1/-,
CA_n78(2A) BCS2/-,
CA_n25A-n66A BCS1/-,
CA_n25A-n66A BCS4and5/-,
CA_n25A-n77A BCS1/-,
CA_n25A-n77A BCS4and5/-,
CA_n25A-n77(2A) BCS4and5/-,
CA_n25A-n78A BCS1/-,
CA_n25A-n78(2A) BCS1/-,
CA_n66A-n77A BCS4and5/-,
CA_n66A-n77(2A) BCS4and5/-,
CA_n66A-n78A BCS1/-,
CA_n66A-n78(2A) BCS1/-,
CA_n25A-n66A-n77A BCS4and5/-,
CA_n25A-n66A-n77(2A) BCS4and5/-,
CA_n25A-n66A-n78A BCS1/-,
CA_n25A-n66A BCS1/CA_n25A-n66A,
CA_n25A-n66A BCS4and5/CA_n25A-n66A,
CA_n25A-n77A BCS1/CA_n25A-n77A,
CA_n25A-n77A BCS4and5/CA_n25A-n77A,
CA_n25A-n77(2A) BCS4and5/CA_n25A-n77A,
CA_n25A-n78A BCS1/CA_n25A-n78A,
CA_n25A-n78(2A) BCS1/CA_n25A-n78A,
CA_n66A-n77A BCS4and5/CA_n66A-n77A,
CA_n66A-n77(2A) BCS4and5/CA_n66A-n77A,
CA_n66A-n78A BCS1/CA_n66A-n78A,
CA_n66A-n78(2A) BCS1/CA_n66A-n78A,
CA_n25A-n66A-n77A BCS4and5/CA_n25A-n66A,
CA_n25A-n66A-n77A BCS4and5/CA_n25A-n77A,
CA_n25A-n66A-n77A BCS4and5/CA_n66A-n77A,
CA_n25A-n66A-n77(2A) BCS4and5/CA_n25A-n66A,
CA_n25A-n66A-n77(2A) BCS4and5/CA_n25A-n77A,
CA_n25A-n66A-n77(2A) BCS4and5/CA_n66A-n77A,
CA_n25A-n66A-n78A BCS1/CA_n25A-n66A,
CA_n25A-n66A-n78A BCS1/CA_n25A-n78A,
CA_n25A-n66A-n78A BCS1/CA_n66A-n78A</v>
      </c>
      <c r="I47" s="42" t="s">
        <v>115</v>
      </c>
      <c r="J47" s="42" t="s">
        <v>16742</v>
      </c>
      <c r="K47" s="38" t="str">
        <f>WPtarget</f>
        <v>RAN5#101</v>
      </c>
      <c r="L47" s="48" t="s">
        <v>16766</v>
      </c>
      <c r="M47" s="71" t="s">
        <v>16747</v>
      </c>
      <c r="N47" s="67">
        <v>1</v>
      </c>
      <c r="O47" s="68">
        <f t="array" ref="O47">IF(AND(H47&lt;&gt;"",H47&lt;&gt;"-"),IF(SUMPRODUCT($Q$44:$W$44,--(Q47:W47&lt;&gt;""))&gt;0,SUMPRODUCT($Q$44:$W$44,Q47:W47)/SUMPRODUCT($Q$44:$W$44,--(Q47:W47&lt;&gt;"")),""),"")</f>
        <v>1</v>
      </c>
      <c r="P47" s="64"/>
      <c r="Q47" s="86">
        <v>1</v>
      </c>
      <c r="R47" s="86"/>
      <c r="S47" s="86"/>
      <c r="T47" s="86"/>
      <c r="U47" s="86"/>
      <c r="V47" s="86"/>
      <c r="W47" s="86"/>
      <c r="X47" s="17"/>
    </row>
    <row r="48" spans="2:24" s="9" customFormat="1" ht="120" customHeight="1" outlineLevel="1">
      <c r="B48" s="36" t="s">
        <v>36</v>
      </c>
      <c r="C48" s="37" t="s">
        <v>116</v>
      </c>
      <c r="D48" s="42" t="s">
        <v>104</v>
      </c>
      <c r="E48" s="42" t="s">
        <v>105</v>
      </c>
      <c r="F48" s="42" t="s">
        <v>117</v>
      </c>
      <c r="G48" s="42" t="s">
        <v>118</v>
      </c>
      <c r="H48" s="38" t="str">
        <f>IF(B48&lt;&gt;"",SUBSTITUTE(VLOOKUP(B48,LabelListLookUp,2,FALSE),", ",","&amp;CHAR(10)),"")</f>
        <v>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v>
      </c>
      <c r="I48" s="42" t="s">
        <v>119</v>
      </c>
      <c r="J48" s="42" t="s">
        <v>16742</v>
      </c>
      <c r="K48" s="38" t="str">
        <f>WPtarget</f>
        <v>RAN5#101</v>
      </c>
      <c r="L48" s="48" t="s">
        <v>16748</v>
      </c>
      <c r="M48" s="71" t="s">
        <v>16749</v>
      </c>
      <c r="N48" s="67">
        <v>1</v>
      </c>
      <c r="O48" s="68">
        <f t="array" ref="O48">IF(AND(H48&lt;&gt;"",H48&lt;&gt;"-"),IF(SUMPRODUCT($Q$44:$W$44,--(Q48:W48&lt;&gt;""))&gt;0,SUMPRODUCT($Q$44:$W$44,Q48:W48)/SUMPRODUCT($Q$44:$W$44,--(Q48:W48&lt;&gt;"")),""),"")</f>
        <v>1</v>
      </c>
      <c r="P48" s="64"/>
      <c r="Q48" s="86">
        <v>1</v>
      </c>
      <c r="R48" s="86"/>
      <c r="S48" s="86"/>
      <c r="T48" s="86"/>
      <c r="U48" s="86"/>
      <c r="V48" s="86"/>
      <c r="W48" s="86"/>
      <c r="X48" s="17"/>
    </row>
    <row r="49" spans="1:42" s="9" customFormat="1" outlineLevel="1">
      <c r="B49" s="183" t="s">
        <v>98</v>
      </c>
      <c r="C49" s="184"/>
      <c r="D49" s="184"/>
      <c r="E49" s="184"/>
      <c r="F49" s="184"/>
      <c r="G49" s="184"/>
      <c r="H49" s="184"/>
      <c r="I49" s="184"/>
      <c r="J49" s="184"/>
      <c r="K49" s="184"/>
      <c r="L49" s="184"/>
      <c r="M49" s="184"/>
      <c r="N49" s="184"/>
      <c r="O49" s="184"/>
      <c r="P49" s="70"/>
      <c r="Q49" s="70"/>
      <c r="R49" s="70"/>
      <c r="S49" s="70"/>
      <c r="T49" s="70"/>
      <c r="U49" s="70"/>
      <c r="V49" s="70"/>
      <c r="W49" s="87"/>
      <c r="X49" s="17"/>
    </row>
    <row r="50" spans="1:42" s="9" customFormat="1">
      <c r="B50" s="39"/>
      <c r="C50" s="39"/>
      <c r="D50" s="40"/>
      <c r="E50" s="40"/>
      <c r="F50" s="40"/>
      <c r="G50" s="40"/>
      <c r="H50" s="40"/>
      <c r="I50" s="40"/>
      <c r="J50" s="40"/>
      <c r="K50" s="40"/>
      <c r="L50" s="40"/>
      <c r="M50" s="40"/>
      <c r="N50" s="40"/>
      <c r="O50" s="40"/>
      <c r="P50" s="40"/>
      <c r="Q50" s="40"/>
      <c r="R50" s="40"/>
      <c r="S50" s="40"/>
      <c r="T50" s="40"/>
      <c r="U50" s="40"/>
      <c r="V50" s="40"/>
      <c r="W50" s="40"/>
      <c r="X50" s="17"/>
    </row>
    <row r="51" spans="1:42" s="10" customFormat="1" ht="18">
      <c r="A51" s="43"/>
      <c r="B51" s="185" t="s">
        <v>120</v>
      </c>
      <c r="C51" s="186"/>
      <c r="D51" s="186"/>
      <c r="E51" s="186"/>
      <c r="F51" s="186"/>
      <c r="G51" s="186"/>
      <c r="H51" s="186"/>
      <c r="I51" s="186"/>
      <c r="J51" s="186"/>
      <c r="K51" s="186"/>
      <c r="L51" s="186"/>
      <c r="M51" s="186"/>
      <c r="N51" s="186"/>
      <c r="O51" s="186"/>
      <c r="P51" s="34"/>
      <c r="Q51" s="34"/>
      <c r="R51" s="34"/>
      <c r="S51" s="34"/>
      <c r="T51" s="34"/>
      <c r="U51" s="34"/>
      <c r="V51" s="34"/>
      <c r="W51" s="82"/>
      <c r="X51" s="43"/>
      <c r="Y51" s="43"/>
      <c r="Z51" s="43"/>
      <c r="AA51" s="43"/>
      <c r="AB51" s="43"/>
      <c r="AC51" s="43"/>
      <c r="AD51" s="43"/>
      <c r="AE51" s="43"/>
      <c r="AF51" s="43"/>
      <c r="AG51" s="43"/>
      <c r="AH51" s="43"/>
      <c r="AI51" s="43"/>
      <c r="AJ51" s="43"/>
      <c r="AK51" s="43"/>
      <c r="AL51" s="43"/>
      <c r="AM51" s="43"/>
      <c r="AN51" s="43"/>
      <c r="AO51" s="43"/>
      <c r="AP51" s="43"/>
    </row>
    <row r="52" spans="1:42" s="10" customFormat="1" ht="18">
      <c r="A52" s="43"/>
      <c r="B52" s="185" t="s">
        <v>121</v>
      </c>
      <c r="C52" s="186"/>
      <c r="D52" s="186"/>
      <c r="E52" s="186"/>
      <c r="F52" s="186"/>
      <c r="G52" s="186"/>
      <c r="H52" s="186"/>
      <c r="I52" s="186"/>
      <c r="J52" s="186"/>
      <c r="K52" s="186"/>
      <c r="L52" s="186"/>
      <c r="M52" s="186"/>
      <c r="N52" s="186"/>
      <c r="O52" s="186"/>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outlineLevel="1">
      <c r="B53" s="190" t="s">
        <v>55</v>
      </c>
      <c r="C53" s="177" t="s">
        <v>56</v>
      </c>
      <c r="D53" s="165" t="s">
        <v>57</v>
      </c>
      <c r="E53" s="165" t="s">
        <v>122</v>
      </c>
      <c r="F53" s="165" t="s">
        <v>59</v>
      </c>
      <c r="G53" s="165" t="s">
        <v>60</v>
      </c>
      <c r="H53" s="166" t="s">
        <v>101</v>
      </c>
      <c r="I53" s="165" t="s">
        <v>102</v>
      </c>
      <c r="J53" s="165" t="s">
        <v>63</v>
      </c>
      <c r="K53" s="165" t="s">
        <v>64</v>
      </c>
      <c r="L53" s="165" t="s">
        <v>65</v>
      </c>
      <c r="M53" s="166" t="s">
        <v>10</v>
      </c>
      <c r="N53" s="171" t="s">
        <v>66</v>
      </c>
      <c r="O53" s="165" t="s">
        <v>67</v>
      </c>
      <c r="P53" s="64"/>
      <c r="Q53" s="180" t="s">
        <v>68</v>
      </c>
      <c r="R53" s="181"/>
      <c r="S53" s="181"/>
      <c r="T53" s="181"/>
      <c r="U53" s="181"/>
      <c r="V53" s="181"/>
      <c r="W53" s="182"/>
    </row>
    <row r="54" spans="1:42" ht="20" outlineLevel="1">
      <c r="B54" s="190"/>
      <c r="C54" s="178"/>
      <c r="D54" s="165"/>
      <c r="E54" s="165"/>
      <c r="F54" s="165"/>
      <c r="G54" s="165"/>
      <c r="H54" s="166"/>
      <c r="I54" s="165"/>
      <c r="J54" s="165"/>
      <c r="K54" s="165"/>
      <c r="L54" s="165"/>
      <c r="M54" s="166"/>
      <c r="N54" s="171"/>
      <c r="O54" s="165"/>
      <c r="P54" s="64"/>
      <c r="Q54" s="35" t="s">
        <v>123</v>
      </c>
      <c r="R54" s="93"/>
      <c r="S54" s="93"/>
      <c r="T54" s="93"/>
      <c r="U54" s="93"/>
      <c r="V54" s="93"/>
      <c r="W54" s="93"/>
    </row>
    <row r="55" spans="1:42" outlineLevel="1">
      <c r="B55" s="177"/>
      <c r="C55" s="179"/>
      <c r="D55" s="165"/>
      <c r="E55" s="165"/>
      <c r="F55" s="165"/>
      <c r="G55" s="165"/>
      <c r="H55" s="166"/>
      <c r="I55" s="165"/>
      <c r="J55" s="165"/>
      <c r="K55" s="165"/>
      <c r="L55" s="165"/>
      <c r="M55" s="166"/>
      <c r="N55" s="171"/>
      <c r="O55" s="165"/>
      <c r="P55" s="64"/>
      <c r="Q55" s="67">
        <v>1</v>
      </c>
      <c r="R55" s="94"/>
      <c r="S55" s="94"/>
      <c r="T55" s="94"/>
      <c r="U55" s="94"/>
      <c r="V55" s="94"/>
      <c r="W55" s="94"/>
    </row>
    <row r="56" spans="1:42" ht="108" customHeight="1" outlineLevel="1">
      <c r="B56" s="36" t="s">
        <v>44</v>
      </c>
      <c r="C56" s="44" t="s">
        <v>124</v>
      </c>
      <c r="D56" s="42" t="s">
        <v>125</v>
      </c>
      <c r="E56" s="42" t="s">
        <v>126</v>
      </c>
      <c r="F56" s="42" t="s">
        <v>127</v>
      </c>
      <c r="G56" s="42" t="s">
        <v>128</v>
      </c>
      <c r="H56" s="38" t="str">
        <f>IF(B56&lt;&gt;"",SUBSTITUTE(VLOOKUP(B56,LabelListLookUp,2,FALSE),", ",","&amp;CHAR(10)),"")</f>
        <v>CA_n78(2A)/-,
CA_n25A-n66A/-,
CA_n25A-n77A/-,
CA_n25A-n77(2A)/-,
CA_n25A-n78A/-,
CA_n25A-n78(2A)/-,
CA_n66A-n78A/-,
CA_n66A-n78(2A)/-,
CA_n25A-n66A-n77A/-,
CA_n25A-n66A-n78A/-,
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v>
      </c>
      <c r="I56" s="135" t="s">
        <v>129</v>
      </c>
      <c r="J56" s="42" t="s">
        <v>16742</v>
      </c>
      <c r="K56" s="38" t="str">
        <f>WPtarget</f>
        <v>RAN5#101</v>
      </c>
      <c r="L56" s="48" t="s">
        <v>16767</v>
      </c>
      <c r="M56" s="71" t="s">
        <v>16750</v>
      </c>
      <c r="N56" s="72">
        <v>1</v>
      </c>
      <c r="O56" s="68">
        <f t="array" ref="O56">IF(AND(H56&lt;&gt;"",H56&lt;&gt;"-"),IF(SUMPRODUCT($Q$55:$W$55,--(Q56:W56&lt;&gt;""))&gt;0,SUMPRODUCT($Q$55:$W$55,Q56:W56)/SUMPRODUCT($Q$55:$W$55,--(Q56:W56&lt;&gt;"")),""),"")</f>
        <v>1</v>
      </c>
      <c r="P56" s="64"/>
      <c r="Q56" s="86">
        <v>1</v>
      </c>
      <c r="R56" s="86"/>
      <c r="S56" s="86"/>
      <c r="T56" s="86"/>
      <c r="U56" s="86"/>
      <c r="V56" s="86"/>
      <c r="W56" s="86"/>
    </row>
    <row r="57" spans="1:42" ht="81" customHeight="1" outlineLevel="1">
      <c r="B57" s="36" t="s">
        <v>46</v>
      </c>
      <c r="C57" s="44" t="s">
        <v>130</v>
      </c>
      <c r="D57" s="42" t="s">
        <v>125</v>
      </c>
      <c r="E57" s="42" t="s">
        <v>126</v>
      </c>
      <c r="F57" s="42" t="s">
        <v>131</v>
      </c>
      <c r="G57" s="42" t="s">
        <v>132</v>
      </c>
      <c r="H57" s="38" t="str">
        <f>IF(B57&lt;&gt;"",SUBSTITUTE(VLOOKUP(B57,LabelListLookUp,2,FALSE),", ",","&amp;CHAR(10)),"")</f>
        <v>CA_n77(2A) BCS4and5/-,
CA_n78(2A) BCS1/-,
CA_n78(2A) BCS2/-,
CA_n25A-n66A BCS1/-,
CA_n25A-n66A BCS4and5/-,
CA_n25A-n77A BCS1/-,
CA_n25A-n77A BCS4and5/-,
CA_n25A-n77(2A) BCS4and5/-,
CA_n25A-n78A BCS1/-,
CA_n25A-n78(2A) BCS1/-,
CA_n66A-n77A BCS4and5/-,
CA_n66A-n77(2A) BCS4and5/-,
CA_n66A-n78A BCS1/-,
CA_n66A-n78(2A) BCS1/-,
CA_n25A-n66A-n77A BCS4and5/-,
CA_n25A-n66A-n77(2A) BCS4and5/-,
CA_n25A-n66A-n78A BCS1/-,
CA_n25A-n66A BCS1/CA_n25A-n66A,
CA_n25A-n66A BCS4and5/CA_n25A-n66A,
CA_n25A-n77A BCS1/CA_n25A-n77A,
CA_n25A-n77A BCS4and5/CA_n25A-n77A,
CA_n25A-n77(2A) BCS4and5/CA_n25A-n77A,
CA_n25A-n78A BCS1/CA_n25A-n78A,
CA_n25A-n78(2A) BCS1/CA_n25A-n78A,
CA_n66A-n77A BCS4and5/CA_n66A-n77A,
CA_n66A-n77(2A) BCS4and5/CA_n66A-n77A,
CA_n66A-n78A BCS1/CA_n66A-n78A,
CA_n66A-n78(2A) BCS1/CA_n66A-n78A,
CA_n25A-n66A-n77A BCS4and5/CA_n25A-n66A,
CA_n25A-n66A-n77A BCS4and5/CA_n25A-n77A,
CA_n25A-n66A-n77A BCS4and5/CA_n66A-n77A,
CA_n25A-n66A-n77(2A) BCS4and5/CA_n25A-n66A,
CA_n25A-n66A-n77(2A) BCS4and5/CA_n25A-n77A,
CA_n25A-n66A-n77(2A) BCS4and5/CA_n66A-n77A,
CA_n25A-n66A-n78A BCS1/CA_n25A-n66A,
CA_n25A-n66A-n78A BCS1/CA_n25A-n78A,
CA_n25A-n66A-n78A BCS1/CA_n66A-n78A</v>
      </c>
      <c r="I57" s="135" t="s">
        <v>133</v>
      </c>
      <c r="J57" s="42" t="s">
        <v>16742</v>
      </c>
      <c r="K57" s="38" t="str">
        <f>WPtarget</f>
        <v>RAN5#101</v>
      </c>
      <c r="L57" s="48" t="s">
        <v>16767</v>
      </c>
      <c r="M57" s="71" t="s">
        <v>16754</v>
      </c>
      <c r="N57" s="72">
        <v>1</v>
      </c>
      <c r="O57" s="68">
        <f t="array" ref="O57">IF(AND(H57&lt;&gt;"",H57&lt;&gt;"-"),IF(SUMPRODUCT($Q$55:$W$55,--(Q57:W57&lt;&gt;""))&gt;0,SUMPRODUCT($Q$55:$W$55,Q57:W57)/SUMPRODUCT($Q$55:$W$55,--(Q57:W57&lt;&gt;"")),""),"")</f>
        <v>1</v>
      </c>
      <c r="P57" s="64"/>
      <c r="Q57" s="86">
        <v>1</v>
      </c>
      <c r="R57" s="86"/>
      <c r="S57" s="86"/>
      <c r="T57" s="86"/>
      <c r="U57" s="86"/>
      <c r="V57" s="86"/>
      <c r="W57" s="86"/>
    </row>
    <row r="58" spans="1:42" s="11" customFormat="1" ht="57" customHeight="1" outlineLevel="1">
      <c r="A58" s="45"/>
      <c r="B58" s="46" t="s">
        <v>46</v>
      </c>
      <c r="C58" s="47" t="s">
        <v>134</v>
      </c>
      <c r="D58" s="48" t="s">
        <v>125</v>
      </c>
      <c r="E58" s="48" t="s">
        <v>126</v>
      </c>
      <c r="F58" s="48" t="s">
        <v>135</v>
      </c>
      <c r="G58" s="48" t="s">
        <v>136</v>
      </c>
      <c r="H58" s="49" t="str">
        <f>IF(B58&lt;&gt;"",SUBSTITUTE(VLOOKUP(B58,LabelListLookUp,2,FALSE),", ",","&amp;CHAR(10)),"")</f>
        <v>CA_n77(2A) BCS4and5/-,
CA_n78(2A) BCS1/-,
CA_n78(2A) BCS2/-,
CA_n25A-n66A BCS1/-,
CA_n25A-n66A BCS4and5/-,
CA_n25A-n77A BCS1/-,
CA_n25A-n77A BCS4and5/-,
CA_n25A-n77(2A) BCS4and5/-,
CA_n25A-n78A BCS1/-,
CA_n25A-n78(2A) BCS1/-,
CA_n66A-n77A BCS4and5/-,
CA_n66A-n77(2A) BCS4and5/-,
CA_n66A-n78A BCS1/-,
CA_n66A-n78(2A) BCS1/-,
CA_n25A-n66A-n77A BCS4and5/-,
CA_n25A-n66A-n77(2A) BCS4and5/-,
CA_n25A-n66A-n78A BCS1/-,
CA_n25A-n66A BCS1/CA_n25A-n66A,
CA_n25A-n66A BCS4and5/CA_n25A-n66A,
CA_n25A-n77A BCS1/CA_n25A-n77A,
CA_n25A-n77A BCS4and5/CA_n25A-n77A,
CA_n25A-n77(2A) BCS4and5/CA_n25A-n77A,
CA_n25A-n78A BCS1/CA_n25A-n78A,
CA_n25A-n78(2A) BCS1/CA_n25A-n78A,
CA_n66A-n77A BCS4and5/CA_n66A-n77A,
CA_n66A-n77(2A) BCS4and5/CA_n66A-n77A,
CA_n66A-n78A BCS1/CA_n66A-n78A,
CA_n66A-n78(2A) BCS1/CA_n66A-n78A,
CA_n25A-n66A-n77A BCS4and5/CA_n25A-n66A,
CA_n25A-n66A-n77A BCS4and5/CA_n25A-n77A,
CA_n25A-n66A-n77A BCS4and5/CA_n66A-n77A,
CA_n25A-n66A-n77(2A) BCS4and5/CA_n25A-n66A,
CA_n25A-n66A-n77(2A) BCS4and5/CA_n25A-n77A,
CA_n25A-n66A-n77(2A) BCS4and5/CA_n66A-n77A,
CA_n25A-n66A-n78A BCS1/CA_n25A-n66A,
CA_n25A-n66A-n78A BCS1/CA_n25A-n78A,
CA_n25A-n66A-n78A BCS1/CA_n66A-n78A</v>
      </c>
      <c r="I58" s="48" t="s">
        <v>137</v>
      </c>
      <c r="J58" s="48" t="s">
        <v>16742</v>
      </c>
      <c r="K58" s="49" t="str">
        <f>WPtarget</f>
        <v>RAN5#101</v>
      </c>
      <c r="L58" s="48"/>
      <c r="M58" s="73" t="s">
        <v>16755</v>
      </c>
      <c r="N58" s="74">
        <v>1</v>
      </c>
      <c r="O58" s="68">
        <f t="array" ref="O58">IF(AND(H58&lt;&gt;"",H58&lt;&gt;"-"),IF(SUMPRODUCT($Q$55:$W$55,--(Q58:W58&lt;&gt;""))&gt;0,SUMPRODUCT($Q$55:$W$55,Q58:W58)/SUMPRODUCT($Q$55:$W$55,--(Q58:W58&lt;&gt;"")),""),"")</f>
        <v>1</v>
      </c>
      <c r="P58" s="75"/>
      <c r="Q58" s="86">
        <v>1</v>
      </c>
      <c r="R58" s="95"/>
      <c r="S58" s="95"/>
      <c r="T58" s="95"/>
      <c r="U58" s="95"/>
      <c r="V58" s="95"/>
      <c r="W58" s="95"/>
      <c r="X58" s="96"/>
      <c r="Y58" s="45"/>
      <c r="Z58" s="45"/>
      <c r="AA58" s="45"/>
      <c r="AB58" s="45"/>
      <c r="AC58" s="45"/>
      <c r="AD58" s="45"/>
      <c r="AE58" s="45"/>
      <c r="AF58" s="45"/>
      <c r="AG58" s="45"/>
      <c r="AH58" s="45"/>
      <c r="AI58" s="45"/>
      <c r="AJ58" s="45"/>
      <c r="AK58" s="45"/>
      <c r="AL58" s="45"/>
      <c r="AM58" s="45"/>
      <c r="AN58" s="45"/>
      <c r="AO58" s="45"/>
      <c r="AP58" s="45"/>
    </row>
    <row r="59" spans="1:42" ht="71.25" customHeight="1" outlineLevel="1">
      <c r="B59" s="36" t="s">
        <v>44</v>
      </c>
      <c r="C59" s="44" t="s">
        <v>138</v>
      </c>
      <c r="D59" s="42" t="s">
        <v>139</v>
      </c>
      <c r="E59" s="42" t="s">
        <v>126</v>
      </c>
      <c r="F59" s="42" t="s">
        <v>140</v>
      </c>
      <c r="G59" s="42" t="s">
        <v>141</v>
      </c>
      <c r="H59" s="38" t="str">
        <f>IF(B59&lt;&gt;"",SUBSTITUTE(VLOOKUP(B59,LabelListLookUp,2,FALSE),", ",","&amp;CHAR(10)),"")</f>
        <v>CA_n78(2A)/-,
CA_n25A-n66A/-,
CA_n25A-n77A/-,
CA_n25A-n77(2A)/-,
CA_n25A-n78A/-,
CA_n25A-n78(2A)/-,
CA_n66A-n78A/-,
CA_n66A-n78(2A)/-,
CA_n25A-n66A-n77A/-,
CA_n25A-n66A-n78A/-,
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v>
      </c>
      <c r="I59" s="42" t="s">
        <v>142</v>
      </c>
      <c r="J59" s="42" t="s">
        <v>16742</v>
      </c>
      <c r="K59" s="38" t="str">
        <f>WPtarget</f>
        <v>RAN5#101</v>
      </c>
      <c r="L59" s="42"/>
      <c r="M59" s="71" t="s">
        <v>16751</v>
      </c>
      <c r="N59" s="72">
        <v>1</v>
      </c>
      <c r="O59" s="68">
        <f t="array" ref="O59">IF(AND(H59&lt;&gt;"",H59&lt;&gt;"-"),IF(SUMPRODUCT($Q$55:$W$55,--(Q59:W59&lt;&gt;""))&gt;0,SUMPRODUCT($Q$55:$W$55,Q59:W59)/SUMPRODUCT($Q$55:$W$55,--(Q59:W59&lt;&gt;"")),""),"")</f>
        <v>1</v>
      </c>
      <c r="P59" s="64"/>
      <c r="Q59" s="86">
        <v>1</v>
      </c>
      <c r="R59" s="86"/>
      <c r="S59" s="86"/>
      <c r="T59" s="86"/>
      <c r="U59" s="86"/>
      <c r="V59" s="86"/>
      <c r="W59" s="86"/>
    </row>
    <row r="60" spans="1:42" outlineLevel="1">
      <c r="B60" s="183" t="s">
        <v>98</v>
      </c>
      <c r="C60" s="184"/>
      <c r="D60" s="184"/>
      <c r="E60" s="184"/>
      <c r="F60" s="184"/>
      <c r="G60" s="184"/>
      <c r="H60" s="184"/>
      <c r="I60" s="184"/>
      <c r="J60" s="184"/>
      <c r="K60" s="184"/>
      <c r="L60" s="184"/>
      <c r="M60" s="184"/>
      <c r="N60" s="184"/>
      <c r="O60" s="184"/>
      <c r="P60" s="70"/>
      <c r="Q60" s="70"/>
      <c r="R60" s="70"/>
      <c r="S60" s="70"/>
      <c r="T60" s="70"/>
      <c r="U60" s="70"/>
      <c r="V60" s="70"/>
      <c r="W60" s="87"/>
    </row>
    <row r="61" spans="1:42" s="9" customFormat="1" outlineLevel="1">
      <c r="B61" s="39"/>
      <c r="C61" s="39"/>
      <c r="D61" s="40"/>
      <c r="E61" s="40"/>
      <c r="F61" s="40"/>
      <c r="G61" s="40"/>
      <c r="H61" s="40"/>
      <c r="I61" s="40"/>
      <c r="J61" s="40"/>
      <c r="K61" s="40"/>
      <c r="L61" s="40"/>
      <c r="M61" s="40"/>
      <c r="N61" s="40"/>
      <c r="O61" s="40"/>
      <c r="P61" s="40"/>
      <c r="Q61" s="40"/>
      <c r="R61" s="40"/>
      <c r="S61" s="40"/>
      <c r="T61" s="40"/>
      <c r="U61" s="40"/>
      <c r="V61" s="40"/>
      <c r="W61" s="40"/>
      <c r="X61" s="17"/>
    </row>
    <row r="62" spans="1:42" ht="18">
      <c r="B62" s="185" t="s">
        <v>143</v>
      </c>
      <c r="C62" s="186"/>
      <c r="D62" s="186"/>
      <c r="E62" s="186"/>
      <c r="F62" s="186"/>
      <c r="G62" s="186"/>
      <c r="H62" s="186"/>
      <c r="I62" s="186"/>
      <c r="J62" s="186"/>
      <c r="K62" s="186"/>
      <c r="L62" s="186"/>
      <c r="M62" s="186"/>
      <c r="N62" s="186"/>
      <c r="O62" s="186"/>
      <c r="P62" s="34"/>
      <c r="Q62" s="34"/>
      <c r="R62" s="34"/>
      <c r="S62" s="34"/>
      <c r="T62" s="34"/>
      <c r="U62" s="34"/>
      <c r="V62" s="34"/>
      <c r="W62" s="82"/>
    </row>
    <row r="63" spans="1:42" outlineLevel="1">
      <c r="B63" s="190" t="s">
        <v>55</v>
      </c>
      <c r="C63" s="177" t="s">
        <v>56</v>
      </c>
      <c r="D63" s="165" t="s">
        <v>57</v>
      </c>
      <c r="E63" s="165" t="s">
        <v>58</v>
      </c>
      <c r="F63" s="165" t="s">
        <v>59</v>
      </c>
      <c r="G63" s="165" t="s">
        <v>60</v>
      </c>
      <c r="H63" s="166" t="s">
        <v>101</v>
      </c>
      <c r="I63" s="165" t="s">
        <v>102</v>
      </c>
      <c r="J63" s="165" t="s">
        <v>63</v>
      </c>
      <c r="K63" s="165" t="s">
        <v>64</v>
      </c>
      <c r="L63" s="165" t="s">
        <v>65</v>
      </c>
      <c r="M63" s="166" t="s">
        <v>10</v>
      </c>
      <c r="N63" s="172" t="s">
        <v>66</v>
      </c>
      <c r="O63" s="165" t="s">
        <v>67</v>
      </c>
      <c r="P63" s="64"/>
      <c r="Q63" s="180" t="s">
        <v>68</v>
      </c>
      <c r="R63" s="181"/>
      <c r="S63" s="181"/>
      <c r="T63" s="181"/>
      <c r="U63" s="181"/>
      <c r="V63" s="181"/>
      <c r="W63" s="182"/>
    </row>
    <row r="64" spans="1:42" ht="20" outlineLevel="1">
      <c r="B64" s="190"/>
      <c r="C64" s="178"/>
      <c r="D64" s="165"/>
      <c r="E64" s="165"/>
      <c r="F64" s="165"/>
      <c r="G64" s="165"/>
      <c r="H64" s="166"/>
      <c r="I64" s="165"/>
      <c r="J64" s="165"/>
      <c r="K64" s="165"/>
      <c r="L64" s="165"/>
      <c r="M64" s="166"/>
      <c r="N64" s="172"/>
      <c r="O64" s="165"/>
      <c r="P64" s="64"/>
      <c r="Q64" s="35" t="s">
        <v>144</v>
      </c>
      <c r="R64" s="35" t="s">
        <v>145</v>
      </c>
      <c r="S64" s="93"/>
      <c r="T64" s="93"/>
      <c r="U64" s="93"/>
      <c r="V64" s="93"/>
      <c r="W64" s="93"/>
    </row>
    <row r="65" spans="1:23" outlineLevel="1">
      <c r="B65" s="177"/>
      <c r="C65" s="179"/>
      <c r="D65" s="165"/>
      <c r="E65" s="165"/>
      <c r="F65" s="165"/>
      <c r="G65" s="165"/>
      <c r="H65" s="166"/>
      <c r="I65" s="165"/>
      <c r="J65" s="165"/>
      <c r="K65" s="165"/>
      <c r="L65" s="165"/>
      <c r="M65" s="166"/>
      <c r="N65" s="172"/>
      <c r="O65" s="165"/>
      <c r="P65" s="64"/>
      <c r="Q65" s="67">
        <v>1</v>
      </c>
      <c r="R65" s="67">
        <v>1</v>
      </c>
      <c r="S65" s="94"/>
      <c r="T65" s="94"/>
      <c r="U65" s="94"/>
      <c r="V65" s="94"/>
      <c r="W65" s="94"/>
    </row>
    <row r="66" spans="1:23" ht="123" customHeight="1" outlineLevel="1">
      <c r="B66" s="46" t="s">
        <v>44</v>
      </c>
      <c r="C66" s="47" t="s">
        <v>146</v>
      </c>
      <c r="D66" s="48" t="s">
        <v>147</v>
      </c>
      <c r="E66" s="48" t="s">
        <v>76</v>
      </c>
      <c r="F66" s="48">
        <v>4.0999999999999996</v>
      </c>
      <c r="G66" s="48" t="s">
        <v>148</v>
      </c>
      <c r="H66" s="48" t="str">
        <f t="shared" ref="H66" si="0">IF(B66&lt;&gt;"",SUBSTITUTE(VLOOKUP(B66,LabelListLookUp,2,FALSE),", ",","&amp;CHAR(10)),"")</f>
        <v>CA_n78(2A)/-,
CA_n25A-n66A/-,
CA_n25A-n77A/-,
CA_n25A-n77(2A)/-,
CA_n25A-n78A/-,
CA_n25A-n78(2A)/-,
CA_n66A-n78A/-,
CA_n66A-n78(2A)/-,
CA_n25A-n66A-n77A/-,
CA_n25A-n66A-n78A/-,
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v>
      </c>
      <c r="I66" s="48" t="s">
        <v>149</v>
      </c>
      <c r="J66" s="48" t="s">
        <v>16742</v>
      </c>
      <c r="K66" s="49" t="str">
        <f>WPtarget</f>
        <v>RAN5#101</v>
      </c>
      <c r="L66" s="42"/>
      <c r="M66" s="71" t="s">
        <v>16752</v>
      </c>
      <c r="N66" s="72">
        <v>1</v>
      </c>
      <c r="O66" s="68">
        <f t="array" ref="O66">IF(AND(H66&lt;&gt;"",H66&lt;&gt;"-"),IF(SUMPRODUCT($Q$65:$W$65,--(Q66:W66&lt;&gt;""))&gt;0,SUMPRODUCT($Q$65:$W$65,Q66:W66)/SUMPRODUCT($Q$65:$W$65,--(Q66:W66&lt;&gt;"")),""),"")</f>
        <v>1</v>
      </c>
      <c r="P66" s="64"/>
      <c r="Q66" s="86"/>
      <c r="R66" s="86">
        <v>1</v>
      </c>
      <c r="S66" s="86"/>
      <c r="T66" s="86"/>
      <c r="U66" s="86"/>
      <c r="V66" s="86"/>
      <c r="W66" s="86"/>
    </row>
    <row r="67" spans="1:23" ht="33" customHeight="1" outlineLevel="1">
      <c r="B67" s="46" t="s">
        <v>44</v>
      </c>
      <c r="C67" s="47" t="s">
        <v>150</v>
      </c>
      <c r="D67" s="48" t="s">
        <v>147</v>
      </c>
      <c r="E67" s="48" t="s">
        <v>151</v>
      </c>
      <c r="F67" s="48">
        <v>3.2</v>
      </c>
      <c r="G67" s="48" t="s">
        <v>152</v>
      </c>
      <c r="H67" s="49" t="str">
        <f>IF(B67&lt;&gt;"",SUBSTITUTE(VLOOKUP(B67,LabelListLookUp,2,FALSE),", ",","&amp;CHAR(10)),"")</f>
        <v>CA_n78(2A)/-,
CA_n25A-n66A/-,
CA_n25A-n77A/-,
CA_n25A-n77(2A)/-,
CA_n25A-n78A/-,
CA_n25A-n78(2A)/-,
CA_n66A-n78A/-,
CA_n66A-n78(2A)/-,
CA_n25A-n66A-n77A/-,
CA_n25A-n66A-n78A/-,
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v>
      </c>
      <c r="I67" s="48" t="s">
        <v>153</v>
      </c>
      <c r="J67" s="48" t="s">
        <v>16742</v>
      </c>
      <c r="K67" s="49" t="str">
        <f>WPtarget</f>
        <v>RAN5#101</v>
      </c>
      <c r="L67" s="42"/>
      <c r="M67" s="71" t="s">
        <v>16753</v>
      </c>
      <c r="N67" s="72">
        <v>1</v>
      </c>
      <c r="O67" s="68">
        <f t="array" ref="O67">IF(AND(H67&lt;&gt;"",H67&lt;&gt;"-"),IF(SUMPRODUCT($Q$65:$W$65,--(Q67:W67&lt;&gt;""))&gt;0,SUMPRODUCT($Q$65:$W$65,Q67:W67)/SUMPRODUCT($Q$65:$W$65,--(Q67:W67&lt;&gt;"")),""),"")</f>
        <v>1</v>
      </c>
      <c r="P67" s="64"/>
      <c r="Q67" s="86">
        <v>1</v>
      </c>
      <c r="R67" s="86"/>
      <c r="S67" s="86"/>
      <c r="T67" s="86"/>
      <c r="U67" s="86"/>
      <c r="V67" s="86"/>
      <c r="W67" s="86"/>
    </row>
    <row r="68" spans="1:23" ht="91.5" customHeight="1" outlineLevel="1">
      <c r="B68" s="36" t="s">
        <v>44</v>
      </c>
      <c r="C68" s="44" t="s">
        <v>154</v>
      </c>
      <c r="D68" s="48" t="s">
        <v>147</v>
      </c>
      <c r="E68" s="42" t="s">
        <v>151</v>
      </c>
      <c r="F68" s="42" t="s">
        <v>155</v>
      </c>
      <c r="G68" s="42" t="s">
        <v>156</v>
      </c>
      <c r="H68" s="38" t="str">
        <f t="shared" ref="H68:H80" si="1">IF(B68&lt;&gt;"",SUBSTITUTE(VLOOKUP(B68,LabelListLookUp,2,FALSE),", ",","&amp;CHAR(10)),"")</f>
        <v>CA_n78(2A)/-,
CA_n25A-n66A/-,
CA_n25A-n77A/-,
CA_n25A-n77(2A)/-,
CA_n25A-n78A/-,
CA_n25A-n78(2A)/-,
CA_n66A-n78A/-,
CA_n66A-n78(2A)/-,
CA_n25A-n66A-n77A/-,
CA_n25A-n66A-n78A/-,
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v>
      </c>
      <c r="I68" s="42" t="s">
        <v>157</v>
      </c>
      <c r="J68" s="48" t="s">
        <v>16742</v>
      </c>
      <c r="K68" s="38" t="str">
        <f t="shared" ref="K68:K80" si="2">WPtarget</f>
        <v>RAN5#101</v>
      </c>
      <c r="L68" s="42"/>
      <c r="M68" s="71" t="s">
        <v>16756</v>
      </c>
      <c r="N68" s="72">
        <v>1</v>
      </c>
      <c r="O68" s="68">
        <f t="array" ref="O68">IF(AND(H68&lt;&gt;"",H68&lt;&gt;"-"),IF(SUMPRODUCT($Q$65:$W$65,--(Q68:W68&lt;&gt;""))&gt;0,SUMPRODUCT($Q$65:$W$65,Q68:W68)/SUMPRODUCT($Q$65:$W$65,--(Q68:W68&lt;&gt;"")),""),"")</f>
        <v>1</v>
      </c>
      <c r="P68" s="64"/>
      <c r="Q68" s="86">
        <v>1</v>
      </c>
      <c r="R68" s="86"/>
      <c r="S68" s="86"/>
      <c r="T68" s="86"/>
      <c r="U68" s="86"/>
      <c r="V68" s="86"/>
      <c r="W68" s="86"/>
    </row>
    <row r="69" spans="1:23" ht="75" customHeight="1" outlineLevel="1">
      <c r="B69" s="36" t="s">
        <v>44</v>
      </c>
      <c r="C69" s="44" t="s">
        <v>158</v>
      </c>
      <c r="D69" s="48" t="s">
        <v>147</v>
      </c>
      <c r="E69" s="42" t="s">
        <v>151</v>
      </c>
      <c r="F69" s="42" t="s">
        <v>159</v>
      </c>
      <c r="G69" s="42" t="s">
        <v>160</v>
      </c>
      <c r="H69" s="38" t="str">
        <f t="shared" si="1"/>
        <v>CA_n78(2A)/-,
CA_n25A-n66A/-,
CA_n25A-n77A/-,
CA_n25A-n77(2A)/-,
CA_n25A-n78A/-,
CA_n25A-n78(2A)/-,
CA_n66A-n78A/-,
CA_n66A-n78(2A)/-,
CA_n25A-n66A-n77A/-,
CA_n25A-n66A-n78A/-,
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v>
      </c>
      <c r="I69" s="42" t="s">
        <v>161</v>
      </c>
      <c r="J69" s="38" t="s">
        <v>16743</v>
      </c>
      <c r="K69" s="38" t="str">
        <f t="shared" ref="K69" si="3">WPtarget</f>
        <v>RAN5#101</v>
      </c>
      <c r="L69" s="48" t="s">
        <v>16765</v>
      </c>
      <c r="M69" s="71" t="s">
        <v>16757</v>
      </c>
      <c r="N69" s="72">
        <v>1</v>
      </c>
      <c r="O69" s="68">
        <f t="array" ref="O69">IF(AND(H69&lt;&gt;"",H69&lt;&gt;"-"),IF(SUMPRODUCT($Q$65:$W$65,--(Q69:W69&lt;&gt;""))&gt;0,SUMPRODUCT($Q$65:$W$65,Q69:W69)/SUMPRODUCT($Q$65:$W$65,--(Q69:W69&lt;&gt;"")),""),"")</f>
        <v>1</v>
      </c>
      <c r="P69" s="64"/>
      <c r="Q69" s="86">
        <v>1</v>
      </c>
      <c r="R69" s="86"/>
      <c r="S69" s="86"/>
      <c r="T69" s="86"/>
      <c r="U69" s="86"/>
      <c r="V69" s="86"/>
      <c r="W69" s="86"/>
    </row>
    <row r="70" spans="1:23" ht="75" customHeight="1" outlineLevel="1">
      <c r="B70" s="36" t="s">
        <v>44</v>
      </c>
      <c r="C70" s="44" t="s">
        <v>162</v>
      </c>
      <c r="D70" s="48" t="s">
        <v>147</v>
      </c>
      <c r="E70" s="42" t="s">
        <v>151</v>
      </c>
      <c r="F70" s="42" t="s">
        <v>163</v>
      </c>
      <c r="G70" s="42" t="s">
        <v>164</v>
      </c>
      <c r="H70" s="38" t="str">
        <f t="shared" si="1"/>
        <v>CA_n78(2A)/-,
CA_n25A-n66A/-,
CA_n25A-n77A/-,
CA_n25A-n77(2A)/-,
CA_n25A-n78A/-,
CA_n25A-n78(2A)/-,
CA_n66A-n78A/-,
CA_n66A-n78(2A)/-,
CA_n25A-n66A-n77A/-,
CA_n25A-n66A-n78A/-,
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v>
      </c>
      <c r="I70" s="42" t="s">
        <v>165</v>
      </c>
      <c r="J70" s="48" t="s">
        <v>16742</v>
      </c>
      <c r="K70" s="38" t="str">
        <f t="shared" si="2"/>
        <v>RAN5#101</v>
      </c>
      <c r="L70" s="42"/>
      <c r="M70" s="71" t="s">
        <v>16753</v>
      </c>
      <c r="N70" s="72">
        <v>1</v>
      </c>
      <c r="O70" s="68">
        <f t="array" ref="O70">IF(AND(H70&lt;&gt;"",H70&lt;&gt;"-"),IF(SUMPRODUCT($Q$65:$W$65,--(Q70:W70&lt;&gt;""))&gt;0,SUMPRODUCT($Q$65:$W$65,Q70:W70)/SUMPRODUCT($Q$65:$W$65,--(Q70:W70&lt;&gt;"")),""),"")</f>
        <v>1</v>
      </c>
      <c r="P70" s="64"/>
      <c r="Q70" s="86">
        <v>1</v>
      </c>
      <c r="R70" s="86"/>
      <c r="S70" s="86"/>
      <c r="T70" s="86"/>
      <c r="U70" s="86"/>
      <c r="V70" s="86"/>
      <c r="W70" s="86"/>
    </row>
    <row r="71" spans="1:23" ht="86.25" customHeight="1" outlineLevel="1">
      <c r="B71" s="36" t="s">
        <v>46</v>
      </c>
      <c r="C71" s="44" t="s">
        <v>166</v>
      </c>
      <c r="D71" s="48" t="s">
        <v>147</v>
      </c>
      <c r="E71" s="42" t="s">
        <v>151</v>
      </c>
      <c r="F71" s="42" t="s">
        <v>163</v>
      </c>
      <c r="G71" s="42" t="s">
        <v>167</v>
      </c>
      <c r="H71" s="38" t="str">
        <f t="shared" si="1"/>
        <v>CA_n77(2A) BCS4and5/-,
CA_n78(2A) BCS1/-,
CA_n78(2A) BCS2/-,
CA_n25A-n66A BCS1/-,
CA_n25A-n66A BCS4and5/-,
CA_n25A-n77A BCS1/-,
CA_n25A-n77A BCS4and5/-,
CA_n25A-n77(2A) BCS4and5/-,
CA_n25A-n78A BCS1/-,
CA_n25A-n78(2A) BCS1/-,
CA_n66A-n77A BCS4and5/-,
CA_n66A-n77(2A) BCS4and5/-,
CA_n66A-n78A BCS1/-,
CA_n66A-n78(2A) BCS1/-,
CA_n25A-n66A-n77A BCS4and5/-,
CA_n25A-n66A-n77(2A) BCS4and5/-,
CA_n25A-n66A-n78A BCS1/-,
CA_n25A-n66A BCS1/CA_n25A-n66A,
CA_n25A-n66A BCS4and5/CA_n25A-n66A,
CA_n25A-n77A BCS1/CA_n25A-n77A,
CA_n25A-n77A BCS4and5/CA_n25A-n77A,
CA_n25A-n77(2A) BCS4and5/CA_n25A-n77A,
CA_n25A-n78A BCS1/CA_n25A-n78A,
CA_n25A-n78(2A) BCS1/CA_n25A-n78A,
CA_n66A-n77A BCS4and5/CA_n66A-n77A,
CA_n66A-n77(2A) BCS4and5/CA_n66A-n77A,
CA_n66A-n78A BCS1/CA_n66A-n78A,
CA_n66A-n78(2A) BCS1/CA_n66A-n78A,
CA_n25A-n66A-n77A BCS4and5/CA_n25A-n66A,
CA_n25A-n66A-n77A BCS4and5/CA_n25A-n77A,
CA_n25A-n66A-n77A BCS4and5/CA_n66A-n77A,
CA_n25A-n66A-n77(2A) BCS4and5/CA_n25A-n66A,
CA_n25A-n66A-n77(2A) BCS4and5/CA_n25A-n77A,
CA_n25A-n66A-n77(2A) BCS4and5/CA_n66A-n77A,
CA_n25A-n66A-n78A BCS1/CA_n25A-n66A,
CA_n25A-n66A-n78A BCS1/CA_n25A-n78A,
CA_n25A-n66A-n78A BCS1/CA_n66A-n78A</v>
      </c>
      <c r="I71" s="42" t="s">
        <v>168</v>
      </c>
      <c r="J71" s="48" t="s">
        <v>16742</v>
      </c>
      <c r="K71" s="38" t="str">
        <f t="shared" si="2"/>
        <v>RAN5#101</v>
      </c>
      <c r="L71" s="42"/>
      <c r="M71" s="71" t="s">
        <v>16753</v>
      </c>
      <c r="N71" s="72">
        <v>1</v>
      </c>
      <c r="O71" s="68">
        <f t="array" ref="O71">IF(AND(H71&lt;&gt;"",H71&lt;&gt;"-"),IF(SUMPRODUCT($Q$65:$W$65,--(Q71:W71&lt;&gt;""))&gt;0,SUMPRODUCT($Q$65:$W$65,Q71:W71)/SUMPRODUCT($Q$65:$W$65,--(Q71:W71&lt;&gt;"")),""),"")</f>
        <v>1</v>
      </c>
      <c r="P71" s="64"/>
      <c r="Q71" s="86">
        <v>1</v>
      </c>
      <c r="R71" s="86"/>
      <c r="S71" s="86"/>
      <c r="T71" s="86"/>
      <c r="U71" s="86"/>
      <c r="V71" s="86"/>
      <c r="W71" s="86"/>
    </row>
    <row r="72" spans="1:23" ht="89.25" customHeight="1" outlineLevel="1">
      <c r="B72" s="36" t="s">
        <v>44</v>
      </c>
      <c r="C72" s="44" t="s">
        <v>169</v>
      </c>
      <c r="D72" s="48" t="s">
        <v>147</v>
      </c>
      <c r="E72" s="42" t="s">
        <v>151</v>
      </c>
      <c r="F72" s="42" t="s">
        <v>170</v>
      </c>
      <c r="G72" s="42" t="s">
        <v>171</v>
      </c>
      <c r="H72" s="38" t="str">
        <f t="shared" si="1"/>
        <v>CA_n78(2A)/-,
CA_n25A-n66A/-,
CA_n25A-n77A/-,
CA_n25A-n77(2A)/-,
CA_n25A-n78A/-,
CA_n25A-n78(2A)/-,
CA_n66A-n78A/-,
CA_n66A-n78(2A)/-,
CA_n25A-n66A-n77A/-,
CA_n25A-n66A-n78A/-,
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v>
      </c>
      <c r="I72" s="42" t="s">
        <v>172</v>
      </c>
      <c r="J72" s="38" t="s">
        <v>16742</v>
      </c>
      <c r="K72" s="38" t="str">
        <f t="shared" si="2"/>
        <v>RAN5#101</v>
      </c>
      <c r="L72" s="42"/>
      <c r="M72" s="71" t="s">
        <v>16758</v>
      </c>
      <c r="N72" s="104">
        <v>1</v>
      </c>
      <c r="O72" s="68">
        <f t="array" ref="O72">IF(AND(H72&lt;&gt;"",H72&lt;&gt;"-"),IF(SUMPRODUCT($Q$65:$W$65,--(Q72:W72&lt;&gt;""))&gt;0,SUMPRODUCT($Q$65:$W$65,Q72:W72)/SUMPRODUCT($Q$65:$W$65,--(Q72:W72&lt;&gt;"")),""),"")</f>
        <v>1</v>
      </c>
      <c r="P72" s="64"/>
      <c r="Q72" s="86">
        <v>1</v>
      </c>
      <c r="R72" s="86"/>
      <c r="S72" s="86"/>
      <c r="T72" s="86"/>
      <c r="U72" s="86"/>
      <c r="V72" s="86"/>
      <c r="W72" s="86"/>
    </row>
    <row r="73" spans="1:23" ht="86.25" customHeight="1" outlineLevel="1">
      <c r="B73" s="36" t="s">
        <v>46</v>
      </c>
      <c r="C73" s="44" t="s">
        <v>173</v>
      </c>
      <c r="D73" s="48" t="s">
        <v>147</v>
      </c>
      <c r="E73" s="42" t="s">
        <v>151</v>
      </c>
      <c r="F73" s="42" t="s">
        <v>170</v>
      </c>
      <c r="G73" s="42" t="s">
        <v>174</v>
      </c>
      <c r="H73" s="38" t="str">
        <f t="shared" si="1"/>
        <v>CA_n77(2A) BCS4and5/-,
CA_n78(2A) BCS1/-,
CA_n78(2A) BCS2/-,
CA_n25A-n66A BCS1/-,
CA_n25A-n66A BCS4and5/-,
CA_n25A-n77A BCS1/-,
CA_n25A-n77A BCS4and5/-,
CA_n25A-n77(2A) BCS4and5/-,
CA_n25A-n78A BCS1/-,
CA_n25A-n78(2A) BCS1/-,
CA_n66A-n77A BCS4and5/-,
CA_n66A-n77(2A) BCS4and5/-,
CA_n66A-n78A BCS1/-,
CA_n66A-n78(2A) BCS1/-,
CA_n25A-n66A-n77A BCS4and5/-,
CA_n25A-n66A-n77(2A) BCS4and5/-,
CA_n25A-n66A-n78A BCS1/-,
CA_n25A-n66A BCS1/CA_n25A-n66A,
CA_n25A-n66A BCS4and5/CA_n25A-n66A,
CA_n25A-n77A BCS1/CA_n25A-n77A,
CA_n25A-n77A BCS4and5/CA_n25A-n77A,
CA_n25A-n77(2A) BCS4and5/CA_n25A-n77A,
CA_n25A-n78A BCS1/CA_n25A-n78A,
CA_n25A-n78(2A) BCS1/CA_n25A-n78A,
CA_n66A-n77A BCS4and5/CA_n66A-n77A,
CA_n66A-n77(2A) BCS4and5/CA_n66A-n77A,
CA_n66A-n78A BCS1/CA_n66A-n78A,
CA_n66A-n78(2A) BCS1/CA_n66A-n78A,
CA_n25A-n66A-n77A BCS4and5/CA_n25A-n66A,
CA_n25A-n66A-n77A BCS4and5/CA_n25A-n77A,
CA_n25A-n66A-n77A BCS4and5/CA_n66A-n77A,
CA_n25A-n66A-n77(2A) BCS4and5/CA_n25A-n66A,
CA_n25A-n66A-n77(2A) BCS4and5/CA_n25A-n77A,
CA_n25A-n66A-n77(2A) BCS4and5/CA_n66A-n77A,
CA_n25A-n66A-n78A BCS1/CA_n25A-n66A,
CA_n25A-n66A-n78A BCS1/CA_n25A-n78A,
CA_n25A-n66A-n78A BCS1/CA_n66A-n78A</v>
      </c>
      <c r="I73" s="42" t="s">
        <v>175</v>
      </c>
      <c r="J73" s="38" t="s">
        <v>16743</v>
      </c>
      <c r="K73" s="38" t="str">
        <f t="shared" si="2"/>
        <v>RAN5#101</v>
      </c>
      <c r="L73" s="48" t="s">
        <v>16765</v>
      </c>
      <c r="M73" s="71" t="s">
        <v>16759</v>
      </c>
      <c r="N73" s="104">
        <v>1</v>
      </c>
      <c r="O73" s="68">
        <f t="array" ref="O73">IF(AND(H73&lt;&gt;"",H73&lt;&gt;"-"),IF(SUMPRODUCT($Q$65:$W$65,--(Q73:W73&lt;&gt;""))&gt;0,SUMPRODUCT($Q$65:$W$65,Q73:W73)/SUMPRODUCT($Q$65:$W$65,--(Q73:W73&lt;&gt;"")),""),"")</f>
        <v>1</v>
      </c>
      <c r="P73" s="64"/>
      <c r="Q73" s="86">
        <v>1</v>
      </c>
      <c r="R73" s="86"/>
      <c r="S73" s="86"/>
      <c r="T73" s="86"/>
      <c r="U73" s="86"/>
      <c r="V73" s="86"/>
      <c r="W73" s="86"/>
    </row>
    <row r="74" spans="1:23" ht="78" customHeight="1" outlineLevel="1">
      <c r="B74" s="36" t="s">
        <v>44</v>
      </c>
      <c r="C74" s="44" t="s">
        <v>176</v>
      </c>
      <c r="D74" s="48" t="s">
        <v>147</v>
      </c>
      <c r="E74" s="42" t="s">
        <v>151</v>
      </c>
      <c r="F74" s="42" t="s">
        <v>177</v>
      </c>
      <c r="G74" s="42" t="s">
        <v>178</v>
      </c>
      <c r="H74" s="38" t="str">
        <f t="shared" si="1"/>
        <v>CA_n78(2A)/-,
CA_n25A-n66A/-,
CA_n25A-n77A/-,
CA_n25A-n77(2A)/-,
CA_n25A-n78A/-,
CA_n25A-n78(2A)/-,
CA_n66A-n78A/-,
CA_n66A-n78(2A)/-,
CA_n25A-n66A-n77A/-,
CA_n25A-n66A-n78A/-,
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v>
      </c>
      <c r="I74" s="42" t="s">
        <v>179</v>
      </c>
      <c r="J74" s="38" t="s">
        <v>16743</v>
      </c>
      <c r="K74" s="38" t="str">
        <f t="shared" si="2"/>
        <v>RAN5#101</v>
      </c>
      <c r="L74" s="48" t="s">
        <v>16765</v>
      </c>
      <c r="M74" s="71" t="s">
        <v>16744</v>
      </c>
      <c r="N74" s="105">
        <v>1</v>
      </c>
      <c r="O74" s="68">
        <f t="array" ref="O74">IF(AND(H74&lt;&gt;"",H74&lt;&gt;"-"),IF(SUMPRODUCT($Q$65:$W$65,--(Q74:W74&lt;&gt;""))&gt;0,SUMPRODUCT($Q$65:$W$65,Q74:W74)/SUMPRODUCT($Q$65:$W$65,--(Q74:W74&lt;&gt;"")),""),"")</f>
        <v>1</v>
      </c>
      <c r="P74" s="69"/>
      <c r="Q74" s="86">
        <v>1</v>
      </c>
      <c r="R74" s="86"/>
      <c r="S74" s="86"/>
      <c r="T74" s="86"/>
      <c r="U74" s="86"/>
      <c r="V74" s="86"/>
      <c r="W74" s="86"/>
    </row>
    <row r="75" spans="1:23" ht="86.25" customHeight="1" outlineLevel="1">
      <c r="B75" s="36" t="s">
        <v>46</v>
      </c>
      <c r="C75" s="44" t="s">
        <v>180</v>
      </c>
      <c r="D75" s="48" t="s">
        <v>147</v>
      </c>
      <c r="E75" s="42" t="s">
        <v>151</v>
      </c>
      <c r="F75" s="42" t="s">
        <v>177</v>
      </c>
      <c r="G75" s="42" t="s">
        <v>181</v>
      </c>
      <c r="H75" s="38" t="str">
        <f t="shared" si="1"/>
        <v>CA_n77(2A) BCS4and5/-,
CA_n78(2A) BCS1/-,
CA_n78(2A) BCS2/-,
CA_n25A-n66A BCS1/-,
CA_n25A-n66A BCS4and5/-,
CA_n25A-n77A BCS1/-,
CA_n25A-n77A BCS4and5/-,
CA_n25A-n77(2A) BCS4and5/-,
CA_n25A-n78A BCS1/-,
CA_n25A-n78(2A) BCS1/-,
CA_n66A-n77A BCS4and5/-,
CA_n66A-n77(2A) BCS4and5/-,
CA_n66A-n78A BCS1/-,
CA_n66A-n78(2A) BCS1/-,
CA_n25A-n66A-n77A BCS4and5/-,
CA_n25A-n66A-n77(2A) BCS4and5/-,
CA_n25A-n66A-n78A BCS1/-,
CA_n25A-n66A BCS1/CA_n25A-n66A,
CA_n25A-n66A BCS4and5/CA_n25A-n66A,
CA_n25A-n77A BCS1/CA_n25A-n77A,
CA_n25A-n77A BCS4and5/CA_n25A-n77A,
CA_n25A-n77(2A) BCS4and5/CA_n25A-n77A,
CA_n25A-n78A BCS1/CA_n25A-n78A,
CA_n25A-n78(2A) BCS1/CA_n25A-n78A,
CA_n66A-n77A BCS4and5/CA_n66A-n77A,
CA_n66A-n77(2A) BCS4and5/CA_n66A-n77A,
CA_n66A-n78A BCS1/CA_n66A-n78A,
CA_n66A-n78(2A) BCS1/CA_n66A-n78A,
CA_n25A-n66A-n77A BCS4and5/CA_n25A-n66A,
CA_n25A-n66A-n77A BCS4and5/CA_n25A-n77A,
CA_n25A-n66A-n77A BCS4and5/CA_n66A-n77A,
CA_n25A-n66A-n77(2A) BCS4and5/CA_n25A-n66A,
CA_n25A-n66A-n77(2A) BCS4and5/CA_n25A-n77A,
CA_n25A-n66A-n77(2A) BCS4and5/CA_n66A-n77A,
CA_n25A-n66A-n78A BCS1/CA_n25A-n66A,
CA_n25A-n66A-n78A BCS1/CA_n25A-n78A,
CA_n25A-n66A-n78A BCS1/CA_n66A-n78A</v>
      </c>
      <c r="I75" s="42" t="s">
        <v>182</v>
      </c>
      <c r="J75" s="38" t="s">
        <v>16743</v>
      </c>
      <c r="K75" s="38" t="str">
        <f t="shared" si="2"/>
        <v>RAN5#101</v>
      </c>
      <c r="L75" s="48" t="s">
        <v>16765</v>
      </c>
      <c r="M75" s="71" t="s">
        <v>16744</v>
      </c>
      <c r="N75" s="105">
        <v>1</v>
      </c>
      <c r="O75" s="68">
        <f t="array" ref="O75">IF(AND(H75&lt;&gt;"",H75&lt;&gt;"-"),IF(SUMPRODUCT($Q$65:$W$65,--(Q75:W75&lt;&gt;""))&gt;0,SUMPRODUCT($Q$65:$W$65,Q75:W75)/SUMPRODUCT($Q$65:$W$65,--(Q75:W75&lt;&gt;"")),""),"")</f>
        <v>1</v>
      </c>
      <c r="P75" s="69"/>
      <c r="Q75" s="86">
        <v>1</v>
      </c>
      <c r="R75" s="86"/>
      <c r="S75" s="86"/>
      <c r="T75" s="86"/>
      <c r="U75" s="86"/>
      <c r="V75" s="86"/>
      <c r="W75" s="86"/>
    </row>
    <row r="76" spans="1:23" ht="45.75" customHeight="1" outlineLevel="1">
      <c r="A76" s="97"/>
      <c r="B76" s="36" t="s">
        <v>36</v>
      </c>
      <c r="C76" s="44" t="s">
        <v>183</v>
      </c>
      <c r="D76" s="48" t="s">
        <v>147</v>
      </c>
      <c r="E76" s="42" t="s">
        <v>151</v>
      </c>
      <c r="F76" s="36" t="s">
        <v>184</v>
      </c>
      <c r="G76" s="36" t="s">
        <v>185</v>
      </c>
      <c r="H76" s="38" t="str">
        <f t="shared" si="1"/>
        <v>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v>
      </c>
      <c r="I76" s="36" t="s">
        <v>186</v>
      </c>
      <c r="J76" s="48" t="s">
        <v>16742</v>
      </c>
      <c r="K76" s="38" t="str">
        <f t="shared" si="2"/>
        <v>RAN5#101</v>
      </c>
      <c r="L76" s="46" t="s">
        <v>16768</v>
      </c>
      <c r="M76" s="106"/>
      <c r="N76" s="105">
        <v>1</v>
      </c>
      <c r="O76" s="68">
        <f t="array" ref="O76">IF(AND(H76&lt;&gt;"",H76&lt;&gt;"-"),IF(SUMPRODUCT($Q$65:$W$65,--(Q76:W76&lt;&gt;""))&gt;0,SUMPRODUCT($Q$65:$W$65,Q76:W76)/SUMPRODUCT($Q$65:$W$65,--(Q76:W76&lt;&gt;"")),""),"")</f>
        <v>1</v>
      </c>
      <c r="P76" s="69"/>
      <c r="Q76" s="86">
        <v>1</v>
      </c>
      <c r="R76" s="86"/>
      <c r="S76" s="86"/>
      <c r="T76" s="86"/>
      <c r="U76" s="86"/>
      <c r="V76" s="86"/>
      <c r="W76" s="86"/>
    </row>
    <row r="77" spans="1:23" ht="47.25" customHeight="1" outlineLevel="1">
      <c r="B77" s="36" t="s">
        <v>42</v>
      </c>
      <c r="C77" s="44" t="s">
        <v>187</v>
      </c>
      <c r="D77" s="48" t="s">
        <v>147</v>
      </c>
      <c r="E77" s="42" t="s">
        <v>151</v>
      </c>
      <c r="F77" s="98" t="s">
        <v>188</v>
      </c>
      <c r="G77" s="98" t="s">
        <v>189</v>
      </c>
      <c r="H77" s="38" t="str">
        <f t="shared" si="1"/>
        <v>CA_n78(2A)/-,
CA_n25A-n66A/-,
CA_n25A-n77A/-,
CA_n25A-n77(2A)/-,
CA_n25A-n78A/-,
CA_n25A-n78(2A)/-,
CA_n66A-n78A/-,
CA_n66A-n78(2A)/-,
CA_n25A-n66A-n77A/-,
CA_n25A-n66A-n78A/-,
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
CA_n77(2A) BCS4and5/-,
CA_n78(2A) BCS1/-,
CA_n78(2A) BCS2/-,
CA_n25A-n66A BCS1/-,
CA_n25A-n66A BCS4and5/-,
CA_n25A-n77A BCS1/-,
CA_n25A-n77A BCS4and5/-,
CA_n25A-n77(2A) BCS4and5/-,
CA_n25A-n78A BCS1/-,
CA_n25A-n78(2A) BCS1/-,
CA_n66A-n77A BCS4and5/-,
CA_n66A-n77(2A) BCS4and5/-,
CA_n66A-n78A BCS1/-,
CA_n66A-n78(2A) BCS1/-,
CA_n25A-n66A-n77A BCS4and5/-,
CA_n25A-n66A-n77(2A) BCS4and5/-,
CA_n25A-n66A-n78A BCS1/-,
CA_n25A-n66A BCS1/CA_n25A-n66A,
CA_n25A-n66A BCS4and5/CA_n25A-n66A,
CA_n25A-n77A BCS1/CA_n25A-n77A,
CA_n25A-n77A BCS4and5/CA_n25A-n77A,
CA_n25A-n77(2A) BCS4and5/CA_n25A-n77A,
CA_n25A-n78A BCS1/CA_n25A-n78A,
CA_n25A-n78(2A) BCS1/CA_n25A-n78A,
CA_n66A-n77A BCS4and5/CA_n66A-n77A,
CA_n66A-n77(2A) BCS4and5/CA_n66A-n77A,
CA_n66A-n78A BCS1/CA_n66A-n78A,
CA_n66A-n78(2A) BCS1/CA_n66A-n78A,
CA_n25A-n66A-n77A BCS4and5/CA_n25A-n66A,
CA_n25A-n66A-n77A BCS4and5/CA_n25A-n77A,
CA_n25A-n66A-n77A BCS4and5/CA_n66A-n77A,
CA_n25A-n66A-n77(2A) BCS4and5/CA_n25A-n66A,
CA_n25A-n66A-n77(2A) BCS4and5/CA_n25A-n77A,
CA_n25A-n66A-n77(2A) BCS4and5/CA_n66A-n77A,
CA_n25A-n66A-n78A BCS1/CA_n25A-n66A,
CA_n25A-n66A-n78A BCS1/CA_n25A-n78A,
CA_n25A-n66A-n78A BCS1/CA_n66A-n78A</v>
      </c>
      <c r="I77" s="98" t="s">
        <v>190</v>
      </c>
      <c r="J77" s="48" t="s">
        <v>16742</v>
      </c>
      <c r="K77" s="38" t="str">
        <f t="shared" si="2"/>
        <v>RAN5#101</v>
      </c>
      <c r="L77" s="48" t="s">
        <v>16769</v>
      </c>
      <c r="M77" s="107"/>
      <c r="N77" s="105">
        <v>1</v>
      </c>
      <c r="O77" s="68">
        <f t="array" ref="O77">IF(AND(H77&lt;&gt;"",H77&lt;&gt;"-"),IF(SUMPRODUCT($Q$65:$W$65,--(Q77:W77&lt;&gt;""))&gt;0,SUMPRODUCT($Q$65:$W$65,Q77:W77)/SUMPRODUCT($Q$65:$W$65,--(Q77:W77&lt;&gt;"")),""),"")</f>
        <v>1</v>
      </c>
      <c r="P77" s="69"/>
      <c r="Q77" s="86">
        <v>1</v>
      </c>
      <c r="R77" s="86"/>
      <c r="S77" s="86"/>
      <c r="T77" s="86"/>
      <c r="U77" s="86"/>
      <c r="V77" s="86"/>
      <c r="W77" s="86"/>
    </row>
    <row r="78" spans="1:23" ht="57" customHeight="1" outlineLevel="1">
      <c r="B78" s="36" t="s">
        <v>42</v>
      </c>
      <c r="C78" s="44" t="s">
        <v>191</v>
      </c>
      <c r="D78" s="48" t="s">
        <v>147</v>
      </c>
      <c r="E78" s="42" t="s">
        <v>151</v>
      </c>
      <c r="F78" s="98" t="s">
        <v>192</v>
      </c>
      <c r="G78" s="98" t="s">
        <v>193</v>
      </c>
      <c r="H78" s="38" t="str">
        <f t="shared" si="1"/>
        <v>CA_n78(2A)/-,
CA_n25A-n66A/-,
CA_n25A-n77A/-,
CA_n25A-n77(2A)/-,
CA_n25A-n78A/-,
CA_n25A-n78(2A)/-,
CA_n66A-n78A/-,
CA_n66A-n78(2A)/-,
CA_n25A-n66A-n77A/-,
CA_n25A-n66A-n78A/-,
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
CA_n77(2A) BCS4and5/-,
CA_n78(2A) BCS1/-,
CA_n78(2A) BCS2/-,
CA_n25A-n66A BCS1/-,
CA_n25A-n66A BCS4and5/-,
CA_n25A-n77A BCS1/-,
CA_n25A-n77A BCS4and5/-,
CA_n25A-n77(2A) BCS4and5/-,
CA_n25A-n78A BCS1/-,
CA_n25A-n78(2A) BCS1/-,
CA_n66A-n77A BCS4and5/-,
CA_n66A-n77(2A) BCS4and5/-,
CA_n66A-n78A BCS1/-,
CA_n66A-n78(2A) BCS1/-,
CA_n25A-n66A-n77A BCS4and5/-,
CA_n25A-n66A-n77(2A) BCS4and5/-,
CA_n25A-n66A-n78A BCS1/-,
CA_n25A-n66A BCS1/CA_n25A-n66A,
CA_n25A-n66A BCS4and5/CA_n25A-n66A,
CA_n25A-n77A BCS1/CA_n25A-n77A,
CA_n25A-n77A BCS4and5/CA_n25A-n77A,
CA_n25A-n77(2A) BCS4and5/CA_n25A-n77A,
CA_n25A-n78A BCS1/CA_n25A-n78A,
CA_n25A-n78(2A) BCS1/CA_n25A-n78A,
CA_n66A-n77A BCS4and5/CA_n66A-n77A,
CA_n66A-n77(2A) BCS4and5/CA_n66A-n77A,
CA_n66A-n78A BCS1/CA_n66A-n78A,
CA_n66A-n78(2A) BCS1/CA_n66A-n78A,
CA_n25A-n66A-n77A BCS4and5/CA_n25A-n66A,
CA_n25A-n66A-n77A BCS4and5/CA_n25A-n77A,
CA_n25A-n66A-n77A BCS4and5/CA_n66A-n77A,
CA_n25A-n66A-n77(2A) BCS4and5/CA_n25A-n66A,
CA_n25A-n66A-n77(2A) BCS4and5/CA_n25A-n77A,
CA_n25A-n66A-n77(2A) BCS4and5/CA_n66A-n77A,
CA_n25A-n66A-n78A BCS1/CA_n25A-n66A,
CA_n25A-n66A-n78A BCS1/CA_n25A-n78A,
CA_n25A-n66A-n78A BCS1/CA_n66A-n78A</v>
      </c>
      <c r="I78" s="98" t="s">
        <v>194</v>
      </c>
      <c r="J78" s="48" t="s">
        <v>16742</v>
      </c>
      <c r="K78" s="38" t="str">
        <f t="shared" si="2"/>
        <v>RAN5#101</v>
      </c>
      <c r="L78" s="48" t="s">
        <v>16769</v>
      </c>
      <c r="M78" s="107"/>
      <c r="N78" s="105">
        <v>1</v>
      </c>
      <c r="O78" s="68">
        <f t="array" ref="O78">IF(AND(H78&lt;&gt;"",H78&lt;&gt;"-"),IF(SUMPRODUCT($Q$65:$W$65,--(Q78:W78&lt;&gt;""))&gt;0,SUMPRODUCT($Q$65:$W$65,Q78:W78)/SUMPRODUCT($Q$65:$W$65,--(Q78:W78&lt;&gt;"")),""),"")</f>
        <v>1</v>
      </c>
      <c r="P78" s="69"/>
      <c r="Q78" s="86">
        <v>1</v>
      </c>
      <c r="R78" s="86"/>
      <c r="S78" s="86"/>
      <c r="T78" s="86"/>
      <c r="U78" s="86"/>
      <c r="V78" s="86"/>
      <c r="W78" s="86"/>
    </row>
    <row r="79" spans="1:23" ht="48.75" customHeight="1" outlineLevel="1">
      <c r="B79" s="36" t="s">
        <v>42</v>
      </c>
      <c r="C79" s="44" t="s">
        <v>195</v>
      </c>
      <c r="D79" s="48" t="s">
        <v>147</v>
      </c>
      <c r="E79" s="42" t="s">
        <v>151</v>
      </c>
      <c r="F79" s="98" t="s">
        <v>196</v>
      </c>
      <c r="G79" s="98" t="s">
        <v>197</v>
      </c>
      <c r="H79" s="38" t="str">
        <f t="shared" si="1"/>
        <v>CA_n78(2A)/-,
CA_n25A-n66A/-,
CA_n25A-n77A/-,
CA_n25A-n77(2A)/-,
CA_n25A-n78A/-,
CA_n25A-n78(2A)/-,
CA_n66A-n78A/-,
CA_n66A-n78(2A)/-,
CA_n25A-n66A-n77A/-,
CA_n25A-n66A-n78A/-,
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
CA_n77(2A) BCS4and5/-,
CA_n78(2A) BCS1/-,
CA_n78(2A) BCS2/-,
CA_n25A-n66A BCS1/-,
CA_n25A-n66A BCS4and5/-,
CA_n25A-n77A BCS1/-,
CA_n25A-n77A BCS4and5/-,
CA_n25A-n77(2A) BCS4and5/-,
CA_n25A-n78A BCS1/-,
CA_n25A-n78(2A) BCS1/-,
CA_n66A-n77A BCS4and5/-,
CA_n66A-n77(2A) BCS4and5/-,
CA_n66A-n78A BCS1/-,
CA_n66A-n78(2A) BCS1/-,
CA_n25A-n66A-n77A BCS4and5/-,
CA_n25A-n66A-n77(2A) BCS4and5/-,
CA_n25A-n66A-n78A BCS1/-,
CA_n25A-n66A BCS1/CA_n25A-n66A,
CA_n25A-n66A BCS4and5/CA_n25A-n66A,
CA_n25A-n77A BCS1/CA_n25A-n77A,
CA_n25A-n77A BCS4and5/CA_n25A-n77A,
CA_n25A-n77(2A) BCS4and5/CA_n25A-n77A,
CA_n25A-n78A BCS1/CA_n25A-n78A,
CA_n25A-n78(2A) BCS1/CA_n25A-n78A,
CA_n66A-n77A BCS4and5/CA_n66A-n77A,
CA_n66A-n77(2A) BCS4and5/CA_n66A-n77A,
CA_n66A-n78A BCS1/CA_n66A-n78A,
CA_n66A-n78(2A) BCS1/CA_n66A-n78A,
CA_n25A-n66A-n77A BCS4and5/CA_n25A-n66A,
CA_n25A-n66A-n77A BCS4and5/CA_n25A-n77A,
CA_n25A-n66A-n77A BCS4and5/CA_n66A-n77A,
CA_n25A-n66A-n77(2A) BCS4and5/CA_n25A-n66A,
CA_n25A-n66A-n77(2A) BCS4and5/CA_n25A-n77A,
CA_n25A-n66A-n77(2A) BCS4and5/CA_n66A-n77A,
CA_n25A-n66A-n78A BCS1/CA_n25A-n66A,
CA_n25A-n66A-n78A BCS1/CA_n25A-n78A,
CA_n25A-n66A-n78A BCS1/CA_n66A-n78A</v>
      </c>
      <c r="I79" s="98" t="s">
        <v>198</v>
      </c>
      <c r="J79" s="48" t="s">
        <v>16742</v>
      </c>
      <c r="K79" s="38" t="str">
        <f t="shared" si="2"/>
        <v>RAN5#101</v>
      </c>
      <c r="L79" s="48" t="s">
        <v>16769</v>
      </c>
      <c r="M79" s="107"/>
      <c r="N79" s="105">
        <v>1</v>
      </c>
      <c r="O79" s="68">
        <f t="array" ref="O79">IF(AND(H79&lt;&gt;"",H79&lt;&gt;"-"),IF(SUMPRODUCT($Q$65:$W$65,--(Q79:W79&lt;&gt;""))&gt;0,SUMPRODUCT($Q$65:$W$65,Q79:W79)/SUMPRODUCT($Q$65:$W$65,--(Q79:W79&lt;&gt;"")),""),"")</f>
        <v>1</v>
      </c>
      <c r="P79" s="69"/>
      <c r="Q79" s="86">
        <v>1</v>
      </c>
      <c r="R79" s="86"/>
      <c r="S79" s="86"/>
      <c r="T79" s="86"/>
      <c r="U79" s="86"/>
      <c r="V79" s="86"/>
      <c r="W79" s="86"/>
    </row>
    <row r="80" spans="1:23" ht="49.5" customHeight="1" outlineLevel="1">
      <c r="B80" s="36" t="s">
        <v>42</v>
      </c>
      <c r="C80" s="44" t="s">
        <v>199</v>
      </c>
      <c r="D80" s="48" t="s">
        <v>147</v>
      </c>
      <c r="E80" s="42" t="s">
        <v>151</v>
      </c>
      <c r="F80" s="98" t="s">
        <v>200</v>
      </c>
      <c r="G80" s="98" t="s">
        <v>201</v>
      </c>
      <c r="H80" s="38" t="str">
        <f t="shared" si="1"/>
        <v>CA_n78(2A)/-,
CA_n25A-n66A/-,
CA_n25A-n77A/-,
CA_n25A-n77(2A)/-,
CA_n25A-n78A/-,
CA_n25A-n78(2A)/-,
CA_n66A-n78A/-,
CA_n66A-n78(2A)/-,
CA_n25A-n66A-n77A/-,
CA_n25A-n66A-n78A/-,
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
CA_n77(2A) BCS4and5/-,
CA_n78(2A) BCS1/-,
CA_n78(2A) BCS2/-,
CA_n25A-n66A BCS1/-,
CA_n25A-n66A BCS4and5/-,
CA_n25A-n77A BCS1/-,
CA_n25A-n77A BCS4and5/-,
CA_n25A-n77(2A) BCS4and5/-,
CA_n25A-n78A BCS1/-,
CA_n25A-n78(2A) BCS1/-,
CA_n66A-n77A BCS4and5/-,
CA_n66A-n77(2A) BCS4and5/-,
CA_n66A-n78A BCS1/-,
CA_n66A-n78(2A) BCS1/-,
CA_n25A-n66A-n77A BCS4and5/-,
CA_n25A-n66A-n77(2A) BCS4and5/-,
CA_n25A-n66A-n78A BCS1/-,
CA_n25A-n66A BCS1/CA_n25A-n66A,
CA_n25A-n66A BCS4and5/CA_n25A-n66A,
CA_n25A-n77A BCS1/CA_n25A-n77A,
CA_n25A-n77A BCS4and5/CA_n25A-n77A,
CA_n25A-n77(2A) BCS4and5/CA_n25A-n77A,
CA_n25A-n78A BCS1/CA_n25A-n78A,
CA_n25A-n78(2A) BCS1/CA_n25A-n78A,
CA_n66A-n77A BCS4and5/CA_n66A-n77A,
CA_n66A-n77(2A) BCS4and5/CA_n66A-n77A,
CA_n66A-n78A BCS1/CA_n66A-n78A,
CA_n66A-n78(2A) BCS1/CA_n66A-n78A,
CA_n25A-n66A-n77A BCS4and5/CA_n25A-n66A,
CA_n25A-n66A-n77A BCS4and5/CA_n25A-n77A,
CA_n25A-n66A-n77A BCS4and5/CA_n66A-n77A,
CA_n25A-n66A-n77(2A) BCS4and5/CA_n25A-n66A,
CA_n25A-n66A-n77(2A) BCS4and5/CA_n25A-n77A,
CA_n25A-n66A-n77(2A) BCS4and5/CA_n66A-n77A,
CA_n25A-n66A-n78A BCS1/CA_n25A-n66A,
CA_n25A-n66A-n78A BCS1/CA_n25A-n78A,
CA_n25A-n66A-n78A BCS1/CA_n66A-n78A</v>
      </c>
      <c r="I80" s="98" t="s">
        <v>202</v>
      </c>
      <c r="J80" s="48" t="s">
        <v>16742</v>
      </c>
      <c r="K80" s="38" t="str">
        <f t="shared" si="2"/>
        <v>RAN5#101</v>
      </c>
      <c r="L80" s="98"/>
      <c r="M80" s="107" t="s">
        <v>16753</v>
      </c>
      <c r="N80" s="105">
        <v>1</v>
      </c>
      <c r="O80" s="68">
        <f t="array" ref="O80">IF(AND(H80&lt;&gt;"",H80&lt;&gt;"-"),IF(SUMPRODUCT($Q$65:$W$65,--(Q80:W80&lt;&gt;""))&gt;0,SUMPRODUCT($Q$65:$W$65,Q80:W80)/SUMPRODUCT($Q$65:$W$65,--(Q80:W80&lt;&gt;"")),""),"")</f>
        <v>1</v>
      </c>
      <c r="P80" s="69"/>
      <c r="Q80" s="86">
        <v>1</v>
      </c>
      <c r="R80" s="86"/>
      <c r="S80" s="86"/>
      <c r="T80" s="86"/>
      <c r="U80" s="86"/>
      <c r="V80" s="86"/>
      <c r="W80" s="86"/>
    </row>
    <row r="81" spans="2:24" outlineLevel="1">
      <c r="B81" s="183" t="s">
        <v>98</v>
      </c>
      <c r="C81" s="184"/>
      <c r="D81" s="184"/>
      <c r="E81" s="184"/>
      <c r="F81" s="184"/>
      <c r="G81" s="184"/>
      <c r="H81" s="184"/>
      <c r="I81" s="184"/>
      <c r="J81" s="184"/>
      <c r="K81" s="184"/>
      <c r="L81" s="184"/>
      <c r="M81" s="184"/>
      <c r="N81" s="184"/>
      <c r="O81" s="184"/>
      <c r="P81" s="70"/>
      <c r="Q81" s="70"/>
      <c r="R81" s="70"/>
      <c r="S81" s="70"/>
      <c r="T81" s="70"/>
      <c r="U81" s="70"/>
      <c r="V81" s="70"/>
      <c r="W81" s="87"/>
    </row>
    <row r="82" spans="2:24" s="9" customFormat="1" outlineLevel="1">
      <c r="B82" s="39"/>
      <c r="C82" s="39"/>
      <c r="D82" s="40"/>
      <c r="E82" s="40"/>
      <c r="F82" s="40"/>
      <c r="G82" s="40"/>
      <c r="H82" s="40"/>
      <c r="I82" s="40"/>
      <c r="J82" s="40"/>
      <c r="K82" s="40"/>
      <c r="L82" s="40"/>
      <c r="M82" s="40"/>
      <c r="N82" s="40"/>
      <c r="O82" s="40"/>
      <c r="P82" s="40"/>
      <c r="Q82" s="40"/>
      <c r="R82" s="40"/>
      <c r="S82" s="40"/>
      <c r="T82" s="40"/>
      <c r="U82" s="40"/>
      <c r="V82" s="40"/>
      <c r="W82" s="40"/>
      <c r="X82" s="17"/>
    </row>
    <row r="83" spans="2:24" ht="18">
      <c r="B83" s="191" t="s">
        <v>203</v>
      </c>
      <c r="C83" s="192"/>
      <c r="D83" s="192"/>
      <c r="E83" s="192"/>
      <c r="F83" s="192"/>
      <c r="G83" s="192"/>
      <c r="H83" s="192"/>
      <c r="I83" s="192"/>
      <c r="J83" s="192"/>
      <c r="K83" s="192"/>
      <c r="L83" s="192"/>
      <c r="M83" s="192"/>
      <c r="N83" s="192"/>
      <c r="O83" s="192"/>
      <c r="P83" s="34"/>
      <c r="Q83" s="34"/>
      <c r="R83" s="34"/>
      <c r="S83" s="34"/>
      <c r="T83" s="34"/>
      <c r="U83" s="34"/>
      <c r="V83" s="34"/>
      <c r="W83" s="82"/>
    </row>
    <row r="84" spans="2:24" outlineLevel="1">
      <c r="B84" s="190" t="s">
        <v>55</v>
      </c>
      <c r="C84" s="177" t="s">
        <v>56</v>
      </c>
      <c r="D84" s="165" t="s">
        <v>57</v>
      </c>
      <c r="E84" s="165" t="s">
        <v>122</v>
      </c>
      <c r="F84" s="165" t="s">
        <v>59</v>
      </c>
      <c r="G84" s="165" t="s">
        <v>60</v>
      </c>
      <c r="H84" s="166" t="s">
        <v>101</v>
      </c>
      <c r="I84" s="165" t="s">
        <v>102</v>
      </c>
      <c r="J84" s="165" t="s">
        <v>63</v>
      </c>
      <c r="K84" s="165" t="s">
        <v>64</v>
      </c>
      <c r="L84" s="165" t="s">
        <v>65</v>
      </c>
      <c r="M84" s="166" t="s">
        <v>10</v>
      </c>
      <c r="N84" s="172" t="s">
        <v>66</v>
      </c>
      <c r="O84" s="165" t="s">
        <v>67</v>
      </c>
      <c r="P84" s="64"/>
      <c r="Q84" s="180" t="s">
        <v>68</v>
      </c>
      <c r="R84" s="181"/>
      <c r="S84" s="181"/>
      <c r="T84" s="181"/>
      <c r="U84" s="181"/>
      <c r="V84" s="181"/>
      <c r="W84" s="182"/>
    </row>
    <row r="85" spans="2:24" ht="20" outlineLevel="1">
      <c r="B85" s="190"/>
      <c r="C85" s="178"/>
      <c r="D85" s="165"/>
      <c r="E85" s="165"/>
      <c r="F85" s="165"/>
      <c r="G85" s="165"/>
      <c r="H85" s="166"/>
      <c r="I85" s="165"/>
      <c r="J85" s="165"/>
      <c r="K85" s="165"/>
      <c r="L85" s="165"/>
      <c r="M85" s="166"/>
      <c r="N85" s="172"/>
      <c r="O85" s="165"/>
      <c r="P85" s="64"/>
      <c r="Q85" s="35" t="s">
        <v>204</v>
      </c>
      <c r="R85" s="35" t="s">
        <v>205</v>
      </c>
      <c r="S85" s="35" t="s">
        <v>206</v>
      </c>
      <c r="T85" s="35" t="s">
        <v>207</v>
      </c>
      <c r="U85" s="93"/>
      <c r="V85" s="93"/>
      <c r="W85" s="35" t="s">
        <v>208</v>
      </c>
    </row>
    <row r="86" spans="2:24" outlineLevel="1">
      <c r="B86" s="190"/>
      <c r="C86" s="179"/>
      <c r="D86" s="165"/>
      <c r="E86" s="165"/>
      <c r="F86" s="165"/>
      <c r="G86" s="165"/>
      <c r="H86" s="166"/>
      <c r="I86" s="165"/>
      <c r="J86" s="165"/>
      <c r="K86" s="165"/>
      <c r="L86" s="165"/>
      <c r="M86" s="166"/>
      <c r="N86" s="172"/>
      <c r="O86" s="165"/>
      <c r="P86" s="64"/>
      <c r="Q86" s="67">
        <v>1</v>
      </c>
      <c r="R86" s="67">
        <v>5</v>
      </c>
      <c r="S86" s="67">
        <v>5</v>
      </c>
      <c r="T86" s="67">
        <v>2</v>
      </c>
      <c r="U86" s="94"/>
      <c r="V86" s="94"/>
      <c r="W86" s="67">
        <v>2</v>
      </c>
    </row>
    <row r="87" spans="2:24" ht="240" customHeight="1" outlineLevel="1">
      <c r="B87" s="99" t="s">
        <v>36</v>
      </c>
      <c r="C87" s="44" t="s">
        <v>209</v>
      </c>
      <c r="D87" s="100" t="s">
        <v>210</v>
      </c>
      <c r="E87" s="42" t="s">
        <v>151</v>
      </c>
      <c r="F87" s="101" t="s">
        <v>211</v>
      </c>
      <c r="G87" s="101" t="s">
        <v>212</v>
      </c>
      <c r="H87" s="38" t="str">
        <f>IF(B87&lt;&gt;"",SUBSTITUTE(VLOOKUP(B87,LabelListLookUp,2,FALSE),", ",","&amp;CHAR(10)),"")</f>
        <v>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v>
      </c>
      <c r="I87" s="101" t="s">
        <v>213</v>
      </c>
      <c r="J87" s="36" t="s">
        <v>16742</v>
      </c>
      <c r="K87" s="38" t="str">
        <f>WPtarget</f>
        <v>RAN5#101</v>
      </c>
      <c r="L87" s="48" t="s">
        <v>16768</v>
      </c>
      <c r="M87" s="108" t="s">
        <v>16760</v>
      </c>
      <c r="N87" s="104">
        <v>1</v>
      </c>
      <c r="O87" s="68">
        <f t="array" ref="O87">IF(AND(H87&lt;&gt;"",H87&lt;&gt;"-"),IF(SUMPRODUCT($Q$86:$W$86,--(Q87:W87&lt;&gt;""))&gt;0,SUMPRODUCT($Q$86:$W$86,Q87:W87)/SUMPRODUCT($Q$86:$W$86,--(Q87:W87&lt;&gt;"")),""),"")</f>
        <v>1</v>
      </c>
      <c r="P87" s="64"/>
      <c r="Q87" s="86">
        <v>1</v>
      </c>
      <c r="R87" s="86"/>
      <c r="S87" s="86">
        <v>1</v>
      </c>
      <c r="T87" s="86">
        <v>1</v>
      </c>
      <c r="U87" s="86"/>
      <c r="V87" s="86"/>
      <c r="W87" s="86"/>
    </row>
    <row r="88" spans="2:24" ht="42" customHeight="1" outlineLevel="1">
      <c r="B88" s="99" t="s">
        <v>36</v>
      </c>
      <c r="C88" s="44" t="s">
        <v>134</v>
      </c>
      <c r="D88" s="100" t="s">
        <v>210</v>
      </c>
      <c r="E88" s="42" t="s">
        <v>151</v>
      </c>
      <c r="F88" s="98" t="s">
        <v>214</v>
      </c>
      <c r="G88" s="98" t="s">
        <v>215</v>
      </c>
      <c r="H88" s="38" t="str">
        <f>IF(B88&lt;&gt;"",SUBSTITUTE(VLOOKUP(B88,LabelListLookUp,2,FALSE),", ",","&amp;CHAR(10)),"")</f>
        <v>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v>
      </c>
      <c r="I88" s="98" t="s">
        <v>216</v>
      </c>
      <c r="J88" s="36" t="s">
        <v>16742</v>
      </c>
      <c r="K88" s="38" t="str">
        <f>WPtarget</f>
        <v>RAN5#101</v>
      </c>
      <c r="L88" s="98"/>
      <c r="M88" s="106" t="s">
        <v>16753</v>
      </c>
      <c r="N88" s="105">
        <v>1</v>
      </c>
      <c r="O88" s="68">
        <f t="array" ref="O88">IF(AND(H88&lt;&gt;"",H88&lt;&gt;"-"),IF(SUMPRODUCT($Q$86:$W$86,--(Q88:W88&lt;&gt;""))&gt;0,SUMPRODUCT($Q$86:$W$86,Q88:W88)/SUMPRODUCT($Q$86:$W$86,--(Q88:W88&lt;&gt;"")),""),"")</f>
        <v>1</v>
      </c>
      <c r="P88" s="64"/>
      <c r="Q88" s="86">
        <v>1</v>
      </c>
      <c r="R88" s="86"/>
      <c r="S88" s="86">
        <v>1</v>
      </c>
      <c r="T88" s="86">
        <v>1</v>
      </c>
      <c r="U88" s="86"/>
      <c r="V88" s="86"/>
      <c r="W88" s="86"/>
    </row>
    <row r="89" spans="2:24" ht="55.5" customHeight="1" outlineLevel="1">
      <c r="B89" s="99" t="s">
        <v>36</v>
      </c>
      <c r="C89" s="44" t="s">
        <v>217</v>
      </c>
      <c r="D89" s="100" t="s">
        <v>210</v>
      </c>
      <c r="E89" s="42" t="s">
        <v>151</v>
      </c>
      <c r="F89" s="98" t="s">
        <v>218</v>
      </c>
      <c r="G89" s="98" t="s">
        <v>219</v>
      </c>
      <c r="H89" s="38" t="str">
        <f>IF(B89&lt;&gt;"",SUBSTITUTE(VLOOKUP(B89,LabelListLookUp,2,FALSE),", ",","&amp;CHAR(10)),"")</f>
        <v>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v>
      </c>
      <c r="I89" s="98" t="s">
        <v>220</v>
      </c>
      <c r="J89" s="36" t="s">
        <v>16742</v>
      </c>
      <c r="K89" s="38" t="str">
        <f>WPtarget</f>
        <v>RAN5#101</v>
      </c>
      <c r="L89" s="48" t="s">
        <v>16768</v>
      </c>
      <c r="M89" s="106" t="s">
        <v>16761</v>
      </c>
      <c r="N89" s="105">
        <v>1</v>
      </c>
      <c r="O89" s="68">
        <f t="array" ref="O89">IF(AND(H89&lt;&gt;"",H89&lt;&gt;"-"),IF(SUMPRODUCT($Q$86:$W$86,--(Q89:W89&lt;&gt;""))&gt;0,SUMPRODUCT($Q$86:$W$86,Q89:W89)/SUMPRODUCT($Q$86:$W$86,--(Q89:W89&lt;&gt;"")),""),"")</f>
        <v>1</v>
      </c>
      <c r="P89" s="64"/>
      <c r="Q89" s="86">
        <v>1</v>
      </c>
      <c r="R89" s="86"/>
      <c r="S89" s="86">
        <v>1</v>
      </c>
      <c r="T89" s="86">
        <v>1</v>
      </c>
      <c r="U89" s="86"/>
      <c r="V89" s="86"/>
      <c r="W89" s="86"/>
    </row>
    <row r="90" spans="2:24" ht="46.5" customHeight="1" outlineLevel="1">
      <c r="B90" s="99" t="s">
        <v>36</v>
      </c>
      <c r="C90" s="44" t="s">
        <v>221</v>
      </c>
      <c r="D90" s="100" t="s">
        <v>210</v>
      </c>
      <c r="E90" s="42" t="s">
        <v>151</v>
      </c>
      <c r="F90" s="98" t="s">
        <v>222</v>
      </c>
      <c r="G90" s="98" t="s">
        <v>223</v>
      </c>
      <c r="H90" s="38" t="str">
        <f>IF(B90&lt;&gt;"",SUBSTITUTE(VLOOKUP(B90,LabelListLookUp,2,FALSE),", ",","&amp;CHAR(10)),"")</f>
        <v>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v>
      </c>
      <c r="I90" s="98" t="s">
        <v>224</v>
      </c>
      <c r="J90" s="36" t="s">
        <v>16742</v>
      </c>
      <c r="K90" s="38" t="str">
        <f>WPtarget</f>
        <v>RAN5#101</v>
      </c>
      <c r="L90" s="98"/>
      <c r="M90" s="107" t="s">
        <v>16746</v>
      </c>
      <c r="N90" s="105">
        <v>1</v>
      </c>
      <c r="O90" s="68">
        <f t="array" ref="O90">IF(AND(H90&lt;&gt;"",H90&lt;&gt;"-"),IF(SUMPRODUCT($Q$86:$W$86,--(Q90:W90&lt;&gt;""))&gt;0,SUMPRODUCT($Q$86:$W$86,Q90:W90)/SUMPRODUCT($Q$86:$W$86,--(Q90:W90&lt;&gt;"")),""),"")</f>
        <v>1</v>
      </c>
      <c r="P90" s="64"/>
      <c r="Q90" s="86">
        <v>1</v>
      </c>
      <c r="R90" s="86"/>
      <c r="S90" s="86">
        <v>1</v>
      </c>
      <c r="T90" s="86">
        <v>1</v>
      </c>
      <c r="U90" s="86">
        <v>1</v>
      </c>
      <c r="V90" s="86"/>
      <c r="W90" s="86"/>
    </row>
    <row r="91" spans="2:24" ht="106.5" customHeight="1" outlineLevel="1">
      <c r="B91" s="99" t="s">
        <v>36</v>
      </c>
      <c r="C91" s="44" t="s">
        <v>225</v>
      </c>
      <c r="D91" s="100" t="s">
        <v>210</v>
      </c>
      <c r="E91" s="42" t="s">
        <v>151</v>
      </c>
      <c r="F91" s="98" t="s">
        <v>226</v>
      </c>
      <c r="G91" s="98" t="s">
        <v>227</v>
      </c>
      <c r="H91" s="38" t="str">
        <f>IF(B91&lt;&gt;"",SUBSTITUTE(VLOOKUP(B91,LabelListLookUp,2,FALSE),", ",","&amp;CHAR(10)),"")</f>
        <v>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v>
      </c>
      <c r="I91" s="136" t="s">
        <v>228</v>
      </c>
      <c r="J91" s="101" t="s">
        <v>16742</v>
      </c>
      <c r="K91" s="38" t="str">
        <f>WPtarget</f>
        <v>RAN5#101</v>
      </c>
      <c r="L91" s="48" t="s">
        <v>16771</v>
      </c>
      <c r="M91" s="106" t="s">
        <v>16762</v>
      </c>
      <c r="N91" s="105">
        <v>1</v>
      </c>
      <c r="O91" s="68">
        <f t="array" ref="O91">IF(AND(H91&lt;&gt;"",H91&lt;&gt;"-"),IF(SUMPRODUCT($Q$86:$W$86,--(Q91:W91&lt;&gt;""))&gt;0,SUMPRODUCT($Q$86:$W$86,Q91:W91)/SUMPRODUCT($Q$86:$W$86,--(Q91:W91&lt;&gt;"")),""),"")</f>
        <v>1</v>
      </c>
      <c r="P91" s="64"/>
      <c r="Q91" s="86">
        <v>1</v>
      </c>
      <c r="R91" s="86"/>
      <c r="S91" s="86">
        <v>1</v>
      </c>
      <c r="T91" s="86">
        <v>1</v>
      </c>
      <c r="U91" s="86">
        <v>1</v>
      </c>
      <c r="V91" s="86"/>
      <c r="W91" s="86"/>
    </row>
    <row r="92" spans="2:24" outlineLevel="1">
      <c r="B92" s="183" t="s">
        <v>98</v>
      </c>
      <c r="C92" s="184"/>
      <c r="D92" s="184"/>
      <c r="E92" s="184"/>
      <c r="F92" s="184"/>
      <c r="G92" s="184"/>
      <c r="H92" s="184"/>
      <c r="I92" s="184"/>
      <c r="J92" s="184"/>
      <c r="K92" s="184"/>
      <c r="L92" s="184"/>
      <c r="M92" s="184"/>
      <c r="N92" s="184"/>
      <c r="O92" s="184"/>
      <c r="P92" s="70"/>
      <c r="Q92" s="70"/>
      <c r="R92" s="70"/>
      <c r="S92" s="70"/>
      <c r="T92" s="70"/>
      <c r="U92" s="70"/>
      <c r="V92" s="70"/>
      <c r="W92" s="87"/>
    </row>
    <row r="93" spans="2:24" s="9" customFormat="1" outlineLevel="1">
      <c r="B93" s="39"/>
      <c r="C93" s="39"/>
      <c r="D93" s="40"/>
      <c r="E93" s="40"/>
      <c r="F93" s="40"/>
      <c r="G93" s="40"/>
      <c r="H93" s="40"/>
      <c r="I93" s="40"/>
      <c r="J93" s="40"/>
      <c r="K93" s="40"/>
      <c r="L93" s="40"/>
      <c r="M93" s="40"/>
      <c r="N93" s="40"/>
      <c r="O93" s="40"/>
      <c r="P93" s="40"/>
      <c r="Q93" s="40"/>
      <c r="R93" s="40"/>
      <c r="S93" s="40"/>
      <c r="T93" s="40"/>
      <c r="U93" s="40"/>
      <c r="V93" s="40"/>
      <c r="W93" s="40"/>
      <c r="X93" s="17"/>
    </row>
    <row r="94" spans="2:24" ht="18">
      <c r="B94" s="191" t="s">
        <v>229</v>
      </c>
      <c r="C94" s="192"/>
      <c r="D94" s="192"/>
      <c r="E94" s="192"/>
      <c r="F94" s="192"/>
      <c r="G94" s="192"/>
      <c r="H94" s="192"/>
      <c r="I94" s="192"/>
      <c r="J94" s="192"/>
      <c r="K94" s="192"/>
      <c r="L94" s="192"/>
      <c r="M94" s="192"/>
      <c r="N94" s="192"/>
      <c r="O94" s="192"/>
      <c r="P94" s="34"/>
      <c r="Q94" s="34"/>
      <c r="R94" s="34"/>
      <c r="S94" s="34"/>
      <c r="T94" s="34"/>
      <c r="U94" s="34"/>
      <c r="V94" s="34"/>
      <c r="W94" s="82"/>
    </row>
    <row r="95" spans="2:24" outlineLevel="1">
      <c r="B95" s="190" t="s">
        <v>55</v>
      </c>
      <c r="C95" s="177" t="s">
        <v>56</v>
      </c>
      <c r="D95" s="165" t="s">
        <v>57</v>
      </c>
      <c r="E95" s="165" t="s">
        <v>122</v>
      </c>
      <c r="F95" s="165" t="s">
        <v>59</v>
      </c>
      <c r="G95" s="165" t="s">
        <v>60</v>
      </c>
      <c r="H95" s="166" t="s">
        <v>101</v>
      </c>
      <c r="I95" s="165" t="s">
        <v>102</v>
      </c>
      <c r="J95" s="165" t="s">
        <v>63</v>
      </c>
      <c r="K95" s="165" t="s">
        <v>64</v>
      </c>
      <c r="L95" s="165" t="s">
        <v>65</v>
      </c>
      <c r="M95" s="166" t="s">
        <v>10</v>
      </c>
      <c r="N95" s="172" t="s">
        <v>66</v>
      </c>
      <c r="O95" s="165" t="s">
        <v>67</v>
      </c>
      <c r="P95" s="69"/>
      <c r="Q95" s="180" t="s">
        <v>68</v>
      </c>
      <c r="R95" s="181"/>
      <c r="S95" s="181"/>
      <c r="T95" s="181"/>
      <c r="U95" s="181"/>
      <c r="V95" s="181"/>
      <c r="W95" s="182"/>
    </row>
    <row r="96" spans="2:24" ht="20" outlineLevel="1">
      <c r="B96" s="190"/>
      <c r="C96" s="178"/>
      <c r="D96" s="165"/>
      <c r="E96" s="165"/>
      <c r="F96" s="165"/>
      <c r="G96" s="165"/>
      <c r="H96" s="166"/>
      <c r="I96" s="165"/>
      <c r="J96" s="165"/>
      <c r="K96" s="165"/>
      <c r="L96" s="165"/>
      <c r="M96" s="166"/>
      <c r="N96" s="172"/>
      <c r="O96" s="165"/>
      <c r="P96" s="69"/>
      <c r="Q96" s="35" t="s">
        <v>204</v>
      </c>
      <c r="R96" s="35" t="s">
        <v>205</v>
      </c>
      <c r="S96" s="35" t="s">
        <v>206</v>
      </c>
      <c r="T96" s="35" t="s">
        <v>207</v>
      </c>
      <c r="U96" s="93"/>
      <c r="V96" s="93"/>
      <c r="W96" s="35" t="s">
        <v>208</v>
      </c>
    </row>
    <row r="97" spans="2:24" outlineLevel="1">
      <c r="B97" s="177"/>
      <c r="C97" s="179"/>
      <c r="D97" s="165"/>
      <c r="E97" s="165"/>
      <c r="F97" s="165"/>
      <c r="G97" s="165"/>
      <c r="H97" s="166"/>
      <c r="I97" s="165"/>
      <c r="J97" s="165"/>
      <c r="K97" s="165"/>
      <c r="L97" s="165"/>
      <c r="M97" s="166"/>
      <c r="N97" s="172"/>
      <c r="O97" s="165"/>
      <c r="P97" s="69"/>
      <c r="Q97" s="67">
        <v>1</v>
      </c>
      <c r="R97" s="67">
        <v>5</v>
      </c>
      <c r="S97" s="67">
        <v>5</v>
      </c>
      <c r="T97" s="67">
        <v>2</v>
      </c>
      <c r="U97" s="94"/>
      <c r="V97" s="94"/>
      <c r="W97" s="67">
        <v>2</v>
      </c>
    </row>
    <row r="98" spans="2:24" ht="84.75" customHeight="1" outlineLevel="1">
      <c r="B98" s="36" t="s">
        <v>44</v>
      </c>
      <c r="C98" s="44" t="s">
        <v>230</v>
      </c>
      <c r="D98" s="42" t="s">
        <v>231</v>
      </c>
      <c r="E98" s="98" t="s">
        <v>151</v>
      </c>
      <c r="F98" s="98" t="s">
        <v>232</v>
      </c>
      <c r="G98" s="98" t="s">
        <v>233</v>
      </c>
      <c r="H98" s="38" t="str">
        <f>IF(B98&lt;&gt;"",SUBSTITUTE(VLOOKUP(B98,LabelListLookUp,2,FALSE),", ",","&amp;CHAR(10)),"")</f>
        <v>CA_n78(2A)/-,
CA_n25A-n66A/-,
CA_n25A-n77A/-,
CA_n25A-n77(2A)/-,
CA_n25A-n78A/-,
CA_n25A-n78(2A)/-,
CA_n66A-n78A/-,
CA_n66A-n78(2A)/-,
CA_n25A-n66A-n77A/-,
CA_n25A-n66A-n78A/-,
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v>
      </c>
      <c r="I98" s="98" t="s">
        <v>234</v>
      </c>
      <c r="J98" s="98" t="s">
        <v>16742</v>
      </c>
      <c r="K98" s="38" t="str">
        <f>WPtarget</f>
        <v>RAN5#101</v>
      </c>
      <c r="L98" s="48" t="s">
        <v>16769</v>
      </c>
      <c r="M98" s="107"/>
      <c r="N98" s="105">
        <v>1</v>
      </c>
      <c r="O98" s="68">
        <f t="array" ref="O98">IF(AND(H98&lt;&gt;"",H98&lt;&gt;"-"),IF(SUMPRODUCT($Q$97:$W$97,--(Q98:W98&lt;&gt;""))&gt;0,SUMPRODUCT($Q$97:$W$97,Q98:W98)/SUMPRODUCT($Q$97:$W$97,--(Q98:W98&lt;&gt;"")),""),"")</f>
        <v>1</v>
      </c>
      <c r="P98" s="69"/>
      <c r="Q98" s="86">
        <v>1</v>
      </c>
      <c r="R98" s="86"/>
      <c r="S98" s="86">
        <v>1</v>
      </c>
      <c r="T98" s="86">
        <v>1</v>
      </c>
      <c r="U98" s="86"/>
      <c r="V98" s="86"/>
      <c r="W98" s="86"/>
    </row>
    <row r="99" spans="2:24" ht="81.75" customHeight="1" outlineLevel="1">
      <c r="B99" s="36" t="s">
        <v>46</v>
      </c>
      <c r="C99" s="44" t="s">
        <v>235</v>
      </c>
      <c r="D99" s="42" t="s">
        <v>231</v>
      </c>
      <c r="E99" s="98" t="s">
        <v>151</v>
      </c>
      <c r="F99" s="98" t="s">
        <v>232</v>
      </c>
      <c r="G99" s="98" t="s">
        <v>236</v>
      </c>
      <c r="H99" s="38" t="str">
        <f>IF(B99&lt;&gt;"",SUBSTITUTE(VLOOKUP(B99,LabelListLookUp,2,FALSE),", ",","&amp;CHAR(10)),"")</f>
        <v>CA_n77(2A) BCS4and5/-,
CA_n78(2A) BCS1/-,
CA_n78(2A) BCS2/-,
CA_n25A-n66A BCS1/-,
CA_n25A-n66A BCS4and5/-,
CA_n25A-n77A BCS1/-,
CA_n25A-n77A BCS4and5/-,
CA_n25A-n77(2A) BCS4and5/-,
CA_n25A-n78A BCS1/-,
CA_n25A-n78(2A) BCS1/-,
CA_n66A-n77A BCS4and5/-,
CA_n66A-n77(2A) BCS4and5/-,
CA_n66A-n78A BCS1/-,
CA_n66A-n78(2A) BCS1/-,
CA_n25A-n66A-n77A BCS4and5/-,
CA_n25A-n66A-n77(2A) BCS4and5/-,
CA_n25A-n66A-n78A BCS1/-,
CA_n25A-n66A BCS1/CA_n25A-n66A,
CA_n25A-n66A BCS4and5/CA_n25A-n66A,
CA_n25A-n77A BCS1/CA_n25A-n77A,
CA_n25A-n77A BCS4and5/CA_n25A-n77A,
CA_n25A-n77(2A) BCS4and5/CA_n25A-n77A,
CA_n25A-n78A BCS1/CA_n25A-n78A,
CA_n25A-n78(2A) BCS1/CA_n25A-n78A,
CA_n66A-n77A BCS4and5/CA_n66A-n77A,
CA_n66A-n77(2A) BCS4and5/CA_n66A-n77A,
CA_n66A-n78A BCS1/CA_n66A-n78A,
CA_n66A-n78(2A) BCS1/CA_n66A-n78A,
CA_n25A-n66A-n77A BCS4and5/CA_n25A-n66A,
CA_n25A-n66A-n77A BCS4and5/CA_n25A-n77A,
CA_n25A-n66A-n77A BCS4and5/CA_n66A-n77A,
CA_n25A-n66A-n77(2A) BCS4and5/CA_n25A-n66A,
CA_n25A-n66A-n77(2A) BCS4and5/CA_n25A-n77A,
CA_n25A-n66A-n77(2A) BCS4and5/CA_n66A-n77A,
CA_n25A-n66A-n78A BCS1/CA_n25A-n66A,
CA_n25A-n66A-n78A BCS1/CA_n25A-n78A,
CA_n25A-n66A-n78A BCS1/CA_n66A-n78A</v>
      </c>
      <c r="I99" s="98" t="s">
        <v>237</v>
      </c>
      <c r="J99" s="98" t="s">
        <v>16742</v>
      </c>
      <c r="K99" s="38" t="str">
        <f>WPtarget</f>
        <v>RAN5#101</v>
      </c>
      <c r="L99" s="48" t="s">
        <v>16769</v>
      </c>
      <c r="M99" s="107"/>
      <c r="N99" s="105">
        <v>1</v>
      </c>
      <c r="O99" s="68">
        <f t="array" ref="O99">IF(AND(H99&lt;&gt;"",H99&lt;&gt;"-"),IF(SUMPRODUCT($Q$97:$W$97,--(Q99:W99&lt;&gt;""))&gt;0,SUMPRODUCT($Q$97:$W$97,Q99:W99)/SUMPRODUCT($Q$97:$W$97,--(Q99:W99&lt;&gt;"")),""),"")</f>
        <v>1</v>
      </c>
      <c r="P99" s="69"/>
      <c r="Q99" s="86">
        <v>1</v>
      </c>
      <c r="R99" s="86"/>
      <c r="S99" s="86">
        <v>1</v>
      </c>
      <c r="T99" s="86">
        <v>1</v>
      </c>
      <c r="U99" s="86"/>
      <c r="V99" s="86"/>
      <c r="W99" s="86"/>
    </row>
    <row r="100" spans="2:24" outlineLevel="1">
      <c r="B100" s="183" t="s">
        <v>98</v>
      </c>
      <c r="C100" s="184"/>
      <c r="D100" s="184"/>
      <c r="E100" s="184"/>
      <c r="F100" s="184"/>
      <c r="G100" s="184"/>
      <c r="H100" s="184"/>
      <c r="I100" s="184"/>
      <c r="J100" s="184"/>
      <c r="K100" s="184"/>
      <c r="L100" s="184"/>
      <c r="M100" s="184"/>
      <c r="N100" s="184"/>
      <c r="O100" s="184"/>
      <c r="P100" s="70"/>
      <c r="Q100" s="70"/>
      <c r="R100" s="70"/>
      <c r="S100" s="70"/>
      <c r="T100" s="70"/>
      <c r="U100" s="70"/>
      <c r="V100" s="70"/>
      <c r="W100" s="87"/>
    </row>
    <row r="101" spans="2:24" s="9" customFormat="1" outlineLevel="1">
      <c r="B101" s="39"/>
      <c r="C101" s="39"/>
      <c r="D101" s="40"/>
      <c r="E101" s="40"/>
      <c r="F101" s="40"/>
      <c r="G101" s="40"/>
      <c r="H101" s="40"/>
      <c r="I101" s="40"/>
      <c r="J101" s="40"/>
      <c r="K101" s="40"/>
      <c r="L101" s="40"/>
      <c r="M101" s="40"/>
      <c r="N101" s="40"/>
      <c r="O101" s="40"/>
      <c r="P101" s="40"/>
      <c r="Q101" s="40"/>
      <c r="R101" s="40"/>
      <c r="S101" s="40"/>
      <c r="T101" s="40"/>
      <c r="U101" s="40"/>
      <c r="V101" s="40"/>
      <c r="W101" s="40"/>
      <c r="X101" s="17"/>
    </row>
    <row r="102" spans="2:24" ht="18">
      <c r="B102" s="185" t="s">
        <v>238</v>
      </c>
      <c r="C102" s="186"/>
      <c r="D102" s="186"/>
      <c r="E102" s="186"/>
      <c r="F102" s="186"/>
      <c r="G102" s="186"/>
      <c r="H102" s="186"/>
      <c r="I102" s="186"/>
      <c r="J102" s="186"/>
      <c r="K102" s="186"/>
      <c r="L102" s="186"/>
      <c r="M102" s="186"/>
      <c r="N102" s="186"/>
      <c r="O102" s="186"/>
      <c r="P102" s="34"/>
      <c r="Q102" s="34"/>
      <c r="R102" s="34"/>
      <c r="S102" s="34"/>
      <c r="T102" s="34"/>
      <c r="U102" s="34"/>
      <c r="V102" s="34"/>
      <c r="W102" s="82"/>
    </row>
    <row r="103" spans="2:24" outlineLevel="1">
      <c r="B103" s="190" t="s">
        <v>55</v>
      </c>
      <c r="C103" s="177" t="s">
        <v>56</v>
      </c>
      <c r="D103" s="165" t="s">
        <v>57</v>
      </c>
      <c r="E103" s="165" t="s">
        <v>122</v>
      </c>
      <c r="F103" s="165" t="s">
        <v>59</v>
      </c>
      <c r="G103" s="165" t="s">
        <v>60</v>
      </c>
      <c r="H103" s="166" t="s">
        <v>101</v>
      </c>
      <c r="I103" s="165" t="s">
        <v>102</v>
      </c>
      <c r="J103" s="165" t="s">
        <v>63</v>
      </c>
      <c r="K103" s="165" t="s">
        <v>64</v>
      </c>
      <c r="L103" s="165" t="s">
        <v>65</v>
      </c>
      <c r="M103" s="166" t="s">
        <v>10</v>
      </c>
      <c r="N103" s="172" t="s">
        <v>66</v>
      </c>
      <c r="O103" s="165" t="s">
        <v>67</v>
      </c>
      <c r="P103" s="69"/>
      <c r="Q103" s="180" t="s">
        <v>68</v>
      </c>
      <c r="R103" s="181"/>
      <c r="S103" s="181"/>
      <c r="T103" s="181"/>
      <c r="U103" s="181"/>
      <c r="V103" s="181"/>
      <c r="W103" s="182"/>
    </row>
    <row r="104" spans="2:24" ht="20" outlineLevel="1">
      <c r="B104" s="190"/>
      <c r="C104" s="178"/>
      <c r="D104" s="165"/>
      <c r="E104" s="165"/>
      <c r="F104" s="165"/>
      <c r="G104" s="165"/>
      <c r="H104" s="166"/>
      <c r="I104" s="165"/>
      <c r="J104" s="165"/>
      <c r="K104" s="165"/>
      <c r="L104" s="165"/>
      <c r="M104" s="166"/>
      <c r="N104" s="172"/>
      <c r="O104" s="165"/>
      <c r="P104" s="69"/>
      <c r="Q104" s="35" t="s">
        <v>204</v>
      </c>
      <c r="R104" s="35" t="s">
        <v>205</v>
      </c>
      <c r="S104" s="35" t="s">
        <v>206</v>
      </c>
      <c r="T104" s="35" t="s">
        <v>207</v>
      </c>
      <c r="U104" s="93"/>
      <c r="V104" s="93"/>
      <c r="W104" s="35" t="s">
        <v>208</v>
      </c>
    </row>
    <row r="105" spans="2:24" outlineLevel="1">
      <c r="B105" s="177"/>
      <c r="C105" s="179"/>
      <c r="D105" s="165"/>
      <c r="E105" s="165"/>
      <c r="F105" s="165"/>
      <c r="G105" s="165"/>
      <c r="H105" s="166"/>
      <c r="I105" s="165"/>
      <c r="J105" s="165"/>
      <c r="K105" s="165"/>
      <c r="L105" s="165"/>
      <c r="M105" s="166"/>
      <c r="N105" s="172"/>
      <c r="O105" s="165"/>
      <c r="P105" s="69"/>
      <c r="Q105" s="67">
        <v>1</v>
      </c>
      <c r="R105" s="67">
        <v>5</v>
      </c>
      <c r="S105" s="67">
        <v>5</v>
      </c>
      <c r="T105" s="67">
        <v>2</v>
      </c>
      <c r="U105" s="94"/>
      <c r="V105" s="94"/>
      <c r="W105" s="67">
        <v>2</v>
      </c>
    </row>
    <row r="106" spans="2:24" ht="16.5" customHeight="1" outlineLevel="1">
      <c r="B106" s="36"/>
      <c r="C106" s="44" t="s">
        <v>239</v>
      </c>
      <c r="D106" s="102"/>
      <c r="E106" s="103"/>
      <c r="F106" s="103"/>
      <c r="G106" s="103"/>
      <c r="H106" s="38" t="str">
        <f>IF(B106&lt;&gt;"",SUBSTITUTE(VLOOKUP(B106,LabelListLookUp,2,FALSE),", ",","&amp;CHAR(10)),"")</f>
        <v/>
      </c>
      <c r="I106" s="103" t="s">
        <v>240</v>
      </c>
      <c r="J106" s="103"/>
      <c r="K106" s="38" t="str">
        <f>WPtarget</f>
        <v>RAN5#101</v>
      </c>
      <c r="L106" s="103"/>
      <c r="M106" s="109"/>
      <c r="N106" s="104">
        <v>1</v>
      </c>
      <c r="O106" s="68" t="str">
        <f t="array" ref="O106">IF(AND(H106&lt;&gt;"",H106&lt;&gt;"-"),IF(SUMPRODUCT($Q$105:$W$105,--(Q106:W106&lt;&gt;""))&gt;0,SUMPRODUCT($Q$105:$W$105,Q106:W106)/SUMPRODUCT($Q$105:$W$105,--(Q106:W106&lt;&gt;"")),""),"")</f>
        <v/>
      </c>
      <c r="P106" s="69"/>
      <c r="Q106" s="86"/>
      <c r="R106" s="86"/>
      <c r="S106" s="86"/>
      <c r="T106" s="86"/>
      <c r="U106" s="86"/>
      <c r="V106" s="86"/>
      <c r="W106" s="86"/>
    </row>
    <row r="107" spans="2:24" outlineLevel="1">
      <c r="B107" s="183" t="s">
        <v>98</v>
      </c>
      <c r="C107" s="184"/>
      <c r="D107" s="184"/>
      <c r="E107" s="184"/>
      <c r="F107" s="184"/>
      <c r="G107" s="184"/>
      <c r="H107" s="184"/>
      <c r="I107" s="184"/>
      <c r="J107" s="184"/>
      <c r="K107" s="184"/>
      <c r="L107" s="184"/>
      <c r="M107" s="184"/>
      <c r="N107" s="184"/>
      <c r="O107" s="184"/>
      <c r="P107" s="70"/>
      <c r="Q107" s="70"/>
      <c r="R107" s="70"/>
      <c r="S107" s="70"/>
      <c r="T107" s="70"/>
      <c r="U107" s="70"/>
      <c r="V107" s="70"/>
      <c r="W107" s="87"/>
    </row>
    <row r="108" spans="2:24" s="9" customFormat="1" outlineLevel="1">
      <c r="B108" s="39"/>
      <c r="C108" s="39"/>
      <c r="D108" s="40"/>
      <c r="E108" s="40"/>
      <c r="F108" s="40"/>
      <c r="G108" s="40"/>
      <c r="H108" s="40"/>
      <c r="I108" s="40"/>
      <c r="J108" s="40"/>
      <c r="K108" s="40"/>
      <c r="L108" s="40"/>
      <c r="M108" s="40"/>
      <c r="N108" s="40"/>
      <c r="O108" s="40"/>
      <c r="P108" s="40"/>
      <c r="Q108" s="40"/>
      <c r="R108" s="40"/>
      <c r="S108" s="40"/>
      <c r="T108" s="40"/>
      <c r="U108" s="40"/>
      <c r="V108" s="40"/>
      <c r="W108" s="40"/>
      <c r="X108" s="17"/>
    </row>
    <row r="109" spans="2:24" s="9" customFormat="1" ht="18">
      <c r="B109" s="185" t="s">
        <v>241</v>
      </c>
      <c r="C109" s="186"/>
      <c r="D109" s="186"/>
      <c r="E109" s="186"/>
      <c r="F109" s="186"/>
      <c r="G109" s="186"/>
      <c r="H109" s="186"/>
      <c r="I109" s="186"/>
      <c r="J109" s="186"/>
      <c r="K109" s="186"/>
      <c r="L109" s="186"/>
      <c r="M109" s="186"/>
      <c r="N109" s="186"/>
      <c r="O109" s="186"/>
      <c r="P109" s="34"/>
      <c r="Q109" s="34"/>
      <c r="R109" s="34"/>
      <c r="S109" s="34"/>
      <c r="T109" s="34"/>
      <c r="U109" s="34"/>
      <c r="V109" s="34"/>
      <c r="W109" s="82"/>
      <c r="X109" s="17"/>
    </row>
    <row r="110" spans="2:24" s="9" customFormat="1" outlineLevel="1">
      <c r="B110" s="190" t="s">
        <v>55</v>
      </c>
      <c r="C110" s="177" t="s">
        <v>56</v>
      </c>
      <c r="D110" s="165" t="s">
        <v>57</v>
      </c>
      <c r="E110" s="165" t="s">
        <v>122</v>
      </c>
      <c r="F110" s="165" t="s">
        <v>59</v>
      </c>
      <c r="G110" s="165" t="s">
        <v>60</v>
      </c>
      <c r="H110" s="166" t="s">
        <v>101</v>
      </c>
      <c r="I110" s="165" t="s">
        <v>102</v>
      </c>
      <c r="J110" s="165" t="s">
        <v>63</v>
      </c>
      <c r="K110" s="165" t="s">
        <v>64</v>
      </c>
      <c r="L110" s="165" t="s">
        <v>65</v>
      </c>
      <c r="M110" s="166" t="s">
        <v>10</v>
      </c>
      <c r="N110" s="172" t="s">
        <v>66</v>
      </c>
      <c r="O110" s="165" t="s">
        <v>67</v>
      </c>
      <c r="P110" s="69"/>
      <c r="Q110" s="180" t="s">
        <v>68</v>
      </c>
      <c r="R110" s="181"/>
      <c r="S110" s="181"/>
      <c r="T110" s="181"/>
      <c r="U110" s="181"/>
      <c r="V110" s="181"/>
      <c r="W110" s="182"/>
      <c r="X110" s="17"/>
    </row>
    <row r="111" spans="2:24" s="9" customFormat="1" ht="20" outlineLevel="1">
      <c r="B111" s="190"/>
      <c r="C111" s="178"/>
      <c r="D111" s="165"/>
      <c r="E111" s="165"/>
      <c r="F111" s="165"/>
      <c r="G111" s="165"/>
      <c r="H111" s="166"/>
      <c r="I111" s="165"/>
      <c r="J111" s="165"/>
      <c r="K111" s="165"/>
      <c r="L111" s="165"/>
      <c r="M111" s="166"/>
      <c r="N111" s="172"/>
      <c r="O111" s="165"/>
      <c r="P111" s="69"/>
      <c r="Q111" s="35" t="s">
        <v>242</v>
      </c>
      <c r="R111" s="111"/>
      <c r="S111" s="111"/>
      <c r="T111" s="111"/>
      <c r="U111" s="111"/>
      <c r="V111" s="111"/>
      <c r="W111" s="111"/>
      <c r="X111" s="17"/>
    </row>
    <row r="112" spans="2:24" s="9" customFormat="1" outlineLevel="1">
      <c r="B112" s="177"/>
      <c r="C112" s="179"/>
      <c r="D112" s="165"/>
      <c r="E112" s="165"/>
      <c r="F112" s="165"/>
      <c r="G112" s="165"/>
      <c r="H112" s="166"/>
      <c r="I112" s="165"/>
      <c r="J112" s="165"/>
      <c r="K112" s="165"/>
      <c r="L112" s="165"/>
      <c r="M112" s="166"/>
      <c r="N112" s="172"/>
      <c r="O112" s="165"/>
      <c r="P112" s="69"/>
      <c r="Q112" s="67">
        <v>1</v>
      </c>
      <c r="R112" s="112"/>
      <c r="S112" s="112"/>
      <c r="T112" s="112"/>
      <c r="U112" s="112"/>
      <c r="V112" s="112"/>
      <c r="W112" s="112"/>
      <c r="X112" s="17"/>
    </row>
    <row r="113" spans="2:24" s="9" customFormat="1" ht="13.5" customHeight="1" outlineLevel="1">
      <c r="B113" s="36"/>
      <c r="C113" s="44" t="s">
        <v>243</v>
      </c>
      <c r="D113" s="103"/>
      <c r="E113" s="103"/>
      <c r="F113" s="103"/>
      <c r="G113" s="103"/>
      <c r="H113" s="38" t="str">
        <f>IF(B113&lt;&gt;"",SUBSTITUTE(VLOOKUP(B113,LabelListLookUp,2,FALSE),", ",","&amp;CHAR(10)),"")</f>
        <v/>
      </c>
      <c r="I113" s="103" t="s">
        <v>240</v>
      </c>
      <c r="J113" s="103"/>
      <c r="K113" s="38" t="str">
        <f>WPtarget</f>
        <v>RAN5#101</v>
      </c>
      <c r="L113" s="103"/>
      <c r="M113" s="109"/>
      <c r="N113" s="84">
        <v>1</v>
      </c>
      <c r="O113" s="68" t="str">
        <f t="array" ref="O113">IF(AND(H113&lt;&gt;"",H113&lt;&gt;"-"),IF(SUMPRODUCT($Q$112:$W$112,--(Q113:W113&lt;&gt;""))&gt;0,SUMPRODUCT($Q$112:$W$112,Q113:W113)/SUMPRODUCT($Q$112:$W$112,--(Q113:W113&lt;&gt;"")),""),"")</f>
        <v/>
      </c>
      <c r="P113" s="69"/>
      <c r="Q113" s="86"/>
      <c r="R113" s="86"/>
      <c r="S113" s="86"/>
      <c r="T113" s="86"/>
      <c r="U113" s="86"/>
      <c r="V113" s="86"/>
      <c r="W113" s="86"/>
      <c r="X113" s="17"/>
    </row>
    <row r="114" spans="2:24" s="9" customFormat="1" outlineLevel="1">
      <c r="B114" s="183" t="s">
        <v>98</v>
      </c>
      <c r="C114" s="184"/>
      <c r="D114" s="184"/>
      <c r="E114" s="184"/>
      <c r="F114" s="184"/>
      <c r="G114" s="184"/>
      <c r="H114" s="184"/>
      <c r="I114" s="184"/>
      <c r="J114" s="184"/>
      <c r="K114" s="184"/>
      <c r="L114" s="184"/>
      <c r="M114" s="184"/>
      <c r="N114" s="184"/>
      <c r="O114" s="184"/>
      <c r="P114" s="70"/>
      <c r="Q114" s="70"/>
      <c r="R114" s="70"/>
      <c r="S114" s="70"/>
      <c r="T114" s="70"/>
      <c r="U114" s="70"/>
      <c r="V114" s="70"/>
      <c r="W114" s="87"/>
      <c r="X114" s="17"/>
    </row>
    <row r="115" spans="2:24" s="9" customFormat="1" outlineLevel="1">
      <c r="B115" s="39"/>
      <c r="C115" s="39"/>
      <c r="D115" s="40"/>
      <c r="E115" s="40"/>
      <c r="F115" s="40"/>
      <c r="G115" s="40"/>
      <c r="H115" s="40"/>
      <c r="I115" s="40"/>
      <c r="J115" s="40"/>
      <c r="K115" s="40"/>
      <c r="L115" s="40"/>
      <c r="M115" s="40"/>
      <c r="N115" s="40"/>
      <c r="O115" s="40"/>
      <c r="P115" s="40"/>
      <c r="Q115" s="40"/>
      <c r="R115" s="40"/>
      <c r="S115" s="40"/>
      <c r="T115" s="40"/>
      <c r="U115" s="40"/>
      <c r="V115" s="40"/>
      <c r="W115" s="40"/>
      <c r="X115" s="17"/>
    </row>
    <row r="116" spans="2:24" s="9" customFormat="1" ht="18">
      <c r="B116" s="185" t="s">
        <v>244</v>
      </c>
      <c r="C116" s="186"/>
      <c r="D116" s="186"/>
      <c r="E116" s="186"/>
      <c r="F116" s="186"/>
      <c r="G116" s="186"/>
      <c r="H116" s="186"/>
      <c r="I116" s="186"/>
      <c r="J116" s="186"/>
      <c r="K116" s="186"/>
      <c r="L116" s="186"/>
      <c r="M116" s="186"/>
      <c r="N116" s="186"/>
      <c r="O116" s="186"/>
      <c r="P116" s="34"/>
      <c r="Q116" s="34"/>
      <c r="R116" s="34"/>
      <c r="S116" s="34"/>
      <c r="T116" s="34"/>
      <c r="U116" s="34"/>
      <c r="V116" s="34"/>
      <c r="W116" s="82"/>
      <c r="X116" s="17"/>
    </row>
    <row r="117" spans="2:24" s="9" customFormat="1" ht="18" outlineLevel="1">
      <c r="B117" s="190" t="s">
        <v>55</v>
      </c>
      <c r="C117" s="177" t="s">
        <v>56</v>
      </c>
      <c r="D117" s="163" t="s">
        <v>57</v>
      </c>
      <c r="E117" s="163" t="s">
        <v>122</v>
      </c>
      <c r="F117" s="163" t="s">
        <v>59</v>
      </c>
      <c r="G117" s="163" t="s">
        <v>60</v>
      </c>
      <c r="H117" s="174" t="s">
        <v>101</v>
      </c>
      <c r="I117" s="163" t="s">
        <v>102</v>
      </c>
      <c r="J117" s="163" t="s">
        <v>63</v>
      </c>
      <c r="K117" s="163" t="s">
        <v>64</v>
      </c>
      <c r="L117" s="163" t="s">
        <v>65</v>
      </c>
      <c r="M117" s="167" t="s">
        <v>10</v>
      </c>
      <c r="N117" s="172" t="s">
        <v>66</v>
      </c>
      <c r="O117" s="163" t="s">
        <v>67</v>
      </c>
      <c r="P117" s="110"/>
      <c r="Q117" s="187" t="s">
        <v>68</v>
      </c>
      <c r="R117" s="188"/>
      <c r="S117" s="188"/>
      <c r="T117" s="188"/>
      <c r="U117" s="188"/>
      <c r="V117" s="188"/>
      <c r="W117" s="189"/>
      <c r="X117" s="17"/>
    </row>
    <row r="118" spans="2:24" s="9" customFormat="1" ht="20" outlineLevel="1">
      <c r="B118" s="190"/>
      <c r="C118" s="178"/>
      <c r="D118" s="164"/>
      <c r="E118" s="164"/>
      <c r="F118" s="164"/>
      <c r="G118" s="164"/>
      <c r="H118" s="175"/>
      <c r="I118" s="164"/>
      <c r="J118" s="164"/>
      <c r="K118" s="164"/>
      <c r="L118" s="164"/>
      <c r="M118" s="168"/>
      <c r="N118" s="172"/>
      <c r="O118" s="164"/>
      <c r="P118" s="110"/>
      <c r="Q118" s="35" t="s">
        <v>242</v>
      </c>
      <c r="R118" s="111"/>
      <c r="S118" s="111"/>
      <c r="T118" s="111"/>
      <c r="U118" s="111"/>
      <c r="V118" s="111"/>
      <c r="W118" s="111"/>
      <c r="X118" s="17"/>
    </row>
    <row r="119" spans="2:24" s="9" customFormat="1" ht="18" outlineLevel="1">
      <c r="B119" s="177"/>
      <c r="C119" s="178"/>
      <c r="D119" s="164"/>
      <c r="E119" s="164"/>
      <c r="F119" s="164"/>
      <c r="G119" s="164"/>
      <c r="H119" s="175"/>
      <c r="I119" s="164"/>
      <c r="J119" s="164"/>
      <c r="K119" s="164"/>
      <c r="L119" s="164"/>
      <c r="M119" s="168"/>
      <c r="N119" s="169"/>
      <c r="O119" s="164"/>
      <c r="P119" s="110"/>
      <c r="Q119" s="67">
        <v>1</v>
      </c>
      <c r="R119" s="112"/>
      <c r="S119" s="112"/>
      <c r="T119" s="112"/>
      <c r="U119" s="112"/>
      <c r="V119" s="112"/>
      <c r="W119" s="112"/>
      <c r="X119" s="17"/>
    </row>
    <row r="120" spans="2:24" s="9" customFormat="1" ht="36" customHeight="1" outlineLevel="1">
      <c r="B120" s="36" t="s">
        <v>42</v>
      </c>
      <c r="C120" s="44" t="s">
        <v>245</v>
      </c>
      <c r="D120" s="48" t="s">
        <v>246</v>
      </c>
      <c r="E120" s="48" t="s">
        <v>247</v>
      </c>
      <c r="F120" s="48" t="s">
        <v>248</v>
      </c>
      <c r="G120" s="48" t="s">
        <v>249</v>
      </c>
      <c r="H120" s="48" t="str">
        <f>IF(B120&lt;&gt;"",SUBSTITUTE(VLOOKUP(B120,LabelListLookUp,2,FALSE),", ",","&amp;CHAR(10)),"")</f>
        <v>CA_n78(2A)/-,
CA_n25A-n66A/-,
CA_n25A-n77A/-,
CA_n25A-n77(2A)/-,
CA_n25A-n78A/-,
CA_n25A-n78(2A)/-,
CA_n66A-n78A/-,
CA_n66A-n78(2A)/-,
CA_n25A-n66A-n77A/-,
CA_n25A-n66A-n78A/-,
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
CA_n77(2A) BCS4and5/-,
CA_n78(2A) BCS1/-,
CA_n78(2A) BCS2/-,
CA_n25A-n66A BCS1/-,
CA_n25A-n66A BCS4and5/-,
CA_n25A-n77A BCS1/-,
CA_n25A-n77A BCS4and5/-,
CA_n25A-n77(2A) BCS4and5/-,
CA_n25A-n78A BCS1/-,
CA_n25A-n78(2A) BCS1/-,
CA_n66A-n77A BCS4and5/-,
CA_n66A-n77(2A) BCS4and5/-,
CA_n66A-n78A BCS1/-,
CA_n66A-n78(2A) BCS1/-,
CA_n25A-n66A-n77A BCS4and5/-,
CA_n25A-n66A-n77(2A) BCS4and5/-,
CA_n25A-n66A-n78A BCS1/-,
CA_n25A-n66A BCS1/CA_n25A-n66A,
CA_n25A-n66A BCS4and5/CA_n25A-n66A,
CA_n25A-n77A BCS1/CA_n25A-n77A,
CA_n25A-n77A BCS4and5/CA_n25A-n77A,
CA_n25A-n77(2A) BCS4and5/CA_n25A-n77A,
CA_n25A-n78A BCS1/CA_n25A-n78A,
CA_n25A-n78(2A) BCS1/CA_n25A-n78A,
CA_n66A-n77A BCS4and5/CA_n66A-n77A,
CA_n66A-n77(2A) BCS4and5/CA_n66A-n77A,
CA_n66A-n78A BCS1/CA_n66A-n78A,
CA_n66A-n78(2A) BCS1/CA_n66A-n78A,
CA_n25A-n66A-n77A BCS4and5/CA_n25A-n66A,
CA_n25A-n66A-n77A BCS4and5/CA_n25A-n77A,
CA_n25A-n66A-n77A BCS4and5/CA_n66A-n77A,
CA_n25A-n66A-n77(2A) BCS4and5/CA_n25A-n66A,
CA_n25A-n66A-n77(2A) BCS4and5/CA_n25A-n77A,
CA_n25A-n66A-n77(2A) BCS4and5/CA_n66A-n77A,
CA_n25A-n66A-n78A BCS1/CA_n25A-n66A,
CA_n25A-n66A-n78A BCS1/CA_n25A-n78A,
CA_n25A-n66A-n78A BCS1/CA_n66A-n78A</v>
      </c>
      <c r="I120" s="48" t="s">
        <v>250</v>
      </c>
      <c r="J120" s="48" t="s">
        <v>16742</v>
      </c>
      <c r="K120" s="48" t="str">
        <f>WPtarget</f>
        <v>RAN5#101</v>
      </c>
      <c r="L120" s="48"/>
      <c r="M120" s="73" t="s">
        <v>16753</v>
      </c>
      <c r="N120" s="67">
        <v>1</v>
      </c>
      <c r="O120" s="68">
        <f t="array" ref="O120">IF(AND(H120&lt;&gt;"",H120&lt;&gt;"-"),IF(SUMPRODUCT($Q$119:$W$119,--(Q120:W120&lt;&gt;""))&gt;0,SUMPRODUCT($Q$119:$W$119,Q120:W120)/SUMPRODUCT($Q$119:$W$119,--(Q120:W120&lt;&gt;"")),""),"")</f>
        <v>1</v>
      </c>
      <c r="P120" s="110"/>
      <c r="Q120" s="86">
        <v>1</v>
      </c>
      <c r="R120" s="86"/>
      <c r="S120" s="86"/>
      <c r="T120" s="86"/>
      <c r="U120" s="86"/>
      <c r="V120" s="86"/>
      <c r="W120" s="86"/>
      <c r="X120" s="17"/>
    </row>
    <row r="121" spans="2:24" s="9" customFormat="1" ht="52.5" customHeight="1" outlineLevel="1">
      <c r="B121" s="36" t="s">
        <v>42</v>
      </c>
      <c r="C121" s="44" t="s">
        <v>251</v>
      </c>
      <c r="D121" s="48" t="s">
        <v>246</v>
      </c>
      <c r="E121" s="48" t="s">
        <v>247</v>
      </c>
      <c r="F121" s="48" t="s">
        <v>252</v>
      </c>
      <c r="G121" s="48" t="s">
        <v>253</v>
      </c>
      <c r="H121" s="48" t="str">
        <f>IF(B121&lt;&gt;"",SUBSTITUTE(VLOOKUP(B121,LabelListLookUp,2,FALSE),", ",","&amp;CHAR(10)),"")</f>
        <v>CA_n78(2A)/-,
CA_n25A-n66A/-,
CA_n25A-n77A/-,
CA_n25A-n77(2A)/-,
CA_n25A-n78A/-,
CA_n25A-n78(2A)/-,
CA_n66A-n78A/-,
CA_n66A-n78(2A)/-,
CA_n25A-n66A-n77A/-,
CA_n25A-n66A-n78A/-,
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
CA_n77(2A) BCS4and5/-,
CA_n78(2A) BCS1/-,
CA_n78(2A) BCS2/-,
CA_n25A-n66A BCS1/-,
CA_n25A-n66A BCS4and5/-,
CA_n25A-n77A BCS1/-,
CA_n25A-n77A BCS4and5/-,
CA_n25A-n77(2A) BCS4and5/-,
CA_n25A-n78A BCS1/-,
CA_n25A-n78(2A) BCS1/-,
CA_n66A-n77A BCS4and5/-,
CA_n66A-n77(2A) BCS4and5/-,
CA_n66A-n78A BCS1/-,
CA_n66A-n78(2A) BCS1/-,
CA_n25A-n66A-n77A BCS4and5/-,
CA_n25A-n66A-n77(2A) BCS4and5/-,
CA_n25A-n66A-n78A BCS1/-,
CA_n25A-n66A BCS1/CA_n25A-n66A,
CA_n25A-n66A BCS4and5/CA_n25A-n66A,
CA_n25A-n77A BCS1/CA_n25A-n77A,
CA_n25A-n77A BCS4and5/CA_n25A-n77A,
CA_n25A-n77(2A) BCS4and5/CA_n25A-n77A,
CA_n25A-n78A BCS1/CA_n25A-n78A,
CA_n25A-n78(2A) BCS1/CA_n25A-n78A,
CA_n66A-n77A BCS4and5/CA_n66A-n77A,
CA_n66A-n77(2A) BCS4and5/CA_n66A-n77A,
CA_n66A-n78A BCS1/CA_n66A-n78A,
CA_n66A-n78(2A) BCS1/CA_n66A-n78A,
CA_n25A-n66A-n77A BCS4and5/CA_n25A-n66A,
CA_n25A-n66A-n77A BCS4and5/CA_n25A-n77A,
CA_n25A-n66A-n77A BCS4and5/CA_n66A-n77A,
CA_n25A-n66A-n77(2A) BCS4and5/CA_n25A-n66A,
CA_n25A-n66A-n77(2A) BCS4and5/CA_n25A-n77A,
CA_n25A-n66A-n77(2A) BCS4and5/CA_n66A-n77A,
CA_n25A-n66A-n78A BCS1/CA_n25A-n66A,
CA_n25A-n66A-n78A BCS1/CA_n25A-n78A,
CA_n25A-n66A-n78A BCS1/CA_n66A-n78A</v>
      </c>
      <c r="I121" s="48" t="s">
        <v>254</v>
      </c>
      <c r="J121" s="48" t="s">
        <v>16742</v>
      </c>
      <c r="K121" s="48" t="str">
        <f>WPtarget</f>
        <v>RAN5#101</v>
      </c>
      <c r="L121" s="48" t="s">
        <v>16770</v>
      </c>
      <c r="M121" s="73" t="s">
        <v>16764</v>
      </c>
      <c r="N121" s="67">
        <v>1</v>
      </c>
      <c r="O121" s="68">
        <f t="array" ref="O121">IF(AND(H121&lt;&gt;"",H121&lt;&gt;"-"),IF(SUMPRODUCT($Q$119:$W$119,--(Q121:W121&lt;&gt;""))&gt;0,SUMPRODUCT($Q$119:$W$119,Q121:W121)/SUMPRODUCT($Q$119:$W$119,--(Q121:W121&lt;&gt;"")),""),"")</f>
        <v>1</v>
      </c>
      <c r="P121" s="110"/>
      <c r="Q121" s="86">
        <v>1</v>
      </c>
      <c r="R121" s="86"/>
      <c r="S121" s="86"/>
      <c r="T121" s="86"/>
      <c r="U121" s="86"/>
      <c r="V121" s="86"/>
      <c r="W121" s="86"/>
      <c r="X121" s="17"/>
    </row>
    <row r="122" spans="2:24" s="9" customFormat="1" ht="48.75" customHeight="1" outlineLevel="1">
      <c r="B122" s="36" t="s">
        <v>42</v>
      </c>
      <c r="C122" s="44" t="s">
        <v>255</v>
      </c>
      <c r="D122" s="48" t="s">
        <v>246</v>
      </c>
      <c r="E122" s="48" t="s">
        <v>247</v>
      </c>
      <c r="F122" s="48" t="s">
        <v>256</v>
      </c>
      <c r="G122" s="48" t="s">
        <v>257</v>
      </c>
      <c r="H122" s="48" t="str">
        <f>IF(B122&lt;&gt;"",SUBSTITUTE(VLOOKUP(B122,LabelListLookUp,2,FALSE),", ",","&amp;CHAR(10)),"")</f>
        <v>CA_n78(2A)/-,
CA_n25A-n66A/-,
CA_n25A-n77A/-,
CA_n25A-n77(2A)/-,
CA_n25A-n78A/-,
CA_n25A-n78(2A)/-,
CA_n66A-n78A/-,
CA_n66A-n78(2A)/-,
CA_n25A-n66A-n77A/-,
CA_n25A-n66A-n78A/-,
CA_n25A-n66A/CA_n25A-n66A,
CA_n25A-n77A/CA_n25A-n77A,
CA_n25A-n77(2A)/CA_n25A-n77A,
CA_n25A-n78A/CA_n25A-n78A,
CA_n25A-n78(2A)/CA_n25A-n78A,
CA_n66A-n78A/CA_n66A-n78A,
CA_n66A-n78(2A)/CA_n66A-n78A,
CA_n25A-n66A-n77A/CA_n25A-n66A,
CA_n25A-n66A-n77A/CA_n25A-n77A,
CA_n25A-n66A-n77A/CA_n66A-n77A,
CA_n25A-n66A-n78A/CA_n25A-n66A,
CA_n25A-n66A-n78A/CA_n25A-n78A,
CA_n25A-n66A-n78A/CA_n66A-n78A,
CA_n77(2A) BCS4and5/-,
CA_n78(2A) BCS1/-,
CA_n78(2A) BCS2/-,
CA_n25A-n66A BCS1/-,
CA_n25A-n66A BCS4and5/-,
CA_n25A-n77A BCS1/-,
CA_n25A-n77A BCS4and5/-,
CA_n25A-n77(2A) BCS4and5/-,
CA_n25A-n78A BCS1/-,
CA_n25A-n78(2A) BCS1/-,
CA_n66A-n77A BCS4and5/-,
CA_n66A-n77(2A) BCS4and5/-,
CA_n66A-n78A BCS1/-,
CA_n66A-n78(2A) BCS1/-,
CA_n25A-n66A-n77A BCS4and5/-,
CA_n25A-n66A-n77(2A) BCS4and5/-,
CA_n25A-n66A-n78A BCS1/-,
CA_n25A-n66A BCS1/CA_n25A-n66A,
CA_n25A-n66A BCS4and5/CA_n25A-n66A,
CA_n25A-n77A BCS1/CA_n25A-n77A,
CA_n25A-n77A BCS4and5/CA_n25A-n77A,
CA_n25A-n77(2A) BCS4and5/CA_n25A-n77A,
CA_n25A-n78A BCS1/CA_n25A-n78A,
CA_n25A-n78(2A) BCS1/CA_n25A-n78A,
CA_n66A-n77A BCS4and5/CA_n66A-n77A,
CA_n66A-n77(2A) BCS4and5/CA_n66A-n77A,
CA_n66A-n78A BCS1/CA_n66A-n78A,
CA_n66A-n78(2A) BCS1/CA_n66A-n78A,
CA_n25A-n66A-n77A BCS4and5/CA_n25A-n66A,
CA_n25A-n66A-n77A BCS4and5/CA_n25A-n77A,
CA_n25A-n66A-n77A BCS4and5/CA_n66A-n77A,
CA_n25A-n66A-n77(2A) BCS4and5/CA_n25A-n66A,
CA_n25A-n66A-n77(2A) BCS4and5/CA_n25A-n77A,
CA_n25A-n66A-n77(2A) BCS4and5/CA_n66A-n77A,
CA_n25A-n66A-n78A BCS1/CA_n25A-n66A,
CA_n25A-n66A-n78A BCS1/CA_n25A-n78A,
CA_n25A-n66A-n78A BCS1/CA_n66A-n78A</v>
      </c>
      <c r="I122" s="48" t="s">
        <v>258</v>
      </c>
      <c r="J122" s="48" t="s">
        <v>16742</v>
      </c>
      <c r="K122" s="48" t="str">
        <f>WPtarget</f>
        <v>RAN5#101</v>
      </c>
      <c r="L122" s="48" t="s">
        <v>16770</v>
      </c>
      <c r="M122" s="73" t="s">
        <v>16763</v>
      </c>
      <c r="N122" s="67">
        <v>1</v>
      </c>
      <c r="O122" s="68">
        <f t="array" ref="O122">IF(AND(H122&lt;&gt;"",H122&lt;&gt;"-"),IF(SUMPRODUCT($Q$119:$W$119,--(Q122:W122&lt;&gt;""))&gt;0,SUMPRODUCT($Q$119:$W$119,Q122:W122)/SUMPRODUCT($Q$119:$W$119,--(Q122:W122&lt;&gt;"")),""),"")</f>
        <v>1</v>
      </c>
      <c r="P122" s="110"/>
      <c r="Q122" s="86">
        <v>1</v>
      </c>
      <c r="R122" s="86"/>
      <c r="S122" s="86"/>
      <c r="T122" s="86"/>
      <c r="U122" s="86"/>
      <c r="V122" s="86"/>
      <c r="W122" s="86"/>
      <c r="X122" s="17"/>
    </row>
    <row r="123" spans="2:24" s="9" customFormat="1" ht="18" outlineLevel="1">
      <c r="B123" s="183" t="s">
        <v>98</v>
      </c>
      <c r="C123" s="184"/>
      <c r="D123" s="184"/>
      <c r="E123" s="184"/>
      <c r="F123" s="184"/>
      <c r="G123" s="184"/>
      <c r="H123" s="184"/>
      <c r="I123" s="184"/>
      <c r="J123" s="184"/>
      <c r="K123" s="184"/>
      <c r="L123" s="184"/>
      <c r="M123" s="184"/>
      <c r="N123" s="184"/>
      <c r="O123" s="184"/>
      <c r="P123" s="110"/>
      <c r="Q123" s="70"/>
      <c r="R123" s="70"/>
      <c r="S123" s="70"/>
      <c r="T123" s="70"/>
      <c r="U123" s="70"/>
      <c r="V123" s="70"/>
      <c r="W123" s="87"/>
      <c r="X123" s="17"/>
    </row>
    <row r="124" spans="2:24" s="9" customFormat="1" ht="18">
      <c r="B124" s="19"/>
      <c r="C124" s="19"/>
      <c r="G124" s="58"/>
      <c r="H124" s="53"/>
      <c r="I124" s="58"/>
      <c r="J124" s="58"/>
      <c r="K124" s="58"/>
      <c r="L124" s="58"/>
      <c r="M124" s="53"/>
      <c r="N124" s="53"/>
      <c r="O124" s="53"/>
      <c r="P124" s="78"/>
      <c r="Q124" s="17"/>
      <c r="R124" s="17"/>
      <c r="S124" s="17"/>
      <c r="T124" s="17"/>
      <c r="U124" s="17"/>
      <c r="V124" s="17"/>
      <c r="W124" s="17"/>
      <c r="X124" s="17"/>
    </row>
    <row r="125" spans="2:24" s="9" customFormat="1">
      <c r="B125" s="19"/>
      <c r="C125" s="19"/>
      <c r="G125" s="58"/>
      <c r="H125" s="53"/>
      <c r="I125" s="58"/>
      <c r="J125" s="58"/>
      <c r="K125" s="58"/>
      <c r="L125" s="58"/>
      <c r="M125" s="53"/>
      <c r="N125" s="53"/>
      <c r="O125" s="53"/>
      <c r="P125" s="53"/>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sheetData>
  <protectedRanges>
    <protectedRange sqref="D12:L12 X5:XFC11 B5:F11" name="Range6"/>
    <protectedRange sqref="Q106:W106 Q87:W91 Q98:W99 Q66:W80" name="Range3"/>
    <protectedRange sqref="L67:M67 L66 L70:M71 L68 J66:J68 J70:J71 L76:M76 J76:J80 L72 L80:M80 M77:M79" name="Range3_2"/>
    <protectedRange sqref="J56:J59 L58:M58 L59 M57" name="Range2_5"/>
    <protectedRange sqref="J45:J48 L45" name="Range5_8"/>
    <protectedRange sqref="J34 J38 L34:M38" name="Range5_9"/>
    <protectedRange sqref="L88:M88 J87:J91" name="Range3_4"/>
    <protectedRange sqref="L106:M106 J106" name="Range3_6"/>
    <protectedRange sqref="J113 L113:M113" name="Range5_10"/>
    <protectedRange sqref="L120:M120 J120:J122" name="Range5_12"/>
    <protectedRange sqref="K87:K91 K106 K113 K45:K48 K98:K99 K56:K59 K120:K122 K66:K68 K34:K38 K70:K80" name="Range2_1"/>
    <protectedRange sqref="J35:J37" name="Range5_9_2"/>
    <protectedRange sqref="M45" name="Range5_8_1"/>
    <protectedRange sqref="L46:M47" name="Range5_8_2"/>
    <protectedRange sqref="L48:M48" name="Range5_8_3"/>
    <protectedRange sqref="M56" name="Range2_5_1"/>
    <protectedRange sqref="L56:L57" name="Range5_8_4"/>
    <protectedRange sqref="M59" name="Range2_5_2"/>
    <protectedRange sqref="M66" name="Range3_2_1"/>
    <protectedRange sqref="M68" name="Range3_2_2"/>
    <protectedRange sqref="M69" name="Range3_2_3"/>
    <protectedRange sqref="L69 L73:L75" name="Range5_8_5"/>
    <protectedRange sqref="J69" name="Range5_9_3"/>
    <protectedRange sqref="K69" name="Range2_1_1"/>
    <protectedRange sqref="M72:M73" name="Range3_2_4"/>
    <protectedRange sqref="J72:J75" name="Range5_9_4"/>
    <protectedRange sqref="M74:M75" name="Range3_2_5"/>
    <protectedRange sqref="L77:L79" name="Range5_8_6"/>
    <protectedRange sqref="L87" name="Range5_8_9"/>
    <protectedRange sqref="M87" name="Range3_4_1"/>
    <protectedRange sqref="L89" name="Range5_8_10"/>
    <protectedRange sqref="M89" name="Range3_4_2"/>
    <protectedRange sqref="L91" name="Range5_8_11"/>
    <protectedRange sqref="L90:M90 M91" name="Range3_4_3"/>
    <protectedRange sqref="L98:L99" name="Range5_8_12"/>
    <protectedRange sqref="L121:L122" name="Range5_8_15"/>
    <protectedRange sqref="M121:M122" name="Range5_12_3"/>
  </protectedRanges>
  <autoFilter ref="B29:W123"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B31:B33">
    <cfRule type="expression" dxfId="148" priority="527">
      <formula>AND(LEN($H31)&lt;=1,$E31&lt;&gt;"")</formula>
    </cfRule>
  </conditionalFormatting>
  <conditionalFormatting sqref="B42:B45">
    <cfRule type="expression" dxfId="147" priority="322">
      <formula>AND(LEN($H42)&lt;=1,$E42&lt;&gt;"")</formula>
    </cfRule>
  </conditionalFormatting>
  <conditionalFormatting sqref="B53:B55">
    <cfRule type="expression" dxfId="146" priority="525">
      <formula>AND(LEN($H53)&lt;=1,$E53&lt;&gt;"")</formula>
    </cfRule>
  </conditionalFormatting>
  <conditionalFormatting sqref="B63:B65">
    <cfRule type="expression" dxfId="145" priority="523">
      <formula>AND(LEN($H63)&lt;=1,$E63&lt;&gt;"")</formula>
    </cfRule>
  </conditionalFormatting>
  <conditionalFormatting sqref="B103:B105">
    <cfRule type="expression" dxfId="144" priority="519">
      <formula>AND(LEN($H103)&lt;=1,$E103&lt;&gt;"")</formula>
    </cfRule>
  </conditionalFormatting>
  <conditionalFormatting sqref="B110:B112">
    <cfRule type="expression" dxfId="143" priority="517">
      <formula>AND(LEN($H110)&lt;=1,$E110&lt;&gt;"")</formula>
    </cfRule>
  </conditionalFormatting>
  <conditionalFormatting sqref="B117:B119">
    <cfRule type="expression" dxfId="142" priority="515">
      <formula>AND(LEN($H117)&lt;=1,$E117&lt;&gt;"")</formula>
    </cfRule>
  </conditionalFormatting>
  <conditionalFormatting sqref="B68:J80">
    <cfRule type="expression" dxfId="141" priority="14">
      <formula>AND(LEN($H68)&lt;=1,$E68&lt;&gt;"")</formula>
    </cfRule>
  </conditionalFormatting>
  <conditionalFormatting sqref="B46:M48">
    <cfRule type="expression" dxfId="140" priority="20">
      <formula>AND(LEN($H46)&lt;=1,$E46&lt;&gt;"")</formula>
    </cfRule>
  </conditionalFormatting>
  <conditionalFormatting sqref="B98:M99">
    <cfRule type="expression" dxfId="139" priority="4">
      <formula>AND(LEN($H98)&lt;=1,$E98&lt;&gt;"")</formula>
    </cfRule>
  </conditionalFormatting>
  <conditionalFormatting sqref="B29:W30 D32:W33 R32:V34 D42:W44 B49:W52 D53:W55 D63:W65 B81:W83 B84:B86 B95:B97 B100:W102 D110:W112 D117:W119">
    <cfRule type="expression" dxfId="138" priority="529">
      <formula>AND(LEN($H29)&lt;=1,$E29&lt;&gt;"")</formula>
    </cfRule>
  </conditionalFormatting>
  <conditionalFormatting sqref="B34:W41">
    <cfRule type="expression" dxfId="137" priority="27">
      <formula>AND(LEN($H34)&lt;=1,$E34&lt;&gt;"")</formula>
    </cfRule>
  </conditionalFormatting>
  <conditionalFormatting sqref="B56:W62">
    <cfRule type="expression" dxfId="136" priority="19">
      <formula>AND(LEN($H56)&lt;=1,$E56&lt;&gt;"")</formula>
    </cfRule>
  </conditionalFormatting>
  <conditionalFormatting sqref="B66:W67">
    <cfRule type="expression" dxfId="135" priority="21">
      <formula>AND(LEN($H66)&lt;=1,$E66&lt;&gt;"")</formula>
    </cfRule>
  </conditionalFormatting>
  <conditionalFormatting sqref="B87:W94">
    <cfRule type="expression" dxfId="134" priority="5">
      <formula>AND(LEN($H87)&lt;=1,$E87&lt;&gt;"")</formula>
    </cfRule>
  </conditionalFormatting>
  <conditionalFormatting sqref="B106:W109">
    <cfRule type="expression" dxfId="133" priority="145">
      <formula>AND(LEN($H106)&lt;=1,$E106&lt;&gt;"")</formula>
    </cfRule>
  </conditionalFormatting>
  <conditionalFormatting sqref="B113:W116">
    <cfRule type="expression" dxfId="132" priority="144">
      <formula>AND(LEN($H113)&lt;=1,$E113&lt;&gt;"")</formula>
    </cfRule>
  </conditionalFormatting>
  <conditionalFormatting sqref="B120:W143">
    <cfRule type="expression" dxfId="131" priority="1">
      <formula>AND(LEN($H120)&lt;=1,$E120&lt;&gt;"")</formula>
    </cfRule>
  </conditionalFormatting>
  <conditionalFormatting sqref="C42">
    <cfRule type="expression" dxfId="130" priority="528">
      <formula>AND(LEN($H42)&lt;=1,$E42&lt;&gt;"")</formula>
    </cfRule>
  </conditionalFormatting>
  <conditionalFormatting sqref="C53">
    <cfRule type="expression" dxfId="129" priority="524">
      <formula>AND(LEN($H53)&lt;=1,$E53&lt;&gt;"")</formula>
    </cfRule>
  </conditionalFormatting>
  <conditionalFormatting sqref="C63">
    <cfRule type="expression" dxfId="128" priority="522">
      <formula>AND(LEN($H63)&lt;=1,$E63&lt;&gt;"")</formula>
    </cfRule>
  </conditionalFormatting>
  <conditionalFormatting sqref="C110">
    <cfRule type="expression" dxfId="127" priority="516">
      <formula>AND(LEN($H110)&lt;=1,$E110&lt;&gt;"")</formula>
    </cfRule>
  </conditionalFormatting>
  <conditionalFormatting sqref="C117">
    <cfRule type="expression" dxfId="126" priority="514">
      <formula>AND(LEN($H117)&lt;=1,$E117&lt;&gt;"")</formula>
    </cfRule>
  </conditionalFormatting>
  <conditionalFormatting sqref="C45:M45">
    <cfRule type="expression" dxfId="125" priority="26">
      <formula>AND(LEN($H45)&lt;=1,$E45&lt;&gt;"")</formula>
    </cfRule>
  </conditionalFormatting>
  <conditionalFormatting sqref="C31:Q31">
    <cfRule type="expression" dxfId="124" priority="526">
      <formula>AND(LEN($H31)&lt;=1,$E31&lt;&gt;"")</formula>
    </cfRule>
  </conditionalFormatting>
  <conditionalFormatting sqref="C84:W84">
    <cfRule type="expression" dxfId="123" priority="521">
      <formula>AND(LEN($H84)&lt;=1,$E84&lt;&gt;"")</formula>
    </cfRule>
  </conditionalFormatting>
  <conditionalFormatting sqref="C95:W95">
    <cfRule type="expression" dxfId="122" priority="520">
      <formula>AND(LEN($H95)&lt;=1,$E95&lt;&gt;"")</formula>
    </cfRule>
  </conditionalFormatting>
  <conditionalFormatting sqref="C103:W103">
    <cfRule type="expression" dxfId="121" priority="518">
      <formula>AND(LEN($H103)&lt;=1,$E103&lt;&gt;"")</formula>
    </cfRule>
  </conditionalFormatting>
  <conditionalFormatting sqref="D18:H25">
    <cfRule type="expression" dxfId="120" priority="484">
      <formula>$I18=""</formula>
    </cfRule>
  </conditionalFormatting>
  <conditionalFormatting sqref="D85:W86">
    <cfRule type="expression" dxfId="119" priority="294">
      <formula>AND(LEN($H85)&lt;=1,$E85&lt;&gt;"")</formula>
    </cfRule>
  </conditionalFormatting>
  <conditionalFormatting sqref="D96:W97">
    <cfRule type="expression" dxfId="118" priority="293">
      <formula>AND(LEN($H96)&lt;=1,$E96&lt;&gt;"")</formula>
    </cfRule>
  </conditionalFormatting>
  <conditionalFormatting sqref="D104:W105">
    <cfRule type="expression" dxfId="117" priority="291">
      <formula>AND(LEN($H104)&lt;=1,$E104&lt;&gt;"")</formula>
    </cfRule>
  </conditionalFormatting>
  <conditionalFormatting sqref="I16:I18">
    <cfRule type="expression" dxfId="116" priority="593">
      <formula>#REF!&lt;=0</formula>
    </cfRule>
    <cfRule type="expression" dxfId="115" priority="595">
      <formula>#REF!&gt;=0.9999999</formula>
    </cfRule>
    <cfRule type="expression" dxfId="114" priority="594">
      <formula>#REF!&lt;1</formula>
    </cfRule>
  </conditionalFormatting>
  <conditionalFormatting sqref="I16:I25">
    <cfRule type="expression" dxfId="113" priority="578" stopIfTrue="1">
      <formula>I16=""</formula>
    </cfRule>
    <cfRule type="expression" dxfId="112" priority="579" stopIfTrue="1">
      <formula>I16&lt;=0</formula>
    </cfRule>
    <cfRule type="expression" dxfId="111" priority="580" stopIfTrue="1">
      <formula>I16&lt;1</formula>
    </cfRule>
    <cfRule type="expression" dxfId="110" priority="581">
      <formula>I16&gt;=1</formula>
    </cfRule>
  </conditionalFormatting>
  <conditionalFormatting sqref="I20:I25">
    <cfRule type="expression" dxfId="109" priority="583">
      <formula>#REF!&lt;1</formula>
    </cfRule>
    <cfRule type="expression" dxfId="108" priority="582">
      <formula>#REF!&lt;=0</formula>
    </cfRule>
    <cfRule type="expression" dxfId="107" priority="584">
      <formula>#REF!&gt;=0.9999999</formula>
    </cfRule>
  </conditionalFormatting>
  <conditionalFormatting sqref="K68:M75">
    <cfRule type="expression" dxfId="106" priority="11">
      <formula>AND(LEN($H68)&lt;=1,$E68&lt;&gt;"")</formula>
    </cfRule>
  </conditionalFormatting>
  <conditionalFormatting sqref="K76:W80">
    <cfRule type="expression" dxfId="105" priority="8">
      <formula>AND(LEN($H76)&lt;=1,$E76&lt;&gt;"")</formula>
    </cfRule>
  </conditionalFormatting>
  <conditionalFormatting sqref="N45:W48">
    <cfRule type="expression" dxfId="104" priority="150">
      <formula>AND(LEN($H45)&lt;=1,$E45&lt;&gt;"")</formula>
    </cfRule>
  </conditionalFormatting>
  <conditionalFormatting sqref="N68:W72">
    <cfRule type="expression" dxfId="103" priority="205">
      <formula>AND(LEN($H68)&lt;=1,$E68&lt;&gt;"")</formula>
    </cfRule>
  </conditionalFormatting>
  <conditionalFormatting sqref="N73:W73">
    <cfRule type="expression" dxfId="102" priority="187">
      <formula>AND(LEN($H73)&lt;=1,$E73&lt;&gt;"")</formula>
    </cfRule>
  </conditionalFormatting>
  <conditionalFormatting sqref="N74:W75">
    <cfRule type="expression" dxfId="101" priority="165">
      <formula>AND(LEN($H74)&lt;=1,$E74&lt;&gt;"")</formula>
    </cfRule>
  </conditionalFormatting>
  <conditionalFormatting sqref="N98:W99">
    <cfRule type="expression" dxfId="100" priority="159">
      <formula>AND(LEN($H98)&lt;=1,$E98&lt;&gt;"")</formula>
    </cfRule>
  </conditionalFormatting>
  <conditionalFormatting sqref="O34:O38">
    <cfRule type="expression" dxfId="99" priority="243" stopIfTrue="1">
      <formula>O34&lt;=0</formula>
    </cfRule>
    <cfRule type="expression" dxfId="98" priority="245">
      <formula>O34&gt;=1</formula>
    </cfRule>
    <cfRule type="expression" dxfId="97" priority="244" stopIfTrue="1">
      <formula>O34&lt;1</formula>
    </cfRule>
    <cfRule type="expression" dxfId="96" priority="242" stopIfTrue="1">
      <formula>O34=""</formula>
    </cfRule>
  </conditionalFormatting>
  <conditionalFormatting sqref="O45:O48">
    <cfRule type="expression" dxfId="95" priority="230" stopIfTrue="1">
      <formula>O45=""</formula>
    </cfRule>
    <cfRule type="expression" dxfId="94" priority="231" stopIfTrue="1">
      <formula>O45&lt;=0</formula>
    </cfRule>
    <cfRule type="expression" dxfId="93" priority="233">
      <formula>O45&gt;=1</formula>
    </cfRule>
    <cfRule type="expression" dxfId="92" priority="232" stopIfTrue="1">
      <formula>O45&lt;1</formula>
    </cfRule>
  </conditionalFormatting>
  <conditionalFormatting sqref="O56:O59">
    <cfRule type="expression" dxfId="91" priority="130">
      <formula>O56&gt;=1</formula>
    </cfRule>
    <cfRule type="expression" dxfId="90" priority="129" stopIfTrue="1">
      <formula>O56&lt;1</formula>
    </cfRule>
    <cfRule type="expression" dxfId="89" priority="127" stopIfTrue="1">
      <formula>O56=""</formula>
    </cfRule>
    <cfRule type="expression" dxfId="88" priority="128" stopIfTrue="1">
      <formula>O56&lt;=0</formula>
    </cfRule>
  </conditionalFormatting>
  <conditionalFormatting sqref="O66:O67">
    <cfRule type="expression" dxfId="87" priority="63" stopIfTrue="1">
      <formula>O66=""</formula>
    </cfRule>
    <cfRule type="expression" dxfId="86" priority="64" stopIfTrue="1">
      <formula>O66&lt;=0</formula>
    </cfRule>
    <cfRule type="expression" dxfId="85" priority="65" stopIfTrue="1">
      <formula>O66&lt;1</formula>
    </cfRule>
    <cfRule type="expression" dxfId="84" priority="66">
      <formula>O66&gt;=1</formula>
    </cfRule>
  </conditionalFormatting>
  <conditionalFormatting sqref="O68:O69">
    <cfRule type="expression" dxfId="83" priority="511">
      <formula>O68&gt;=1</formula>
    </cfRule>
    <cfRule type="expression" dxfId="82" priority="510" stopIfTrue="1">
      <formula>O68&lt;1</formula>
    </cfRule>
    <cfRule type="expression" dxfId="81" priority="509" stopIfTrue="1">
      <formula>O68&lt;=0</formula>
    </cfRule>
    <cfRule type="expression" dxfId="80" priority="508" stopIfTrue="1">
      <formula>O68=""</formula>
    </cfRule>
  </conditionalFormatting>
  <conditionalFormatting sqref="O70:O74">
    <cfRule type="expression" dxfId="79" priority="192" stopIfTrue="1">
      <formula>O70=""</formula>
    </cfRule>
    <cfRule type="expression" dxfId="78" priority="193" stopIfTrue="1">
      <formula>O70&lt;=0</formula>
    </cfRule>
    <cfRule type="expression" dxfId="77" priority="195">
      <formula>O70&gt;=1</formula>
    </cfRule>
    <cfRule type="expression" dxfId="76" priority="194" stopIfTrue="1">
      <formula>O70&lt;1</formula>
    </cfRule>
  </conditionalFormatting>
  <conditionalFormatting sqref="O72 O87:O91">
    <cfRule type="expression" dxfId="75" priority="598" stopIfTrue="1">
      <formula>O72&lt;1</formula>
    </cfRule>
    <cfRule type="expression" dxfId="74" priority="599">
      <formula>O72&gt;=1</formula>
    </cfRule>
    <cfRule type="expression" dxfId="73" priority="596" stopIfTrue="1">
      <formula>O72=""</formula>
    </cfRule>
    <cfRule type="expression" dxfId="72" priority="597" stopIfTrue="1">
      <formula>O72&lt;=0</formula>
    </cfRule>
  </conditionalFormatting>
  <conditionalFormatting sqref="O73">
    <cfRule type="expression" dxfId="71" priority="186">
      <formula>O73&gt;=1</formula>
    </cfRule>
    <cfRule type="expression" dxfId="70" priority="185" stopIfTrue="1">
      <formula>O73&lt;1</formula>
    </cfRule>
    <cfRule type="expression" dxfId="69" priority="184" stopIfTrue="1">
      <formula>O73&lt;=0</formula>
    </cfRule>
    <cfRule type="expression" dxfId="68" priority="183" stopIfTrue="1">
      <formula>O73=""</formula>
    </cfRule>
  </conditionalFormatting>
  <conditionalFormatting sqref="O75:O80">
    <cfRule type="expression" dxfId="67" priority="176" stopIfTrue="1">
      <formula>O75&lt;1</formula>
    </cfRule>
    <cfRule type="expression" dxfId="66" priority="177">
      <formula>O75&gt;=1</formula>
    </cfRule>
    <cfRule type="expression" dxfId="65" priority="174" stopIfTrue="1">
      <formula>O75=""</formula>
    </cfRule>
    <cfRule type="expression" dxfId="64" priority="175" stopIfTrue="1">
      <formula>O75&lt;=0</formula>
    </cfRule>
  </conditionalFormatting>
  <conditionalFormatting sqref="O98:O99">
    <cfRule type="expression" dxfId="63" priority="158">
      <formula>O98&gt;=1</formula>
    </cfRule>
    <cfRule type="expression" dxfId="62" priority="157" stopIfTrue="1">
      <formula>O98&lt;1</formula>
    </cfRule>
    <cfRule type="expression" dxfId="61" priority="156" stopIfTrue="1">
      <formula>O98&lt;=0</formula>
    </cfRule>
    <cfRule type="expression" dxfId="60" priority="155" stopIfTrue="1">
      <formula>O98=""</formula>
    </cfRule>
  </conditionalFormatting>
  <conditionalFormatting sqref="O106">
    <cfRule type="expression" dxfId="59" priority="560" stopIfTrue="1">
      <formula>O106&lt;1</formula>
    </cfRule>
    <cfRule type="expression" dxfId="58" priority="561">
      <formula>O106&gt;=1</formula>
    </cfRule>
    <cfRule type="expression" dxfId="57" priority="559" stopIfTrue="1">
      <formula>O106&lt;=0</formula>
    </cfRule>
    <cfRule type="expression" dxfId="56" priority="558" stopIfTrue="1">
      <formula>O106=""</formula>
    </cfRule>
  </conditionalFormatting>
  <conditionalFormatting sqref="O113">
    <cfRule type="expression" dxfId="55" priority="557">
      <formula>O113&gt;=1</formula>
    </cfRule>
    <cfRule type="expression" dxfId="54" priority="556" stopIfTrue="1">
      <formula>O113&lt;1</formula>
    </cfRule>
    <cfRule type="expression" dxfId="53" priority="555" stopIfTrue="1">
      <formula>O113&lt;=0</formula>
    </cfRule>
    <cfRule type="expression" dxfId="52" priority="554" stopIfTrue="1">
      <formula>O113=""</formula>
    </cfRule>
  </conditionalFormatting>
  <conditionalFormatting sqref="O120:O122">
    <cfRule type="expression" dxfId="51" priority="92" stopIfTrue="1">
      <formula>O120&lt;=0</formula>
    </cfRule>
    <cfRule type="expression" dxfId="50" priority="93" stopIfTrue="1">
      <formula>O120&lt;1</formula>
    </cfRule>
    <cfRule type="expression" dxfId="49" priority="94">
      <formula>O120&gt;=1</formula>
    </cfRule>
    <cfRule type="expression" dxfId="48" priority="91" stopIfTrue="1">
      <formula>O120=""</formula>
    </cfRule>
  </conditionalFormatting>
  <conditionalFormatting sqref="Q34:W34">
    <cfRule type="expression" dxfId="47" priority="533">
      <formula>Q34&gt;=1</formula>
    </cfRule>
    <cfRule type="expression" dxfId="46" priority="532" stopIfTrue="1">
      <formula>Q34&lt;1</formula>
    </cfRule>
    <cfRule type="expression" dxfId="45" priority="531" stopIfTrue="1">
      <formula>Q34&lt;=0</formula>
    </cfRule>
    <cfRule type="expression" dxfId="44" priority="530" stopIfTrue="1">
      <formula>OR(Q34="",LEN($H34)&lt;=1)</formula>
    </cfRule>
  </conditionalFormatting>
  <conditionalFormatting sqref="Q35:W38">
    <cfRule type="expression" dxfId="43" priority="238" stopIfTrue="1">
      <formula>OR(Q35="",LEN($H35)&lt;=1)</formula>
    </cfRule>
    <cfRule type="expression" dxfId="42" priority="239" stopIfTrue="1">
      <formula>Q35&lt;=0</formula>
    </cfRule>
    <cfRule type="expression" dxfId="41" priority="240" stopIfTrue="1">
      <formula>Q35&lt;1</formula>
    </cfRule>
    <cfRule type="expression" dxfId="40" priority="241">
      <formula>Q35&gt;=1</formula>
    </cfRule>
  </conditionalFormatting>
  <conditionalFormatting sqref="Q45:W48">
    <cfRule type="expression" dxfId="39" priority="226" stopIfTrue="1">
      <formula>OR(Q45="",LEN($H45)&lt;=1)</formula>
    </cfRule>
    <cfRule type="expression" dxfId="38" priority="227" stopIfTrue="1">
      <formula>Q45&lt;=0</formula>
    </cfRule>
    <cfRule type="expression" dxfId="37" priority="228" stopIfTrue="1">
      <formula>Q45&lt;1</formula>
    </cfRule>
    <cfRule type="expression" dxfId="36" priority="229">
      <formula>Q45&gt;=1</formula>
    </cfRule>
  </conditionalFormatting>
  <conditionalFormatting sqref="Q56:W59">
    <cfRule type="expression" dxfId="35" priority="122" stopIfTrue="1">
      <formula>OR(Q56="",LEN($H56)&lt;=1)</formula>
    </cfRule>
    <cfRule type="expression" dxfId="34" priority="125">
      <formula>Q56&gt;=1</formula>
    </cfRule>
    <cfRule type="expression" dxfId="33" priority="124" stopIfTrue="1">
      <formula>Q56&lt;1</formula>
    </cfRule>
    <cfRule type="expression" dxfId="32" priority="123" stopIfTrue="1">
      <formula>Q56&lt;=0</formula>
    </cfRule>
  </conditionalFormatting>
  <conditionalFormatting sqref="Q66:W67">
    <cfRule type="expression" dxfId="31" priority="60" stopIfTrue="1">
      <formula>Q66&lt;=0</formula>
    </cfRule>
    <cfRule type="expression" dxfId="30" priority="59" stopIfTrue="1">
      <formula>OR(Q66="",LEN($H66)&lt;=1)</formula>
    </cfRule>
    <cfRule type="expression" dxfId="29" priority="62">
      <formula>Q66&gt;=1</formula>
    </cfRule>
    <cfRule type="expression" dxfId="28" priority="61" stopIfTrue="1">
      <formula>Q66&lt;1</formula>
    </cfRule>
  </conditionalFormatting>
  <conditionalFormatting sqref="Q68:W72">
    <cfRule type="expression" dxfId="27" priority="206" stopIfTrue="1">
      <formula>OR(Q68="",LEN($H68)&lt;=1)</formula>
    </cfRule>
    <cfRule type="expression" dxfId="26" priority="207" stopIfTrue="1">
      <formula>Q68&lt;=0</formula>
    </cfRule>
    <cfRule type="expression" dxfId="25" priority="208" stopIfTrue="1">
      <formula>Q68&lt;1</formula>
    </cfRule>
    <cfRule type="expression" dxfId="24" priority="209">
      <formula>Q68&gt;=1</formula>
    </cfRule>
  </conditionalFormatting>
  <conditionalFormatting sqref="Q73:W74">
    <cfRule type="expression" dxfId="23" priority="191">
      <formula>Q73&gt;=1</formula>
    </cfRule>
    <cfRule type="expression" dxfId="22" priority="188" stopIfTrue="1">
      <formula>OR(Q73="",LEN($H73)&lt;=1)</formula>
    </cfRule>
    <cfRule type="expression" dxfId="21" priority="189" stopIfTrue="1">
      <formula>Q73&lt;=0</formula>
    </cfRule>
    <cfRule type="expression" dxfId="20" priority="190" stopIfTrue="1">
      <formula>Q73&lt;1</formula>
    </cfRule>
  </conditionalFormatting>
  <conditionalFormatting sqref="Q75:W80">
    <cfRule type="expression" dxfId="19" priority="172" stopIfTrue="1">
      <formula>Q75&lt;1</formula>
    </cfRule>
    <cfRule type="expression" dxfId="18" priority="173">
      <formula>Q75&gt;=1</formula>
    </cfRule>
    <cfRule type="expression" dxfId="17" priority="170" stopIfTrue="1">
      <formula>OR(Q75="",LEN($H75)&lt;=1)</formula>
    </cfRule>
    <cfRule type="expression" dxfId="16" priority="171" stopIfTrue="1">
      <formula>Q75&lt;=0</formula>
    </cfRule>
  </conditionalFormatting>
  <conditionalFormatting sqref="Q87:W91 Q106:W106">
    <cfRule type="expression" dxfId="15" priority="587" stopIfTrue="1">
      <formula>Q87&lt;1</formula>
    </cfRule>
    <cfRule type="expression" dxfId="14" priority="588">
      <formula>Q87&gt;=1</formula>
    </cfRule>
    <cfRule type="expression" dxfId="13" priority="586" stopIfTrue="1">
      <formula>Q87&lt;=0</formula>
    </cfRule>
  </conditionalFormatting>
  <conditionalFormatting sqref="Q98:W99">
    <cfRule type="expression" dxfId="12" priority="160" stopIfTrue="1">
      <formula>OR(Q98="",LEN($H98)&lt;=1)</formula>
    </cfRule>
    <cfRule type="expression" dxfId="11" priority="161" stopIfTrue="1">
      <formula>Q98&lt;=0</formula>
    </cfRule>
    <cfRule type="expression" dxfId="10" priority="162" stopIfTrue="1">
      <formula>Q98&lt;1</formula>
    </cfRule>
    <cfRule type="expression" dxfId="9" priority="163">
      <formula>Q98&gt;=1</formula>
    </cfRule>
  </conditionalFormatting>
  <conditionalFormatting sqref="Q106:W106 Q87:W91">
    <cfRule type="expression" dxfId="8" priority="585" stopIfTrue="1">
      <formula>OR(Q87="",LEN($H87)&lt;=1)</formula>
    </cfRule>
  </conditionalFormatting>
  <conditionalFormatting sqref="Q113:W113">
    <cfRule type="expression" dxfId="7" priority="548" stopIfTrue="1">
      <formula>Q113&lt;1</formula>
    </cfRule>
    <cfRule type="expression" dxfId="6" priority="549">
      <formula>Q113&gt;=1</formula>
    </cfRule>
    <cfRule type="expression" dxfId="5" priority="546" stopIfTrue="1">
      <formula>OR(Q113="",LEN($H113)&lt;=1)</formula>
    </cfRule>
    <cfRule type="expression" dxfId="4" priority="547" stopIfTrue="1">
      <formula>Q113&lt;=0</formula>
    </cfRule>
  </conditionalFormatting>
  <conditionalFormatting sqref="Q120:W122">
    <cfRule type="expression" dxfId="3" priority="90">
      <formula>Q120&gt;=1</formula>
    </cfRule>
    <cfRule type="expression" dxfId="2" priority="89" stopIfTrue="1">
      <formula>Q120&lt;1</formula>
    </cfRule>
    <cfRule type="expression" dxfId="1" priority="88" stopIfTrue="1">
      <formula>Q120&lt;=0</formula>
    </cfRule>
    <cfRule type="expression" dxfId="0" priority="87" stopIfTrue="1">
      <formula>OR(Q120="",LEN($H120)&lt;=1)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120:K122 K87:K91 K98:K99 K66:K80"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87:W91 Q34:W38 Q56:W59 Q120:W122 Q66:W80 Q45:W48 Q98:W99"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9"/>
  <sheetViews>
    <sheetView workbookViewId="0">
      <selection activeCell="A3" sqref="A3"/>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26" t="s">
        <v>259</v>
      </c>
      <c r="B1" s="227"/>
      <c r="C1" s="228"/>
    </row>
    <row r="2" spans="1:3">
      <c r="A2" s="4" t="s">
        <v>260</v>
      </c>
      <c r="B2" s="4" t="s">
        <v>261</v>
      </c>
      <c r="C2" s="4" t="s">
        <v>262</v>
      </c>
    </row>
    <row r="3" spans="1:3" customFormat="1">
      <c r="A3" s="5" t="s">
        <v>263</v>
      </c>
      <c r="B3" s="6" t="s">
        <v>264</v>
      </c>
      <c r="C3" s="5" t="s">
        <v>265</v>
      </c>
    </row>
    <row r="4" spans="1:3" s="1" customFormat="1">
      <c r="A4" s="5" t="s">
        <v>266</v>
      </c>
      <c r="B4" s="6" t="s">
        <v>267</v>
      </c>
      <c r="C4" s="5" t="s">
        <v>268</v>
      </c>
    </row>
    <row r="5" spans="1:3" s="1" customFormat="1">
      <c r="A5" s="5" t="s">
        <v>269</v>
      </c>
      <c r="B5" s="6" t="s">
        <v>270</v>
      </c>
      <c r="C5" s="5" t="s">
        <v>271</v>
      </c>
    </row>
    <row r="6" spans="1:3" s="1" customFormat="1">
      <c r="A6" s="5" t="s">
        <v>272</v>
      </c>
      <c r="B6" s="6" t="s">
        <v>273</v>
      </c>
      <c r="C6" s="5" t="s">
        <v>274</v>
      </c>
    </row>
    <row r="7" spans="1:3" ht="43.5">
      <c r="A7" s="2" t="s">
        <v>275</v>
      </c>
      <c r="B7" s="7" t="s">
        <v>276</v>
      </c>
      <c r="C7" s="8" t="s">
        <v>277</v>
      </c>
    </row>
    <row r="8" spans="1:3" ht="203">
      <c r="A8" s="2" t="s">
        <v>278</v>
      </c>
      <c r="B8" s="7" t="s">
        <v>279</v>
      </c>
      <c r="C8" s="8" t="s">
        <v>280</v>
      </c>
    </row>
    <row r="9" spans="1:3">
      <c r="A9" s="2" t="s">
        <v>281</v>
      </c>
      <c r="B9" s="7" t="s">
        <v>282</v>
      </c>
      <c r="C9" s="2" t="s">
        <v>283</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Nokia - Tuomo Säynäjäkangas</cp:lastModifiedBy>
  <dcterms:created xsi:type="dcterms:W3CDTF">2022-02-11T08:58:00Z</dcterms:created>
  <dcterms:modified xsi:type="dcterms:W3CDTF">2023-11-16T16:28:25Z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