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codeName="ThisWorkbook" defaultThemeVersion="166925"/>
  <mc:AlternateContent xmlns:mc="http://schemas.openxmlformats.org/markup-compatibility/2006">
    <mc:Choice Requires="x15">
      <x15ac:absPath xmlns:x15ac="http://schemas.microsoft.com/office/spreadsheetml/2010/11/ac" url="https://microsoft-my.sharepoint.com/personal/v-aheino_microsoft_com1/Documents/Documents/3GPP documents/"/>
    </mc:Choice>
  </mc:AlternateContent>
  <xr:revisionPtr revIDLastSave="46" documentId="8_{3A3EB0F2-0564-4A4E-AB62-E157D9876D79}" xr6:coauthVersionLast="47" xr6:coauthVersionMax="47" xr10:uidLastSave="{93C12A1E-6069-45F4-831F-59579560D6AE}"/>
  <bookViews>
    <workbookView xWindow="-120" yWindow="-120" windowWidth="38640" windowHeight="21120" activeTab="1" xr2:uid="{00000000-000D-0000-FFFF-FFFF00000000}"/>
  </bookViews>
  <sheets>
    <sheet name="6.5B.3.3.1 Tx spurious 14A_n77A" sheetId="3" r:id="rId1"/>
    <sheet name="6.5B.3.3.2" sheetId="1" r:id="rId2"/>
  </sheets>
  <externalReferences>
    <externalReference r:id="rId3"/>
  </externalReferences>
  <definedNames>
    <definedName name="_A66000">#REF!</definedName>
    <definedName name="_a70000">#REF!</definedName>
    <definedName name="_xlnm._FilterDatabase" localSheetId="1" hidden="1">'6.5B.3.3.2'!$C$31:$I$33</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'6.5B.3.3.2'!#REF!</definedName>
    <definedName name="BX_NrbListStart">'6.5B.3.3.2'!#REF!</definedName>
    <definedName name="BX_Tech">'6.5B.3.3.2'!#REF!</definedName>
    <definedName name="BY_CBWlistStart">'6.5B.3.3.2'!#REF!</definedName>
    <definedName name="BY_NrbListStart">'6.5B.3.3.2'!#REF!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'6.5B.3.3.2'!#REF!</definedName>
    <definedName name="f_outputRangeStartCell">'6.5B.3.3.2'!#REF!</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'6.5B.3.3.2'!$C$16</definedName>
    <definedName name="fx_low">'6.5B.3.3.2'!$B$16</definedName>
    <definedName name="fy_high">'6.5B.3.3.2'!$E$16</definedName>
    <definedName name="fy_low">'6.5B.3.3.2'!$D$16</definedName>
    <definedName name="IMD2_prod1_high">'6.5B.3.3.2'!$F$19</definedName>
    <definedName name="IMD2_prod1_low">'6.5B.3.3.2'!$E$19</definedName>
    <definedName name="IMD2_prod2_high">'6.5B.3.3.2'!$F$20</definedName>
    <definedName name="IMD2_prod2_low">'6.5B.3.3.2'!$E$20</definedName>
    <definedName name="IMD3_Prod1_high">'6.5B.3.3.2'!$F$21</definedName>
    <definedName name="IMD3_Prod1_low">'6.5B.3.3.2'!$E$21</definedName>
    <definedName name="IMD3_Prod2_high">'6.5B.3.3.2'!$F$22</definedName>
    <definedName name="IMD3_Prod2_low">'6.5B.3.3.2'!$E$22</definedName>
    <definedName name="IMD3_Prod3_high">'6.5B.3.3.2'!$F$23</definedName>
    <definedName name="IMD3_Prod3_low">'6.5B.3.3.2'!$E$23</definedName>
    <definedName name="IMD3_Prod4_high">'6.5B.3.3.2'!$F$24</definedName>
    <definedName name="IMD3_Prod4_low">'6.5B.3.3.2'!$E$24</definedName>
    <definedName name="ImpactedBands">'6.5B.3.3.2'!#REF!</definedName>
    <definedName name="kSSB_unit">'[1]NR Test Freq Calculator'!$B$6</definedName>
    <definedName name="Max_µ0">'[1]Support data'!$F$24</definedName>
    <definedName name="Min_Ch_BW">'[1]Support data'!$D$17</definedName>
    <definedName name="n_freq">#REF!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ypeOfChSpacing">'[1]NR CA cont Test Freq Calcul'!$K$2</definedName>
    <definedName name="ULBW">'[1]NR Test Freq Calculator'!$B$21</definedName>
    <definedName name="Xband">'6.5B.3.3.2'!#REF!</definedName>
    <definedName name="Yband">'6.5B.3.3.2'!#REF!</definedName>
    <definedName name="ΔFRaster">'[1]Support data'!$D$12</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 i="3" l="1"/>
  <c r="K14" i="3"/>
  <c r="J14" i="3"/>
  <c r="I14" i="3"/>
  <c r="L12" i="3"/>
  <c r="K12" i="3"/>
  <c r="J12" i="3"/>
  <c r="I12" i="3"/>
  <c r="L10" i="3"/>
  <c r="K10" i="3"/>
  <c r="J10" i="3"/>
  <c r="I10" i="3"/>
  <c r="K85" i="1" l="1"/>
  <c r="J85" i="1"/>
  <c r="I85" i="1"/>
  <c r="H85" i="1"/>
  <c r="G85" i="1"/>
  <c r="F85" i="1"/>
  <c r="E85" i="1"/>
  <c r="D85" i="1"/>
  <c r="K77" i="1"/>
  <c r="J77" i="1"/>
  <c r="I77" i="1"/>
  <c r="H77" i="1"/>
  <c r="G77" i="1"/>
  <c r="F77" i="1"/>
  <c r="E77" i="1"/>
  <c r="D77" i="1"/>
  <c r="L24" i="1"/>
  <c r="K24" i="1"/>
  <c r="J24" i="1"/>
  <c r="I24" i="1"/>
  <c r="L23" i="1"/>
  <c r="K23" i="1"/>
  <c r="J23" i="1"/>
  <c r="I23" i="1"/>
  <c r="L22" i="1"/>
  <c r="K22" i="1"/>
  <c r="J22" i="1"/>
  <c r="I22" i="1"/>
  <c r="L21" i="1"/>
  <c r="K21" i="1"/>
  <c r="J21" i="1"/>
  <c r="I21" i="1"/>
  <c r="L20" i="1"/>
  <c r="K20" i="1"/>
  <c r="J20" i="1"/>
  <c r="I20" i="1"/>
  <c r="L19" i="1"/>
  <c r="K19" i="1"/>
  <c r="J19" i="1"/>
  <c r="I19" i="1"/>
  <c r="N21" i="1" l="1"/>
  <c r="N24" i="1"/>
  <c r="N19" i="1"/>
  <c r="N22" i="1"/>
  <c r="N20" i="1"/>
  <c r="N23" i="1"/>
  <c r="M19" i="1"/>
  <c r="M20" i="1"/>
  <c r="M21" i="1"/>
  <c r="M22" i="1"/>
  <c r="M23" i="1"/>
  <c r="M24" i="1"/>
  <c r="F24" i="1" l="1"/>
  <c r="E24" i="1"/>
  <c r="F22" i="1"/>
  <c r="E22" i="1"/>
  <c r="F23" i="1"/>
  <c r="E23" i="1"/>
  <c r="F21" i="1"/>
  <c r="E21" i="1"/>
  <c r="F20" i="1"/>
  <c r="E20" i="1"/>
  <c r="F19" i="1"/>
  <c r="E1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18" authorId="0" shapeId="0" xr:uid="{00000000-0006-0000-0100-000001000000}">
      <text>
        <r>
          <rPr>
            <b/>
            <sz val="9"/>
            <color indexed="81"/>
            <rFont val="Tahoma"/>
            <family val="2"/>
          </rPr>
          <t>IMD_low:</t>
        </r>
        <r>
          <rPr>
            <sz val="9"/>
            <color indexed="81"/>
            <rFont val="Tahoma"/>
            <family val="2"/>
          </rPr>
          <t xml:space="preserve">
If fmin &lt; 0 AND fMax &gt;0 then
   IMD_low = 0
Else
   IMD_low = MIN(|fmin|,|fmax|)</t>
        </r>
      </text>
    </comment>
    <comment ref="F18" authorId="0" shapeId="0" xr:uid="{00000000-0006-0000-0100-00000200000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<sst xmlns="http://schemas.openxmlformats.org/spreadsheetml/2006/main" count="421" uniqueCount="213">
  <si>
    <t>EN-DC configuration</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</si>
  <si>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</si>
  <si>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</si>
  <si>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</si>
  <si>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</si>
  <si>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</si>
  <si>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</si>
  <si>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</si>
  <si>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</si>
  <si>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t>-</t>
  </si>
  <si>
    <t>Frequency range</t>
  </si>
  <si>
    <t>2. Calculation of possible range where IM products could apply</t>
  </si>
  <si>
    <t>NR FR1 Band n77</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</si>
  <si>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</si>
  <si>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</si>
  <si>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</si>
  <si>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</si>
  <si>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</si>
  <si>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</si>
  <si>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</si>
  <si>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</si>
  <si>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</si>
  <si>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</si>
  <si>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</si>
  <si>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</si>
  <si>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</si>
  <si>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</si>
  <si>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</si>
  <si>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</si>
  <si>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</si>
  <si>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</si>
  <si>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</si>
  <si>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</si>
  <si>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</si>
  <si>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</si>
  <si>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</si>
  <si>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</si>
  <si>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</si>
  <si>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</si>
  <si>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</si>
  <si>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</si>
  <si>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</si>
  <si>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</si>
  <si>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</si>
  <si>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</si>
  <si>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</si>
  <si>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</si>
  <si>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</si>
  <si>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</si>
  <si>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</si>
  <si>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</si>
  <si>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</si>
  <si>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</si>
  <si>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</si>
  <si>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</si>
  <si>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</si>
  <si>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</si>
  <si>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</si>
  <si>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</si>
  <si>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</si>
  <si>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</si>
  <si>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</si>
  <si>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</si>
  <si>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</si>
  <si>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</si>
  <si>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
  </si>
  <si>
    <t>n/a</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</si>
  <si>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</si>
  <si>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</si>
  <si>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</si>
  <si>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Band X</t>
  </si>
  <si>
    <t>Band Y</t>
  </si>
  <si>
    <t>n77</t>
  </si>
  <si>
    <t>Band X Max Rel-15 CBW</t>
  </si>
  <si>
    <t>Band Y Max Rel-15 CBW</t>
  </si>
  <si>
    <t>10 MHz</t>
  </si>
  <si>
    <t>100 MHz</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</si>
  <si>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</si>
  <si>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</si>
  <si>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</si>
  <si>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</si>
  <si>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</si>
  <si>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</si>
  <si>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</si>
  <si>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</si>
  <si>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</si>
  <si>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</si>
  <si>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</si>
  <si>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</si>
  <si>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</si>
  <si>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</si>
  <si>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</si>
  <si>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</si>
  <si>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From the overlaps observed in the above table it can be derived that additional test points are required for the bands as listed in the table below ('Additional TP').
The IM products caused by default test points as defined in Table 6.5B.3.3.2.4.1-1 occur in multiple one or more bands. Therefore, shall the relevant default test point(s) as indicated below as 'Default TP' be tested.</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</si>
  <si>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</si>
  <si>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</si>
  <si>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</si>
  <si>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</si>
  <si>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</si>
  <si>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</si>
  <si>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</si>
  <si>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</si>
  <si>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</si>
  <si>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</si>
  <si>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</si>
  <si>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</si>
  <si>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</si>
  <si>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</si>
  <si>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1@0</t>
  </si>
  <si>
    <t>1@49</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</si>
  <si>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</si>
  <si>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</si>
  <si>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</si>
  <si>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</si>
  <si>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</si>
  <si>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</si>
  <si>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</si>
  <si>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</si>
  <si>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</si>
  <si>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</si>
  <si>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</si>
  <si>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</si>
  <si>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</si>
  <si>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</si>
  <si>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</si>
  <si>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</si>
  <si>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</si>
  <si>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</si>
  <si>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</si>
  <si>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</si>
  <si>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</si>
  <si>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</si>
  <si>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</si>
  <si>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</si>
  <si>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</si>
  <si>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</si>
  <si>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</si>
  <si>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</si>
  <si>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</si>
  <si>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</si>
  <si>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</si>
  <si>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</si>
  <si>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</si>
  <si>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</si>
  <si>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Low</t>
  </si>
  <si>
    <t>10/50</t>
  </si>
  <si>
    <t>100/273</t>
  </si>
  <si>
    <t>QPSK/CP-OFDM QPSK</t>
  </si>
  <si>
    <t>NA</t>
  </si>
  <si>
    <t>QPSK / CP-OFDM QPSK</t>
  </si>
  <si>
    <t>High</t>
  </si>
  <si>
    <t>Mid</t>
  </si>
  <si>
    <t>1 MHz</t>
    <phoneticPr fontId="28" type="noConversion"/>
  </si>
  <si>
    <t>-30 dBm</t>
  </si>
  <si>
    <t>100 kHz</t>
  </si>
  <si>
    <t>-36 dBm</t>
  </si>
  <si>
    <t>Note</t>
  </si>
  <si>
    <t>Measurement bandwidth</t>
  </si>
  <si>
    <t>Maximum Level</t>
  </si>
  <si>
    <t>Frequency Range</t>
  </si>
  <si>
    <t>Test requirement for TS 38.521-3 6.5B.3.3.1 (Table 6.5B.3.3.1.5-1) Transmitter Spurious emissions for EN-DC (inter-band within FR1) is derived from above tables by checking overlapping frequency ranges.</t>
    <phoneticPr fontId="28" type="noConversion"/>
  </si>
  <si>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28" type="noConversion"/>
  </si>
  <si>
    <t>1 MHz</t>
  </si>
  <si>
    <t>12.75 GHz &lt; f &lt; 26 GHz</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</si>
  <si>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</si>
  <si>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-25 dBm</t>
  </si>
  <si>
    <t>1 GHz ≤ f &lt; 12.75 GHz</t>
  </si>
  <si>
    <t>30 MHz ≤ f &lt; 1000 MHz</t>
  </si>
  <si>
    <t xml:space="preserve">10 kHz </t>
  </si>
  <si>
    <t>150 kHz ≤ f &lt; 30 MHz</t>
  </si>
  <si>
    <t xml:space="preserve">1 kHz </t>
  </si>
  <si>
    <t>9 kHz ≤ f &lt; 150 kHz</t>
  </si>
  <si>
    <t>Table 6.5.3.1-2: Requirement for general spurious emissions limits  (TS 38.101-1 V15.9.0)</t>
    <phoneticPr fontId="28" type="noConversion"/>
  </si>
  <si>
    <t>IMD frequency limits (MHz)</t>
  </si>
  <si>
    <t>NOTE 1: Applies for Band 22, Band 42, Band 43 and Band 48.
NOTE 2: Applies for Band 46 and Band 47.</t>
    <phoneticPr fontId="28" type="noConversion"/>
  </si>
  <si>
    <t>|2*fy_high + fx_high|</t>
  </si>
  <si>
    <t>|2*fy_low + fx_low|</t>
  </si>
  <si>
    <t>|2*fx_high + fy_high|</t>
  </si>
  <si>
    <t>|2*fx_low + fy_low|</t>
  </si>
  <si>
    <r>
      <t>Two-tone 3</t>
    </r>
    <r>
      <rPr>
        <vertAlign val="superscript"/>
        <sz val="11"/>
        <color indexed="8"/>
        <rFont val="Arial"/>
        <family val="2"/>
      </rPr>
      <t>rd</t>
    </r>
    <r>
      <rPr>
        <sz val="11"/>
        <color indexed="8"/>
        <rFont val="Arial"/>
        <family val="2"/>
      </rPr>
      <t xml:space="preserve"> order IMD products</t>
    </r>
  </si>
  <si>
    <t>1MHz</t>
  </si>
  <si>
    <t>-30dBm</t>
  </si>
  <si>
    <t>12.75 GHz &lt; f &lt; 26GHz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</si>
  <si>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</si>
  <si>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|2*fy_high – fx_low|</t>
  </si>
  <si>
    <t>|2*fy_low – fx_high|</t>
  </si>
  <si>
    <t>|2*fx_high – fy_low|</t>
  </si>
  <si>
    <t>|2*fx_low – fy_high|</t>
  </si>
  <si>
    <r>
      <t xml:space="preserve">1 GHz </t>
    </r>
    <r>
      <rPr>
        <sz val="11"/>
        <color indexed="8"/>
        <rFont val="Symbol"/>
        <family val="1"/>
        <charset val="2"/>
      </rPr>
      <t>£</t>
    </r>
    <r>
      <rPr>
        <sz val="11"/>
        <color indexed="8"/>
        <rFont val="Arial"/>
        <family val="2"/>
      </rPr>
      <t xml:space="preserve"> f &lt; 12.75 GHz</t>
    </r>
  </si>
  <si>
    <r>
      <t xml:space="preserve">30 MHz </t>
    </r>
    <r>
      <rPr>
        <sz val="11"/>
        <color indexed="8"/>
        <rFont val="Symbol"/>
        <family val="1"/>
        <charset val="2"/>
      </rPr>
      <t>£</t>
    </r>
    <r>
      <rPr>
        <sz val="11"/>
        <color indexed="8"/>
        <rFont val="Arial"/>
        <family val="2"/>
      </rPr>
      <t xml:space="preserve"> f &lt; 1000 MHz</t>
    </r>
  </si>
  <si>
    <t>|fy_high + fx_high|</t>
  </si>
  <si>
    <t>|fy_low + fx_low|</t>
  </si>
  <si>
    <t>|fy_high – fx_low|</t>
  </si>
  <si>
    <t>|fy_low – fx_high|</t>
  </si>
  <si>
    <r>
      <t>2</t>
    </r>
    <r>
      <rPr>
        <vertAlign val="superscript"/>
        <sz val="11"/>
        <color indexed="8"/>
        <rFont val="Arial"/>
        <family val="2"/>
      </rPr>
      <t>nd</t>
    </r>
    <r>
      <rPr>
        <sz val="11"/>
        <color indexed="8"/>
        <rFont val="Arial"/>
        <family val="2"/>
      </rPr>
      <t xml:space="preserve"> order IMD products</t>
    </r>
  </si>
  <si>
    <r>
      <t xml:space="preserve">150 kHz </t>
    </r>
    <r>
      <rPr>
        <sz val="11"/>
        <color indexed="8"/>
        <rFont val="Symbol"/>
        <family val="1"/>
        <charset val="2"/>
      </rPr>
      <t>£</t>
    </r>
    <r>
      <rPr>
        <sz val="11"/>
        <color indexed="8"/>
        <rFont val="Arial"/>
        <family val="2"/>
      </rPr>
      <t xml:space="preserve"> f &lt; 30 MHz</t>
    </r>
  </si>
  <si>
    <t>UL frequency (MHz)</t>
  </si>
  <si>
    <r>
      <t xml:space="preserve">9 kHz </t>
    </r>
    <r>
      <rPr>
        <sz val="11"/>
        <color indexed="8"/>
        <rFont val="Symbol"/>
        <family val="1"/>
        <charset val="2"/>
      </rPr>
      <t>£</t>
    </r>
    <r>
      <rPr>
        <sz val="11"/>
        <color indexed="8"/>
        <rFont val="Arial"/>
        <family val="2"/>
      </rPr>
      <t xml:space="preserve"> f &lt; 150 kHz</t>
    </r>
  </si>
  <si>
    <t>UE UL carriers</t>
  </si>
  <si>
    <t>Table 6.6.3.1-2: Spurious emissions limits  (TS 36.101 V15.8.0)</t>
    <phoneticPr fontId="28" type="noConversion"/>
  </si>
  <si>
    <t>IMD products ranges from TR 36.860</t>
  </si>
  <si>
    <t>Minimum requirement value from TS 36.101-1 and TS 38.101-1</t>
  </si>
  <si>
    <t>-30 dBm</t>
    <phoneticPr fontId="27" type="noConversion"/>
  </si>
  <si>
    <t>NOTE: Only verification for the protection band 54 has been performed for this version of TP. Table below needs to be updated and verification for other protection bands  needs to be reassessed given the potential changes in protected bands in TS 38.101-3 v18.2.0</t>
  </si>
  <si>
    <t>Table x: Band 14A and Band n77A IMD products (templet from 36.860 Table 5.2.9-1: Band x and Band y UL higher order harmonics and IMD product)</t>
  </si>
  <si>
    <t>Test requirements for DC_14A_n77A Configuration</t>
  </si>
  <si>
    <t>1704 MHz ≤ f ≤ 3412 MHz
4088 MHz ≤ f ≤ 5796 MHz
5808 MHz ≤ f ≤ 9198 MHz</t>
  </si>
  <si>
    <t>DC_14A_n77A</t>
  </si>
  <si>
    <t>NOTE 5:	These requirements also apply for the frequency ranges that are less than FOOB (MHz) in Table 6.6.3.1-1, Table 6.6.3.1A-1 in TS 36.101 [4] or in Table 6.5.3.1-1 in TS 38.101-1 [2] from the edge of the channel bandwidth.</t>
  </si>
  <si>
    <t>DC_14_n77</t>
  </si>
  <si>
    <t xml:space="preserve">Note: As per updates to TS 38.101-3 related to Spurious Emissions UE Coexistence requirements, only protected bands common to constituent bands (8, n77) specified in TS 36.101 and TS 38.101-1 respectively, and exceptions specified in Table 6.5B.3.3.2-1 of TS 38.101-3 are listed below for this band combination
The source version of TS 36.101, TS 38.101-1, and TS 38.101-3 is v18.3.0		</t>
  </si>
  <si>
    <t>E-UTRA Band 14</t>
  </si>
  <si>
    <t>Test Settings for DC_14A_n77A Configuration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</si>
</sst>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9">
    <font>
      <sz val="11"/>
      <color theme="1"/>
      <name val="Calibri"/>
      <family val="2"/>
      <scheme val="minor"/>
    </font>
    <font>
      <sz val="12"/>
      <color theme="1"/>
      <name val="Calibri"/>
      <family val="2"/>
      <scheme val="minor"/>
    </font>
    <font>
      <sz val="11"/>
      <color theme="1"/>
      <name val="Calibri"/>
      <family val="2"/>
      <scheme val="minor"/>
    </font>
    <font>
      <b/>
      <sz val="14"/>
      <color theme="1"/>
      <name val="Calibri"/>
      <family val="2"/>
      <scheme val="minor"/>
    </font>
    <font>
      <b/>
      <sz val="16"/>
      <name val="Calibri"/>
      <family val="2"/>
      <scheme val="minor"/>
    </font>
    <font>
      <b/>
      <sz val="9"/>
      <color theme="1"/>
      <name val="Arial"/>
      <family val="2"/>
    </font>
    <font>
      <sz val="9"/>
      <color theme="1"/>
      <name val="Arial"/>
      <family val="2"/>
    </font>
    <font>
      <sz val="8"/>
      <color theme="1"/>
      <name val="Arial"/>
      <family val="2"/>
    </font>
    <font>
      <sz val="8"/>
      <name val="Arial"/>
      <family val="2"/>
    </font>
    <font>
      <b/>
      <sz val="8"/>
      <color theme="1"/>
      <name val="Arial"/>
      <family val="2"/>
    </font>
    <font>
      <sz val="8"/>
      <color theme="1"/>
      <name val="Calibri"/>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sz val="14"/>
      <name val="Calibri"/>
      <family val="2"/>
      <scheme val="minor"/>
    </font>
    <font>
      <b/>
      <sz val="14"/>
      <color rgb="FFFFFF00"/>
      <name val="Calibri"/>
      <family val="2"/>
      <scheme val="minor"/>
    </font>
    <font>
      <b/>
      <sz val="8"/>
      <name val="Calibri"/>
      <family val="2"/>
      <scheme val="minor"/>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1"/>
      <color theme="1"/>
      <name val="Calibri"/>
      <family val="3"/>
      <charset val="134"/>
      <scheme val="minor"/>
    </font>
    <font>
      <sz val="9"/>
      <name val="Calibri"/>
      <family val="3"/>
      <charset val="134"/>
      <scheme val="minor"/>
    </font>
    <font>
      <sz val="9"/>
      <name val="宋体"/>
      <family val="3"/>
      <charset val="134"/>
    </font>
    <font>
      <sz val="11"/>
      <color indexed="8"/>
      <name val="Arial"/>
      <family val="2"/>
    </font>
    <font>
      <b/>
      <sz val="11"/>
      <color theme="1"/>
      <name val="Arial"/>
      <family val="2"/>
    </font>
    <font>
      <b/>
      <sz val="11"/>
      <name val="Arial"/>
      <family val="2"/>
    </font>
    <font>
      <sz val="12"/>
      <color theme="1"/>
      <name val="Arial"/>
      <family val="2"/>
    </font>
    <font>
      <vertAlign val="superscript"/>
      <sz val="12"/>
      <color indexed="8"/>
      <name val="Arial"/>
      <family val="2"/>
    </font>
    <font>
      <sz val="12"/>
      <color indexed="8"/>
      <name val="Arial"/>
      <family val="2"/>
    </font>
    <font>
      <vertAlign val="superscript"/>
      <sz val="11"/>
      <color indexed="8"/>
      <name val="Arial"/>
      <family val="2"/>
    </font>
    <font>
      <sz val="11"/>
      <color indexed="8"/>
      <name val="Symbol"/>
      <family val="1"/>
      <charset val="2"/>
    </font>
    <font>
      <sz val="11"/>
      <color rgb="FFC00000"/>
      <name val="Calibri"/>
      <family val="2"/>
      <scheme val="minor"/>
    </font>
    <font>
      <sz val="9"/>
      <color rgb="FF000000"/>
      <name val="Arial"/>
      <family val="2"/>
    </font>
  </fonts>
  <fills count="12">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theme="4" tint="0.79998168889431442"/>
        <bgColor indexed="64"/>
      </patternFill>
    </fill>
    <fill>
      <patternFill patternType="solid">
        <fgColor rgb="FF66FF33"/>
        <bgColor indexed="64"/>
      </patternFill>
    </fill>
  </fills>
  <borders count="29">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s>
  <cellStyleXfs count="3">
    <xf numFmtId="0" fontId="0" fillId="0" borderId="0"/>
    <xf numFmtId="0" fontId="2" fillId="0" borderId="0">
      <alignment vertical="center"/>
    </xf>
    <xf numFmtId="0" fontId="26" fillId="0" borderId="0">
      <alignment vertical="center"/>
    </xf>
  </cellStyleXfs>
  <cellXfs count="178">
    <xf numFmtId="0" fontId="0" fillId="0" borderId="0" xfId="0"/>
    <xf numFmtId="0" fontId="4" fillId="2" borderId="2" xfId="1" applyFont="1" applyFill="1" applyBorder="1" applyAlignment="1">
      <alignment horizontal="center" vertical="top"/>
    </xf>
    <xf numFmtId="0" fontId="3" fillId="0" borderId="0" xfId="1" applyFont="1" applyAlignment="1">
      <alignment horizontal="right" vertical="center"/>
    </xf>
    <xf numFmtId="0" fontId="2" fillId="0" borderId="0" xfId="1">
      <alignment vertical="center"/>
    </xf>
    <xf numFmtId="0" fontId="3" fillId="0" borderId="0" xfId="1" applyFont="1" applyAlignment="1">
      <alignment horizontal="center" vertical="center"/>
    </xf>
    <xf numFmtId="0" fontId="5" fillId="0" borderId="0" xfId="1" applyFont="1" applyAlignment="1">
      <alignment horizontal="center" vertical="center" wrapText="1"/>
    </xf>
    <xf numFmtId="0" fontId="5" fillId="0" borderId="2" xfId="1" applyFont="1" applyBorder="1" applyAlignment="1">
      <alignment horizontal="center" vertical="center" wrapText="1"/>
    </xf>
    <xf numFmtId="0" fontId="5" fillId="0" borderId="2" xfId="1" applyFont="1" applyBorder="1" applyAlignment="1">
      <alignment horizontal="center" vertical="center"/>
    </xf>
    <xf numFmtId="0" fontId="6" fillId="0" borderId="3" xfId="0" applyFont="1" applyBorder="1" applyAlignment="1">
      <alignment vertical="center" wrapText="1"/>
    </xf>
    <xf numFmtId="0" fontId="6" fillId="0" borderId="8" xfId="0" applyFont="1" applyBorder="1" applyAlignment="1">
      <alignment vertical="center" wrapText="1"/>
    </xf>
    <xf numFmtId="0" fontId="2" fillId="0" borderId="0" xfId="1" applyAlignment="1">
      <alignment horizontal="center" vertical="center"/>
    </xf>
    <xf numFmtId="0" fontId="6" fillId="0" borderId="0" xfId="1" applyFont="1" applyAlignment="1">
      <alignment horizontal="left" vertical="top" wrapText="1"/>
    </xf>
    <xf numFmtId="0" fontId="6" fillId="0" borderId="0" xfId="1" applyFont="1" applyAlignment="1">
      <alignment horizontal="center" vertical="center" wrapText="1"/>
    </xf>
    <xf numFmtId="0" fontId="8" fillId="0" borderId="0" xfId="1" applyFont="1" applyAlignment="1">
      <alignment vertical="center" wrapText="1"/>
    </xf>
    <xf numFmtId="0" fontId="7" fillId="0" borderId="0" xfId="1" applyFont="1" applyAlignment="1">
      <alignment horizontal="right" vertical="center" wrapText="1"/>
    </xf>
    <xf numFmtId="0" fontId="7" fillId="0" borderId="0" xfId="1" applyFont="1" applyAlignment="1">
      <alignment horizontal="center" vertical="center" wrapText="1"/>
    </xf>
    <xf numFmtId="0" fontId="7" fillId="0" borderId="0" xfId="1" applyFont="1" applyAlignment="1">
      <alignment vertical="center" wrapText="1"/>
    </xf>
    <xf numFmtId="0" fontId="7" fillId="0" borderId="0" xfId="1" applyFont="1" applyAlignment="1">
      <alignment horizontal="center" vertical="center"/>
    </xf>
    <xf numFmtId="164" fontId="7" fillId="0" borderId="0" xfId="1" applyNumberFormat="1" applyFont="1" applyAlignment="1">
      <alignment horizontal="center" vertical="center" wrapText="1"/>
    </xf>
    <xf numFmtId="0" fontId="5" fillId="4" borderId="13"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64" fontId="7" fillId="0" borderId="12" xfId="1" applyNumberFormat="1" applyFont="1" applyBorder="1" applyAlignment="1">
      <alignment horizontal="center" vertical="center" wrapText="1"/>
    </xf>
    <xf numFmtId="0" fontId="7" fillId="5" borderId="12" xfId="1" applyFont="1" applyFill="1" applyBorder="1" applyAlignment="1">
      <alignment horizontal="center" vertical="center" wrapText="1"/>
    </xf>
    <xf numFmtId="0" fontId="6" fillId="4" borderId="12" xfId="1" applyFont="1" applyFill="1" applyBorder="1" applyAlignment="1">
      <alignment horizontal="center" vertical="center" wrapText="1"/>
    </xf>
    <xf numFmtId="0" fontId="6" fillId="4" borderId="14" xfId="1" applyFont="1" applyFill="1" applyBorder="1" applyAlignment="1">
      <alignment horizontal="center" vertical="center" wrapText="1"/>
    </xf>
    <xf numFmtId="164" fontId="10" fillId="6" borderId="12" xfId="1" applyNumberFormat="1" applyFont="1" applyFill="1" applyBorder="1" applyAlignment="1">
      <alignment horizontal="center" vertical="top"/>
    </xf>
    <xf numFmtId="0" fontId="10" fillId="6" borderId="12" xfId="1" applyFont="1" applyFill="1" applyBorder="1" applyAlignment="1">
      <alignment horizontal="left" vertical="top"/>
    </xf>
    <xf numFmtId="164" fontId="7" fillId="7" borderId="12" xfId="1" applyNumberFormat="1" applyFont="1" applyFill="1" applyBorder="1" applyAlignment="1">
      <alignment horizontal="center" vertical="center" wrapText="1"/>
    </xf>
    <xf numFmtId="164" fontId="10" fillId="0" borderId="12" xfId="1" applyNumberFormat="1" applyFont="1" applyBorder="1" applyAlignment="1">
      <alignment horizontal="center" vertical="top"/>
    </xf>
    <xf numFmtId="0" fontId="5" fillId="0" borderId="13" xfId="1" applyFont="1" applyBorder="1" applyAlignment="1">
      <alignment horizontal="center" vertical="center" wrapText="1"/>
    </xf>
    <xf numFmtId="0" fontId="5" fillId="0" borderId="13" xfId="1" applyFont="1" applyBorder="1" applyAlignment="1">
      <alignment horizontal="center" vertical="center"/>
    </xf>
    <xf numFmtId="0" fontId="7" fillId="0" borderId="12" xfId="1" applyFont="1" applyBorder="1">
      <alignment vertical="center"/>
    </xf>
    <xf numFmtId="164" fontId="7" fillId="0" borderId="12" xfId="1" applyNumberFormat="1" applyFont="1" applyBorder="1" applyAlignment="1">
      <alignment horizontal="center" vertical="center"/>
    </xf>
    <xf numFmtId="0" fontId="7" fillId="0" borderId="12" xfId="1" applyFont="1" applyBorder="1" applyAlignment="1">
      <alignment horizontal="center" vertical="center"/>
    </xf>
    <xf numFmtId="0" fontId="7" fillId="0" borderId="12" xfId="1" applyFont="1" applyBorder="1" applyAlignment="1">
      <alignment horizontal="center" vertical="center" wrapText="1"/>
    </xf>
    <xf numFmtId="0" fontId="10" fillId="0" borderId="12" xfId="1" applyFont="1" applyBorder="1" applyAlignment="1">
      <alignment vertical="center" wrapText="1"/>
    </xf>
    <xf numFmtId="164" fontId="2" fillId="0" borderId="0" xfId="1" applyNumberFormat="1" applyAlignment="1">
      <alignment horizontal="center" vertical="top" wrapText="1"/>
    </xf>
    <xf numFmtId="0" fontId="2" fillId="0" borderId="0" xfId="1" applyAlignment="1">
      <alignment vertical="center" wrapText="1"/>
    </xf>
    <xf numFmtId="0" fontId="2" fillId="0" borderId="0" xfId="1" applyAlignment="1">
      <alignment horizontal="center" vertical="center" wrapText="1"/>
    </xf>
    <xf numFmtId="0" fontId="7" fillId="0" borderId="0" xfId="1" applyFont="1">
      <alignment vertical="center"/>
    </xf>
    <xf numFmtId="164" fontId="7" fillId="0" borderId="0" xfId="1" applyNumberFormat="1" applyFont="1" applyAlignment="1">
      <alignment horizontal="right" vertical="center"/>
    </xf>
    <xf numFmtId="164" fontId="7" fillId="0" borderId="0" xfId="1" applyNumberFormat="1" applyFont="1">
      <alignment vertical="center"/>
    </xf>
    <xf numFmtId="164" fontId="7" fillId="0" borderId="0" xfId="1" applyNumberFormat="1" applyFont="1" applyAlignment="1">
      <alignment horizontal="center" vertical="center"/>
    </xf>
    <xf numFmtId="164" fontId="7" fillId="0" borderId="0" xfId="1" applyNumberFormat="1" applyFont="1" applyAlignment="1">
      <alignment horizontal="right" vertical="center" wrapText="1"/>
    </xf>
    <xf numFmtId="164" fontId="7" fillId="0" borderId="0" xfId="1" applyNumberFormat="1" applyFont="1" applyAlignment="1">
      <alignment vertical="center" wrapText="1"/>
    </xf>
    <xf numFmtId="0" fontId="9" fillId="4" borderId="12" xfId="1" applyFont="1" applyFill="1" applyBorder="1" applyAlignment="1">
      <alignment horizontal="center" vertical="center" wrapText="1"/>
    </xf>
    <xf numFmtId="0" fontId="12" fillId="0" borderId="12" xfId="1" applyFont="1" applyBorder="1" applyAlignment="1">
      <alignment horizontal="center" vertical="center"/>
    </xf>
    <xf numFmtId="0" fontId="13" fillId="0" borderId="12" xfId="1" applyFont="1" applyBorder="1" applyAlignment="1">
      <alignment horizontal="center" vertical="center" wrapText="1"/>
    </xf>
    <xf numFmtId="0" fontId="9" fillId="0" borderId="12" xfId="1" applyFont="1" applyBorder="1" applyAlignment="1">
      <alignment horizontal="center" vertical="center" wrapText="1"/>
    </xf>
    <xf numFmtId="0" fontId="8" fillId="0" borderId="12" xfId="1" applyFont="1" applyBorder="1" applyAlignment="1">
      <alignment horizontal="center" vertical="center" wrapText="1"/>
    </xf>
    <xf numFmtId="0" fontId="8" fillId="9" borderId="12" xfId="1" applyFont="1" applyFill="1" applyBorder="1" applyAlignment="1">
      <alignment horizontal="center" vertical="center" wrapText="1"/>
    </xf>
    <xf numFmtId="0" fontId="3" fillId="0" borderId="0" xfId="1" applyFont="1" applyAlignment="1">
      <alignment horizontal="left" vertical="top"/>
    </xf>
    <xf numFmtId="0" fontId="17" fillId="0" borderId="0" xfId="1" applyFont="1" applyAlignment="1">
      <alignment horizontal="center" vertical="center"/>
    </xf>
    <xf numFmtId="0" fontId="18" fillId="0" borderId="0" xfId="1" applyFont="1" applyAlignment="1">
      <alignment horizontal="center" vertical="center"/>
    </xf>
    <xf numFmtId="0" fontId="19" fillId="0" borderId="16" xfId="1" applyFont="1" applyBorder="1" applyAlignment="1">
      <alignment horizontal="center" vertical="center" wrapText="1"/>
    </xf>
    <xf numFmtId="0" fontId="10" fillId="0" borderId="12" xfId="1" applyFont="1" applyBorder="1" applyAlignment="1">
      <alignment horizontal="center" vertical="center" wrapText="1"/>
    </xf>
    <xf numFmtId="164" fontId="10" fillId="7" borderId="12" xfId="1" applyNumberFormat="1" applyFont="1" applyFill="1" applyBorder="1" applyAlignment="1">
      <alignment horizontal="center" vertical="center"/>
    </xf>
    <xf numFmtId="49" fontId="3"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0" fontId="2" fillId="10" borderId="12" xfId="1" applyFill="1" applyBorder="1" applyAlignment="1">
      <alignment horizontal="center" vertical="center"/>
    </xf>
    <xf numFmtId="0" fontId="2" fillId="0" borderId="12" xfId="1" applyBorder="1" applyAlignment="1">
      <alignment horizontal="center" vertical="center"/>
    </xf>
    <xf numFmtId="0" fontId="2" fillId="0" borderId="16" xfId="1" applyBorder="1" applyAlignment="1">
      <alignment horizontal="center" vertical="center"/>
    </xf>
    <xf numFmtId="0" fontId="0" fillId="0" borderId="0" xfId="0" applyAlignment="1">
      <alignment vertical="center"/>
    </xf>
    <xf numFmtId="0" fontId="5" fillId="0" borderId="2" xfId="0" applyFont="1" applyBorder="1" applyAlignment="1">
      <alignment horizontal="center" vertical="center" wrapText="1"/>
    </xf>
    <xf numFmtId="0" fontId="0" fillId="0" borderId="2" xfId="0" applyBorder="1" applyAlignment="1">
      <alignment vertical="center" wrapText="1"/>
    </xf>
    <xf numFmtId="0" fontId="6" fillId="0" borderId="2" xfId="0" applyFont="1" applyBorder="1" applyAlignment="1">
      <alignment horizontal="center" vertical="center" wrapText="1"/>
    </xf>
    <xf numFmtId="0" fontId="6" fillId="0" borderId="2" xfId="1" applyFont="1" applyBorder="1" applyAlignment="1">
      <alignment horizontal="center" vertical="center" wrapText="1"/>
    </xf>
    <xf numFmtId="0" fontId="26" fillId="0" borderId="0" xfId="2">
      <alignment vertical="center"/>
    </xf>
    <xf numFmtId="0" fontId="16" fillId="0" borderId="7" xfId="2" applyFont="1" applyBorder="1" applyAlignment="1">
      <alignment horizontal="center" vertical="center" wrapText="1"/>
    </xf>
    <xf numFmtId="0" fontId="16" fillId="0" borderId="2" xfId="2" applyFont="1" applyBorder="1" applyAlignment="1">
      <alignment horizontal="center" vertical="center" wrapText="1"/>
    </xf>
    <xf numFmtId="0" fontId="30" fillId="0" borderId="6" xfId="2" applyFont="1" applyBorder="1" applyAlignment="1">
      <alignment horizontal="center" vertical="center" wrapText="1"/>
    </xf>
    <xf numFmtId="0" fontId="30" fillId="0" borderId="2" xfId="2" applyFont="1" applyBorder="1" applyAlignment="1">
      <alignment horizontal="center" vertical="center" wrapText="1"/>
    </xf>
    <xf numFmtId="0" fontId="30" fillId="0" borderId="0" xfId="2" applyFont="1">
      <alignment vertical="center"/>
    </xf>
    <xf numFmtId="0" fontId="32" fillId="0" borderId="9" xfId="2" applyFont="1" applyBorder="1" applyAlignment="1">
      <alignment horizontal="center" vertical="center" wrapText="1"/>
    </xf>
    <xf numFmtId="0" fontId="32" fillId="0" borderId="7" xfId="2" applyFont="1" applyBorder="1" applyAlignment="1">
      <alignment horizontal="center" vertical="center" wrapText="1"/>
    </xf>
    <xf numFmtId="0" fontId="12" fillId="0" borderId="6" xfId="2" applyFont="1" applyBorder="1" applyAlignment="1">
      <alignment horizontal="center" vertical="center" wrapText="1"/>
    </xf>
    <xf numFmtId="0" fontId="12" fillId="0" borderId="2" xfId="2" applyFont="1" applyBorder="1" applyAlignment="1">
      <alignment horizontal="center" vertical="center" wrapText="1"/>
    </xf>
    <xf numFmtId="0" fontId="16" fillId="2" borderId="2" xfId="2" applyFont="1" applyFill="1" applyBorder="1" applyAlignment="1">
      <alignment horizontal="center" vertical="center" wrapText="1"/>
    </xf>
    <xf numFmtId="0" fontId="16" fillId="0" borderId="2" xfId="2" applyFont="1" applyBorder="1" applyAlignment="1">
      <alignment vertical="center" wrapText="1"/>
    </xf>
    <xf numFmtId="0" fontId="16" fillId="0" borderId="9" xfId="2" applyFont="1" applyBorder="1" applyAlignment="1">
      <alignment horizontal="center" vertical="center" wrapText="1"/>
    </xf>
    <xf numFmtId="0" fontId="13" fillId="0" borderId="0" xfId="2" applyFont="1">
      <alignment vertical="center"/>
    </xf>
    <xf numFmtId="0" fontId="32" fillId="0" borderId="9" xfId="2" quotePrefix="1" applyFont="1" applyBorder="1" applyAlignment="1">
      <alignment horizontal="center" vertical="center" wrapText="1"/>
    </xf>
    <xf numFmtId="0" fontId="37" fillId="0" borderId="0" xfId="0" applyFont="1" applyAlignment="1">
      <alignment vertical="center"/>
    </xf>
    <xf numFmtId="0" fontId="38" fillId="0" borderId="6" xfId="0" applyFont="1" applyBorder="1" applyAlignment="1">
      <alignment vertical="center" wrapText="1"/>
    </xf>
    <xf numFmtId="0" fontId="38" fillId="0" borderId="6" xfId="0" applyFont="1" applyBorder="1" applyAlignment="1">
      <alignment horizontal="center" vertical="center" wrapText="1"/>
    </xf>
    <xf numFmtId="0" fontId="38" fillId="0" borderId="6" xfId="0" applyFont="1" applyBorder="1" applyAlignment="1">
      <alignment horizontal="center" vertical="center"/>
    </xf>
    <xf numFmtId="0" fontId="38" fillId="0" borderId="9" xfId="0" applyFont="1" applyBorder="1" applyAlignment="1">
      <alignment vertical="center" wrapText="1"/>
    </xf>
    <xf numFmtId="0" fontId="38" fillId="0" borderId="9" xfId="0" applyFont="1" applyBorder="1" applyAlignment="1">
      <alignment horizontal="center" vertical="center" wrapText="1"/>
    </xf>
    <xf numFmtId="0" fontId="38" fillId="0" borderId="9" xfId="0" applyFont="1" applyBorder="1" applyAlignment="1">
      <alignment horizontal="center" vertical="center"/>
    </xf>
    <xf numFmtId="0" fontId="16" fillId="0" borderId="28" xfId="2" applyFont="1" applyBorder="1" applyAlignment="1">
      <alignment horizontal="left" vertical="center" wrapText="1"/>
    </xf>
    <xf numFmtId="0" fontId="16" fillId="0" borderId="27" xfId="2" applyFont="1" applyBorder="1" applyAlignment="1">
      <alignment horizontal="left" vertical="center" wrapText="1"/>
    </xf>
    <xf numFmtId="0" fontId="16" fillId="0" borderId="26" xfId="2" applyFont="1" applyBorder="1" applyAlignment="1">
      <alignment horizontal="left" vertical="center" wrapText="1"/>
    </xf>
    <xf numFmtId="0" fontId="16" fillId="0" borderId="25" xfId="2" applyFont="1" applyBorder="1" applyAlignment="1">
      <alignment horizontal="left" vertical="center" wrapText="1"/>
    </xf>
    <xf numFmtId="0" fontId="16" fillId="0" borderId="0" xfId="2" applyFont="1" applyAlignment="1">
      <alignment horizontal="left" vertical="center" wrapText="1"/>
    </xf>
    <xf numFmtId="0" fontId="16" fillId="0" borderId="1" xfId="2" applyFont="1" applyBorder="1" applyAlignment="1">
      <alignment horizontal="left" vertical="center" wrapText="1"/>
    </xf>
    <xf numFmtId="0" fontId="16" fillId="0" borderId="23" xfId="2" applyFont="1" applyBorder="1" applyAlignment="1">
      <alignment horizontal="left" vertical="center" wrapText="1"/>
    </xf>
    <xf numFmtId="0" fontId="16" fillId="0" borderId="24" xfId="2" applyFont="1" applyBorder="1" applyAlignment="1">
      <alignment horizontal="left" vertical="center" wrapText="1"/>
    </xf>
    <xf numFmtId="0" fontId="16" fillId="0" borderId="9" xfId="2" applyFont="1" applyBorder="1" applyAlignment="1">
      <alignment horizontal="left" vertical="center" wrapText="1"/>
    </xf>
    <xf numFmtId="0" fontId="30" fillId="0" borderId="24" xfId="2" applyFont="1" applyBorder="1" applyAlignment="1">
      <alignment horizontal="center" vertical="center"/>
    </xf>
    <xf numFmtId="0" fontId="30" fillId="11" borderId="24" xfId="2" applyFont="1" applyFill="1" applyBorder="1" applyAlignment="1">
      <alignment horizontal="center" vertical="center" wrapText="1"/>
    </xf>
    <xf numFmtId="0" fontId="16" fillId="0" borderId="4" xfId="2" applyFont="1" applyBorder="1" applyAlignment="1">
      <alignment vertical="center" wrapText="1"/>
    </xf>
    <xf numFmtId="0" fontId="16" fillId="0" borderId="5" xfId="2" applyFont="1" applyBorder="1" applyAlignment="1">
      <alignment vertical="center" wrapText="1"/>
    </xf>
    <xf numFmtId="0" fontId="16" fillId="0" borderId="6" xfId="2" applyFont="1" applyBorder="1" applyAlignment="1">
      <alignment vertical="center" wrapText="1"/>
    </xf>
    <xf numFmtId="0" fontId="16" fillId="0" borderId="4" xfId="2" applyFont="1" applyBorder="1" applyAlignment="1">
      <alignment horizontal="center" vertical="center" wrapText="1"/>
    </xf>
    <xf numFmtId="0" fontId="16" fillId="0" borderId="5" xfId="2" applyFont="1" applyBorder="1" applyAlignment="1">
      <alignment horizontal="center" vertical="center" wrapText="1"/>
    </xf>
    <xf numFmtId="0" fontId="16" fillId="0" borderId="6" xfId="2" applyFont="1" applyBorder="1" applyAlignment="1">
      <alignment horizontal="center" vertical="center" wrapText="1"/>
    </xf>
    <xf numFmtId="0" fontId="30" fillId="0" borderId="24" xfId="2" applyFont="1" applyBorder="1" applyAlignment="1">
      <alignment horizontal="center" vertical="center" wrapText="1"/>
    </xf>
    <xf numFmtId="0" fontId="32" fillId="0" borderId="3" xfId="2" applyFont="1" applyBorder="1" applyAlignment="1">
      <alignment horizontal="center" vertical="center" wrapText="1"/>
    </xf>
    <xf numFmtId="0" fontId="32" fillId="0" borderId="7" xfId="2" applyFont="1" applyBorder="1" applyAlignment="1">
      <alignment horizontal="center" vertical="center" wrapText="1"/>
    </xf>
    <xf numFmtId="0" fontId="31" fillId="0" borderId="0" xfId="2" applyFont="1" applyAlignment="1">
      <alignment horizontal="center" vertical="center" wrapText="1"/>
    </xf>
    <xf numFmtId="0" fontId="6" fillId="0" borderId="4" xfId="1" applyFont="1" applyBorder="1" applyAlignment="1">
      <alignment horizontal="left" vertical="top" wrapText="1"/>
    </xf>
    <xf numFmtId="0" fontId="6" fillId="0" borderId="5" xfId="1" applyFont="1" applyBorder="1" applyAlignment="1">
      <alignment horizontal="left" vertical="top" wrapText="1"/>
    </xf>
    <xf numFmtId="0" fontId="6" fillId="0" borderId="6" xfId="1" applyFont="1" applyBorder="1" applyAlignment="1">
      <alignment horizontal="left" vertical="top" wrapText="1"/>
    </xf>
    <xf numFmtId="0" fontId="3" fillId="0" borderId="0" xfId="1" applyFont="1" applyAlignment="1">
      <alignment horizontal="center" vertical="center"/>
    </xf>
    <xf numFmtId="0" fontId="3" fillId="0" borderId="1" xfId="1" applyFont="1" applyBorder="1" applyAlignment="1">
      <alignment horizontal="center" vertical="center"/>
    </xf>
    <xf numFmtId="0" fontId="3" fillId="3" borderId="0" xfId="1" applyFont="1" applyFill="1" applyAlignment="1">
      <alignment horizontal="left" vertical="top"/>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6" xfId="1" applyFont="1" applyBorder="1" applyAlignment="1">
      <alignment horizontal="center" vertical="center" wrapText="1"/>
    </xf>
    <xf numFmtId="0" fontId="37" fillId="0" borderId="24" xfId="1" applyFont="1" applyBorder="1" applyAlignment="1">
      <alignment horizontal="left" vertical="center" wrapText="1"/>
    </xf>
    <xf numFmtId="0" fontId="37" fillId="0" borderId="24" xfId="1" applyFont="1" applyBorder="1" applyAlignment="1">
      <alignment horizontal="left" vertical="center"/>
    </xf>
    <xf numFmtId="0" fontId="6" fillId="0" borderId="17" xfId="1" applyFont="1" applyBorder="1" applyAlignment="1">
      <alignment horizontal="center" vertical="center"/>
    </xf>
    <xf numFmtId="0" fontId="3" fillId="3" borderId="0" xfId="1" applyFont="1" applyFill="1" applyAlignment="1">
      <alignment horizontal="center" vertical="top"/>
    </xf>
    <xf numFmtId="0" fontId="5" fillId="4" borderId="10" xfId="1" applyFont="1" applyFill="1" applyBorder="1" applyAlignment="1">
      <alignment horizontal="center" vertical="center" wrapText="1"/>
    </xf>
    <xf numFmtId="0" fontId="5" fillId="4" borderId="11" xfId="1" applyFont="1" applyFill="1" applyBorder="1" applyAlignment="1">
      <alignment horizontal="center" vertical="center" wrapText="1"/>
    </xf>
    <xf numFmtId="164" fontId="9" fillId="0" borderId="12" xfId="1" applyNumberFormat="1" applyFont="1" applyBorder="1" applyAlignment="1">
      <alignment horizontal="center" vertical="center" wrapText="1"/>
    </xf>
    <xf numFmtId="0" fontId="5" fillId="4" borderId="12" xfId="1" applyFont="1" applyFill="1" applyBorder="1" applyAlignment="1">
      <alignment horizontal="center" vertical="center" wrapText="1"/>
    </xf>
    <xf numFmtId="0" fontId="11" fillId="2" borderId="10" xfId="1" applyFont="1" applyFill="1" applyBorder="1" applyAlignment="1">
      <alignment horizontal="left" vertical="top" wrapText="1"/>
    </xf>
    <xf numFmtId="0" fontId="11" fillId="2" borderId="15" xfId="1" applyFont="1" applyFill="1" applyBorder="1" applyAlignment="1">
      <alignment horizontal="left" vertical="top" wrapText="1"/>
    </xf>
    <xf numFmtId="0" fontId="11" fillId="2" borderId="11" xfId="1" applyFont="1" applyFill="1" applyBorder="1" applyAlignment="1">
      <alignment horizontal="left" vertical="top" wrapText="1"/>
    </xf>
    <xf numFmtId="0" fontId="5"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2" fillId="8" borderId="12" xfId="1" applyFill="1" applyBorder="1" applyAlignment="1">
      <alignment horizontal="right" vertical="center"/>
    </xf>
    <xf numFmtId="0" fontId="3" fillId="3" borderId="0" xfId="1" applyFont="1" applyFill="1" applyAlignment="1">
      <alignment vertical="top"/>
    </xf>
    <xf numFmtId="0" fontId="12" fillId="4" borderId="12" xfId="1" applyFont="1" applyFill="1" applyBorder="1" applyAlignment="1">
      <alignment horizontal="center" vertical="center"/>
    </xf>
    <xf numFmtId="0" fontId="14" fillId="0" borderId="12" xfId="1" applyFont="1" applyBorder="1" applyAlignment="1">
      <alignment horizontal="center" vertical="center" wrapText="1"/>
    </xf>
    <xf numFmtId="0" fontId="14" fillId="8" borderId="16" xfId="1" applyFont="1" applyFill="1" applyBorder="1" applyAlignment="1">
      <alignment horizontal="center" vertical="center" wrapText="1"/>
    </xf>
    <xf numFmtId="0" fontId="14" fillId="8" borderId="17" xfId="1" applyFont="1" applyFill="1" applyBorder="1" applyAlignment="1">
      <alignment horizontal="center" vertical="center" wrapText="1"/>
    </xf>
    <xf numFmtId="0" fontId="14" fillId="8" borderId="13" xfId="1" applyFont="1" applyFill="1" applyBorder="1" applyAlignment="1">
      <alignment horizontal="center" vertical="center" wrapText="1"/>
    </xf>
    <xf numFmtId="0" fontId="16" fillId="2" borderId="10" xfId="1" applyFont="1" applyFill="1" applyBorder="1" applyAlignment="1">
      <alignment horizontal="left" vertical="top" wrapText="1"/>
    </xf>
    <xf numFmtId="0" fontId="16" fillId="2" borderId="15" xfId="1" applyFont="1" applyFill="1" applyBorder="1" applyAlignment="1">
      <alignment horizontal="left" vertical="top" wrapText="1"/>
    </xf>
    <xf numFmtId="0" fontId="16" fillId="2" borderId="11" xfId="1" applyFont="1" applyFill="1" applyBorder="1" applyAlignment="1">
      <alignment horizontal="left" vertical="top" wrapText="1"/>
    </xf>
    <xf numFmtId="0" fontId="0" fillId="8" borderId="12" xfId="1" applyFont="1" applyFill="1" applyBorder="1" applyAlignment="1">
      <alignment horizontal="right" vertical="center"/>
    </xf>
    <xf numFmtId="0" fontId="3" fillId="8" borderId="12" xfId="1" applyFont="1" applyFill="1" applyBorder="1" applyAlignment="1">
      <alignment horizontal="center" vertical="center" textRotation="90"/>
    </xf>
    <xf numFmtId="0" fontId="2" fillId="8" borderId="12" xfId="1" applyFill="1" applyBorder="1" applyAlignment="1">
      <alignment horizontal="right" vertical="center" wrapText="1"/>
    </xf>
    <xf numFmtId="0" fontId="5" fillId="0" borderId="23" xfId="1" applyFont="1" applyBorder="1" applyAlignment="1">
      <alignment horizontal="center" vertical="center" wrapText="1"/>
    </xf>
    <xf numFmtId="0" fontId="5" fillId="0" borderId="24" xfId="1" applyFont="1" applyBorder="1" applyAlignment="1">
      <alignment horizontal="center" vertical="center" wrapText="1"/>
    </xf>
    <xf numFmtId="0" fontId="3" fillId="8" borderId="16" xfId="1" applyFont="1" applyFill="1" applyBorder="1" applyAlignment="1">
      <alignment horizontal="center" vertical="center" textRotation="90"/>
    </xf>
    <xf numFmtId="0" fontId="3" fillId="8" borderId="17" xfId="1" applyFont="1" applyFill="1" applyBorder="1" applyAlignment="1">
      <alignment horizontal="center" vertical="center" textRotation="90"/>
    </xf>
    <xf numFmtId="0" fontId="3" fillId="8" borderId="13" xfId="1" applyFont="1" applyFill="1" applyBorder="1" applyAlignment="1">
      <alignment horizontal="center" vertical="center" textRotation="90"/>
    </xf>
    <xf numFmtId="0" fontId="2" fillId="8" borderId="10" xfId="1" applyFill="1" applyBorder="1" applyAlignment="1">
      <alignment horizontal="right" vertical="center" wrapText="1"/>
    </xf>
    <xf numFmtId="0" fontId="2" fillId="8" borderId="11" xfId="1" applyFill="1" applyBorder="1" applyAlignment="1">
      <alignment horizontal="right" vertical="center" wrapText="1"/>
    </xf>
    <xf numFmtId="0" fontId="2" fillId="8" borderId="10" xfId="1" applyFill="1" applyBorder="1" applyAlignment="1">
      <alignment horizontal="right" vertical="center"/>
    </xf>
    <xf numFmtId="0" fontId="2" fillId="8" borderId="11" xfId="1" applyFill="1" applyBorder="1" applyAlignment="1">
      <alignment horizontal="right" vertical="center"/>
    </xf>
    <xf numFmtId="0" fontId="0" fillId="8" borderId="10" xfId="1" applyFont="1" applyFill="1" applyBorder="1" applyAlignment="1">
      <alignment horizontal="right" vertical="center"/>
    </xf>
    <xf numFmtId="0" fontId="0" fillId="8" borderId="11" xfId="1" applyFont="1" applyFill="1" applyBorder="1" applyAlignment="1">
      <alignment horizontal="right" vertical="center"/>
    </xf>
    <xf numFmtId="0" fontId="0" fillId="8" borderId="14" xfId="1" applyFont="1" applyFill="1" applyBorder="1" applyAlignment="1">
      <alignment horizontal="left" vertical="top" wrapText="1"/>
    </xf>
    <xf numFmtId="0" fontId="0" fillId="8" borderId="18" xfId="1" applyFont="1" applyFill="1" applyBorder="1" applyAlignment="1">
      <alignment horizontal="left" vertical="top" wrapText="1"/>
    </xf>
    <xf numFmtId="0" fontId="0" fillId="8" borderId="19" xfId="1" applyFont="1" applyFill="1" applyBorder="1" applyAlignment="1">
      <alignment horizontal="left" vertical="top" wrapText="1"/>
    </xf>
    <xf numFmtId="0" fontId="0" fillId="8" borderId="20" xfId="1" applyFont="1" applyFill="1" applyBorder="1" applyAlignment="1">
      <alignment horizontal="left" vertical="top" wrapText="1"/>
    </xf>
    <xf numFmtId="0" fontId="21" fillId="0" borderId="14" xfId="1" applyFont="1" applyBorder="1" applyAlignment="1">
      <alignment horizontal="left" vertical="top" wrapText="1"/>
    </xf>
    <xf numFmtId="0" fontId="21" fillId="0" borderId="18" xfId="1" applyFont="1" applyBorder="1" applyAlignment="1">
      <alignment horizontal="left" vertical="top" wrapText="1"/>
    </xf>
    <xf numFmtId="0" fontId="21" fillId="0" borderId="0" xfId="1" applyFont="1" applyAlignment="1">
      <alignment horizontal="left" vertical="top" wrapText="1"/>
    </xf>
    <xf numFmtId="0" fontId="21" fillId="0" borderId="21" xfId="1" applyFont="1" applyBorder="1" applyAlignment="1">
      <alignment horizontal="left" vertical="top" wrapText="1"/>
    </xf>
    <xf numFmtId="0" fontId="21" fillId="0" borderId="22" xfId="1" applyFont="1" applyBorder="1" applyAlignment="1">
      <alignment horizontal="left" vertical="top" wrapText="1"/>
    </xf>
    <xf numFmtId="0" fontId="16" fillId="2" borderId="10" xfId="1" applyFont="1" applyFill="1" applyBorder="1" applyAlignment="1">
      <alignment horizontal="left" vertical="center" wrapText="1"/>
    </xf>
    <xf numFmtId="0" fontId="16" fillId="2" borderId="15" xfId="1" applyFont="1" applyFill="1" applyBorder="1" applyAlignment="1">
      <alignment horizontal="left" vertical="center" wrapText="1"/>
    </xf>
    <xf numFmtId="0" fontId="16" fillId="2" borderId="11" xfId="1" applyFont="1" applyFill="1" applyBorder="1" applyAlignment="1">
      <alignment horizontal="left"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2" fillId="0" borderId="2" xfId="1" applyBorder="1" applyAlignment="1">
      <alignment horizontal="left" vertical="top" wrapText="1"/>
    </xf>
    <xf numFmtId="0" fontId="5" fillId="0" borderId="2" xfId="0" applyFont="1" applyBorder="1" applyAlignment="1">
      <alignment horizontal="center" vertical="top" wrapText="1"/>
    </xf>
  </cellXfs>
  <cellStyles count="3">
    <cellStyle name="Normal" xfId="0" builtinId="0"/>
    <cellStyle name="Normal 2" xfId="1" xr:uid="{00000000-0005-0000-0000-000000000000}"/>
    <cellStyle name="常规 2" xfId="2" xr:uid="{00000000-0005-0000-0000-000002000000}"/>
  </cellStyles>
  <dxfs count="15">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dark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cslema\Documents\3GPP\RAN5\2020-08-24%20RAN5-88-e\e-inputs\5GS\38.508-1\NR%20test%20freq%20calculator%20v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4:L33"/>
  <sheetViews>
    <sheetView topLeftCell="A15" zoomScaleNormal="100" workbookViewId="0">
      <selection activeCell="J26" sqref="J26"/>
    </sheetView>
  </sheetViews>
  <sheetFormatPr defaultColWidth="11.28515625" defaultRowHeight="15"/>
  <cols>
    <col min="1" max="1" width="9" style="69" customWidth="1"/>
    <col min="2" max="2" width="25.42578125" style="69" customWidth="1"/>
    <col min="3" max="3" width="14.7109375" style="69" customWidth="1"/>
    <col min="4" max="4" width="16" style="69" customWidth="1"/>
    <col min="5" max="5" width="12.42578125" style="69" customWidth="1"/>
    <col min="6" max="7" width="9" style="69" customWidth="1"/>
    <col min="8" max="8" width="28.7109375" style="69" customWidth="1"/>
    <col min="9" max="12" width="23" style="69" customWidth="1"/>
    <col min="13" max="15" width="9" style="69" customWidth="1"/>
    <col min="16" max="16" width="28.7109375" style="69" customWidth="1"/>
    <col min="17" max="17" width="15" style="69" bestFit="1" customWidth="1"/>
    <col min="18" max="18" width="15.42578125" style="69" bestFit="1" customWidth="1"/>
    <col min="19" max="19" width="15" style="69" bestFit="1" customWidth="1"/>
    <col min="20" max="20" width="15.42578125" style="69" bestFit="1" customWidth="1"/>
    <col min="21" max="16384" width="11.28515625" style="69"/>
  </cols>
  <sheetData>
    <row r="4" spans="2:12">
      <c r="B4" s="74" t="s">
        <v>201</v>
      </c>
      <c r="H4" s="74" t="s">
        <v>200</v>
      </c>
    </row>
    <row r="6" spans="2:12" ht="39" customHeight="1" thickBot="1">
      <c r="B6" s="100" t="s">
        <v>199</v>
      </c>
      <c r="C6" s="100"/>
      <c r="D6" s="100"/>
      <c r="E6" s="100"/>
      <c r="F6" s="82"/>
      <c r="H6" s="101" t="s">
        <v>204</v>
      </c>
      <c r="I6" s="101"/>
      <c r="J6" s="101"/>
      <c r="K6" s="101"/>
      <c r="L6" s="101"/>
    </row>
    <row r="7" spans="2:12" ht="30.75" thickBot="1">
      <c r="B7" s="73" t="s">
        <v>159</v>
      </c>
      <c r="C7" s="72" t="s">
        <v>158</v>
      </c>
      <c r="D7" s="72" t="s">
        <v>157</v>
      </c>
      <c r="E7" s="72" t="s">
        <v>8</v>
      </c>
      <c r="H7" s="73" t="s">
        <v>198</v>
      </c>
      <c r="I7" s="73" t="s">
        <v>14</v>
      </c>
      <c r="J7" s="73" t="s">
        <v>15</v>
      </c>
      <c r="K7" s="73" t="s">
        <v>16</v>
      </c>
      <c r="L7" s="73" t="s">
        <v>17</v>
      </c>
    </row>
    <row r="8" spans="2:12" ht="15.75" thickBot="1">
      <c r="B8" s="70" t="s">
        <v>197</v>
      </c>
      <c r="C8" s="81" t="s">
        <v>155</v>
      </c>
      <c r="D8" s="81" t="s">
        <v>170</v>
      </c>
      <c r="E8" s="81"/>
      <c r="H8" s="80" t="s">
        <v>196</v>
      </c>
      <c r="I8" s="71">
        <v>788</v>
      </c>
      <c r="J8" s="71">
        <v>798</v>
      </c>
      <c r="K8" s="71">
        <v>3300</v>
      </c>
      <c r="L8" s="71">
        <v>4200</v>
      </c>
    </row>
    <row r="9" spans="2:12" ht="17.25" thickBot="1">
      <c r="B9" s="70" t="s">
        <v>195</v>
      </c>
      <c r="C9" s="81" t="s">
        <v>155</v>
      </c>
      <c r="D9" s="81" t="s">
        <v>168</v>
      </c>
      <c r="E9" s="81"/>
      <c r="H9" s="80" t="s">
        <v>194</v>
      </c>
      <c r="I9" s="71" t="s">
        <v>193</v>
      </c>
      <c r="J9" s="71" t="s">
        <v>192</v>
      </c>
      <c r="K9" s="71" t="s">
        <v>191</v>
      </c>
      <c r="L9" s="71" t="s">
        <v>190</v>
      </c>
    </row>
    <row r="10" spans="2:12" ht="15.75" thickBot="1">
      <c r="B10" s="70" t="s">
        <v>189</v>
      </c>
      <c r="C10" s="81" t="s">
        <v>155</v>
      </c>
      <c r="D10" s="81" t="s">
        <v>154</v>
      </c>
      <c r="E10" s="81"/>
      <c r="H10" s="80" t="s">
        <v>173</v>
      </c>
      <c r="I10" s="79">
        <f>ABS(K8-J8)</f>
        <v>2502</v>
      </c>
      <c r="J10" s="79">
        <f>ABS(L8-I8)</f>
        <v>3412</v>
      </c>
      <c r="K10" s="79">
        <f>K8+I8</f>
        <v>4088</v>
      </c>
      <c r="L10" s="79">
        <f>L8+J8</f>
        <v>4998</v>
      </c>
    </row>
    <row r="11" spans="2:12" ht="31.5" thickBot="1">
      <c r="B11" s="70" t="s">
        <v>188</v>
      </c>
      <c r="C11" s="81" t="s">
        <v>153</v>
      </c>
      <c r="D11" s="81" t="s">
        <v>162</v>
      </c>
      <c r="E11" s="81"/>
      <c r="H11" s="80" t="s">
        <v>179</v>
      </c>
      <c r="I11" s="71" t="s">
        <v>187</v>
      </c>
      <c r="J11" s="71" t="s">
        <v>186</v>
      </c>
      <c r="K11" s="71" t="s">
        <v>185</v>
      </c>
      <c r="L11" s="71" t="s">
        <v>184</v>
      </c>
    </row>
    <row r="12" spans="2:12" ht="60" thickBot="1">
      <c r="B12" s="70" t="s">
        <v>183</v>
      </c>
      <c r="C12" s="81" t="s">
        <v>153</v>
      </c>
      <c r="D12" s="81" t="s">
        <v>162</v>
      </c>
      <c r="E12" s="81">
        <v>1</v>
      </c>
      <c r="H12" s="80" t="s">
        <v>173</v>
      </c>
      <c r="I12" s="79">
        <f>ABS((2*I8)-L8)</f>
        <v>2624</v>
      </c>
      <c r="J12" s="79">
        <f>ABS((2*J8)-K8)</f>
        <v>1704</v>
      </c>
      <c r="K12" s="79">
        <f>ABS((2*K8)-J8)</f>
        <v>5802</v>
      </c>
      <c r="L12" s="79">
        <f>ABS((2*L8)-I8)</f>
        <v>7612</v>
      </c>
    </row>
    <row r="13" spans="2:12" ht="21.75" customHeight="1" thickBot="1">
      <c r="B13" s="70" t="s">
        <v>182</v>
      </c>
      <c r="C13" s="81" t="s">
        <v>181</v>
      </c>
      <c r="D13" s="81" t="s">
        <v>180</v>
      </c>
      <c r="E13" s="81">
        <v>2</v>
      </c>
      <c r="H13" s="80" t="s">
        <v>179</v>
      </c>
      <c r="I13" s="71" t="s">
        <v>178</v>
      </c>
      <c r="J13" s="71" t="s">
        <v>177</v>
      </c>
      <c r="K13" s="71" t="s">
        <v>176</v>
      </c>
      <c r="L13" s="71" t="s">
        <v>175</v>
      </c>
    </row>
    <row r="14" spans="2:12" ht="39.75" customHeight="1" thickBot="1">
      <c r="B14" s="102" t="s">
        <v>174</v>
      </c>
      <c r="C14" s="103"/>
      <c r="D14" s="103"/>
      <c r="E14" s="104"/>
      <c r="H14" s="80" t="s">
        <v>173</v>
      </c>
      <c r="I14" s="79">
        <f>(2*I8)+K8</f>
        <v>4876</v>
      </c>
      <c r="J14" s="79">
        <f>(2*J8)+L8</f>
        <v>5796</v>
      </c>
      <c r="K14" s="79">
        <f>(2*K8)+I8</f>
        <v>7388</v>
      </c>
      <c r="L14" s="79">
        <f>(2*L8)+J8</f>
        <v>9198</v>
      </c>
    </row>
    <row r="16" spans="2:12" ht="39" customHeight="1" thickBot="1">
      <c r="B16" s="108" t="s">
        <v>172</v>
      </c>
      <c r="C16" s="108"/>
      <c r="D16" s="108"/>
      <c r="E16" s="108"/>
    </row>
    <row r="17" spans="2:5" ht="32.25" thickBot="1">
      <c r="B17" s="78" t="s">
        <v>159</v>
      </c>
      <c r="C17" s="77" t="s">
        <v>158</v>
      </c>
      <c r="D17" s="77" t="s">
        <v>157</v>
      </c>
      <c r="E17" s="77" t="s">
        <v>8</v>
      </c>
    </row>
    <row r="18" spans="2:5" ht="15.75" thickBot="1">
      <c r="B18" s="76" t="s">
        <v>171</v>
      </c>
      <c r="C18" s="75" t="s">
        <v>155</v>
      </c>
      <c r="D18" s="75" t="s">
        <v>170</v>
      </c>
      <c r="E18" s="75"/>
    </row>
    <row r="19" spans="2:5" ht="15.75" thickBot="1">
      <c r="B19" s="76" t="s">
        <v>169</v>
      </c>
      <c r="C19" s="75" t="s">
        <v>155</v>
      </c>
      <c r="D19" s="75" t="s">
        <v>168</v>
      </c>
      <c r="E19" s="75"/>
    </row>
    <row r="20" spans="2:5" ht="15.75" thickBot="1">
      <c r="B20" s="76" t="s">
        <v>167</v>
      </c>
      <c r="C20" s="75" t="s">
        <v>155</v>
      </c>
      <c r="D20" s="75" t="s">
        <v>154</v>
      </c>
      <c r="E20" s="75"/>
    </row>
    <row r="21" spans="2:5" ht="15.75" thickBot="1">
      <c r="B21" s="109" t="s">
        <v>166</v>
      </c>
      <c r="C21" s="75" t="s">
        <v>153</v>
      </c>
      <c r="D21" s="75" t="s">
        <v>162</v>
      </c>
      <c r="E21" s="75">
        <v>4</v>
      </c>
    </row>
    <row r="22" spans="2:5" ht="15.75" thickBot="1">
      <c r="B22" s="110"/>
      <c r="C22" s="75" t="s">
        <v>165</v>
      </c>
      <c r="D22" s="75" t="s">
        <v>162</v>
      </c>
      <c r="E22" s="75">
        <v>3</v>
      </c>
    </row>
    <row r="23" spans="2:5" ht="62.25" customHeight="1" thickBot="1">
      <c r="B23" s="76" t="s">
        <v>164</v>
      </c>
      <c r="C23" s="83" t="s">
        <v>202</v>
      </c>
      <c r="D23" s="75" t="s">
        <v>162</v>
      </c>
      <c r="E23" s="75">
        <v>1</v>
      </c>
    </row>
    <row r="24" spans="2:5" ht="15.75" customHeight="1" thickBot="1">
      <c r="B24" s="76" t="s">
        <v>163</v>
      </c>
      <c r="C24" s="75" t="s">
        <v>153</v>
      </c>
      <c r="D24" s="75" t="s">
        <v>162</v>
      </c>
      <c r="E24" s="75">
        <v>2</v>
      </c>
    </row>
    <row r="25" spans="2:5" ht="24" customHeight="1">
      <c r="B25" s="91" t="s">
        <v>161</v>
      </c>
      <c r="C25" s="92"/>
      <c r="D25" s="92"/>
      <c r="E25" s="93"/>
    </row>
    <row r="26" spans="2:5" ht="41.25" customHeight="1">
      <c r="B26" s="94"/>
      <c r="C26" s="95"/>
      <c r="D26" s="95"/>
      <c r="E26" s="96"/>
    </row>
    <row r="27" spans="2:5" ht="105" customHeight="1" thickBot="1">
      <c r="B27" s="97"/>
      <c r="C27" s="98"/>
      <c r="D27" s="98"/>
      <c r="E27" s="99"/>
    </row>
    <row r="30" spans="2:5" ht="66.75" customHeight="1" thickBot="1">
      <c r="B30" s="111" t="s">
        <v>160</v>
      </c>
      <c r="C30" s="111"/>
      <c r="D30" s="111"/>
      <c r="E30" s="111"/>
    </row>
    <row r="31" spans="2:5" ht="30.75" thickBot="1">
      <c r="B31" s="73" t="s">
        <v>159</v>
      </c>
      <c r="C31" s="72" t="s">
        <v>158</v>
      </c>
      <c r="D31" s="72" t="s">
        <v>157</v>
      </c>
      <c r="E31" s="72" t="s">
        <v>156</v>
      </c>
    </row>
    <row r="32" spans="2:5" ht="15.75" thickBot="1">
      <c r="B32" s="105" t="s">
        <v>205</v>
      </c>
      <c r="C32" s="106"/>
      <c r="D32" s="106"/>
      <c r="E32" s="107"/>
    </row>
    <row r="33" spans="2:5" ht="39.75" customHeight="1" thickBot="1">
      <c r="B33" s="71" t="s">
        <v>206</v>
      </c>
      <c r="C33" s="70" t="s">
        <v>153</v>
      </c>
      <c r="D33" s="70" t="s">
        <v>152</v>
      </c>
      <c r="E33" s="70"/>
    </row>
  </sheetData>
  <mergeCells count="8">
    <mergeCell ref="B25:E27"/>
    <mergeCell ref="B6:E6"/>
    <mergeCell ref="H6:L6"/>
    <mergeCell ref="B14:E14"/>
    <mergeCell ref="B32:E32"/>
    <mergeCell ref="B16:E16"/>
    <mergeCell ref="B21:B22"/>
    <mergeCell ref="B30:E30"/>
  </mergeCells>
  <phoneticPr fontId="2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X104"/>
  <sheetViews>
    <sheetView tabSelected="1" topLeftCell="A16" zoomScaleNormal="100" workbookViewId="0">
      <selection activeCell="G103" sqref="G103"/>
    </sheetView>
  </sheetViews>
  <sheetFormatPr defaultColWidth="11.28515625" defaultRowHeight="15"/>
  <cols>
    <col min="1" max="1" width="4.85546875" style="3" customWidth="1"/>
    <col min="2" max="2" width="23.42578125" style="3" customWidth="1"/>
    <col min="3" max="3" width="22.85546875" style="3" customWidth="1"/>
    <col min="4" max="18" width="13" style="3" customWidth="1"/>
    <col min="19" max="22" width="13" style="10" customWidth="1"/>
    <col min="23" max="23" width="14.140625" style="10" customWidth="1"/>
    <col min="24" max="24" width="5.28515625" style="10" customWidth="1"/>
    <col min="25" max="249" width="11.28515625" style="3"/>
    <col min="250" max="250" width="2.28515625" style="3" customWidth="1"/>
    <col min="251" max="252" width="25.7109375" style="3" customWidth="1"/>
    <col min="253" max="263" width="11.28515625" style="3"/>
    <col min="264" max="264" width="17" style="3" customWidth="1"/>
    <col min="265" max="266" width="11.28515625" style="3"/>
    <col min="267" max="267" width="17" style="3" customWidth="1"/>
    <col min="268" max="505" width="11.28515625" style="3"/>
    <col min="506" max="506" width="2.28515625" style="3" customWidth="1"/>
    <col min="507" max="508" width="25.7109375" style="3" customWidth="1"/>
    <col min="509" max="519" width="11.28515625" style="3"/>
    <col min="520" max="520" width="17" style="3" customWidth="1"/>
    <col min="521" max="522" width="11.28515625" style="3"/>
    <col min="523" max="523" width="17" style="3" customWidth="1"/>
    <col min="524" max="761" width="11.28515625" style="3"/>
    <col min="762" max="762" width="2.28515625" style="3" customWidth="1"/>
    <col min="763" max="764" width="25.7109375" style="3" customWidth="1"/>
    <col min="765" max="775" width="11.28515625" style="3"/>
    <col min="776" max="776" width="17" style="3" customWidth="1"/>
    <col min="777" max="778" width="11.28515625" style="3"/>
    <col min="779" max="779" width="17" style="3" customWidth="1"/>
    <col min="780" max="1017" width="11.28515625" style="3"/>
    <col min="1018" max="1018" width="2.28515625" style="3" customWidth="1"/>
    <col min="1019" max="1020" width="25.7109375" style="3" customWidth="1"/>
    <col min="1021" max="1031" width="11.28515625" style="3"/>
    <col min="1032" max="1032" width="17" style="3" customWidth="1"/>
    <col min="1033" max="1034" width="11.28515625" style="3"/>
    <col min="1035" max="1035" width="17" style="3" customWidth="1"/>
    <col min="1036" max="1273" width="11.28515625" style="3"/>
    <col min="1274" max="1274" width="2.28515625" style="3" customWidth="1"/>
    <col min="1275" max="1276" width="25.7109375" style="3" customWidth="1"/>
    <col min="1277" max="1287" width="11.28515625" style="3"/>
    <col min="1288" max="1288" width="17" style="3" customWidth="1"/>
    <col min="1289" max="1290" width="11.28515625" style="3"/>
    <col min="1291" max="1291" width="17" style="3" customWidth="1"/>
    <col min="1292" max="1529" width="11.28515625" style="3"/>
    <col min="1530" max="1530" width="2.28515625" style="3" customWidth="1"/>
    <col min="1531" max="1532" width="25.7109375" style="3" customWidth="1"/>
    <col min="1533" max="1543" width="11.28515625" style="3"/>
    <col min="1544" max="1544" width="17" style="3" customWidth="1"/>
    <col min="1545" max="1546" width="11.28515625" style="3"/>
    <col min="1547" max="1547" width="17" style="3" customWidth="1"/>
    <col min="1548" max="1785" width="11.28515625" style="3"/>
    <col min="1786" max="1786" width="2.28515625" style="3" customWidth="1"/>
    <col min="1787" max="1788" width="25.7109375" style="3" customWidth="1"/>
    <col min="1789" max="1799" width="11.28515625" style="3"/>
    <col min="1800" max="1800" width="17" style="3" customWidth="1"/>
    <col min="1801" max="1802" width="11.28515625" style="3"/>
    <col min="1803" max="1803" width="17" style="3" customWidth="1"/>
    <col min="1804" max="2041" width="11.28515625" style="3"/>
    <col min="2042" max="2042" width="2.28515625" style="3" customWidth="1"/>
    <col min="2043" max="2044" width="25.7109375" style="3" customWidth="1"/>
    <col min="2045" max="2055" width="11.28515625" style="3"/>
    <col min="2056" max="2056" width="17" style="3" customWidth="1"/>
    <col min="2057" max="2058" width="11.28515625" style="3"/>
    <col min="2059" max="2059" width="17" style="3" customWidth="1"/>
    <col min="2060" max="2297" width="11.28515625" style="3"/>
    <col min="2298" max="2298" width="2.28515625" style="3" customWidth="1"/>
    <col min="2299" max="2300" width="25.7109375" style="3" customWidth="1"/>
    <col min="2301" max="2311" width="11.28515625" style="3"/>
    <col min="2312" max="2312" width="17" style="3" customWidth="1"/>
    <col min="2313" max="2314" width="11.28515625" style="3"/>
    <col min="2315" max="2315" width="17" style="3" customWidth="1"/>
    <col min="2316" max="2553" width="11.28515625" style="3"/>
    <col min="2554" max="2554" width="2.28515625" style="3" customWidth="1"/>
    <col min="2555" max="2556" width="25.7109375" style="3" customWidth="1"/>
    <col min="2557" max="2567" width="11.28515625" style="3"/>
    <col min="2568" max="2568" width="17" style="3" customWidth="1"/>
    <col min="2569" max="2570" width="11.28515625" style="3"/>
    <col min="2571" max="2571" width="17" style="3" customWidth="1"/>
    <col min="2572" max="2809" width="11.28515625" style="3"/>
    <col min="2810" max="2810" width="2.28515625" style="3" customWidth="1"/>
    <col min="2811" max="2812" width="25.7109375" style="3" customWidth="1"/>
    <col min="2813" max="2823" width="11.28515625" style="3"/>
    <col min="2824" max="2824" width="17" style="3" customWidth="1"/>
    <col min="2825" max="2826" width="11.28515625" style="3"/>
    <col min="2827" max="2827" width="17" style="3" customWidth="1"/>
    <col min="2828" max="3065" width="11.28515625" style="3"/>
    <col min="3066" max="3066" width="2.28515625" style="3" customWidth="1"/>
    <col min="3067" max="3068" width="25.7109375" style="3" customWidth="1"/>
    <col min="3069" max="3079" width="11.28515625" style="3"/>
    <col min="3080" max="3080" width="17" style="3" customWidth="1"/>
    <col min="3081" max="3082" width="11.28515625" style="3"/>
    <col min="3083" max="3083" width="17" style="3" customWidth="1"/>
    <col min="3084" max="3321" width="11.28515625" style="3"/>
    <col min="3322" max="3322" width="2.28515625" style="3" customWidth="1"/>
    <col min="3323" max="3324" width="25.7109375" style="3" customWidth="1"/>
    <col min="3325" max="3335" width="11.28515625" style="3"/>
    <col min="3336" max="3336" width="17" style="3" customWidth="1"/>
    <col min="3337" max="3338" width="11.28515625" style="3"/>
    <col min="3339" max="3339" width="17" style="3" customWidth="1"/>
    <col min="3340" max="3577" width="11.28515625" style="3"/>
    <col min="3578" max="3578" width="2.28515625" style="3" customWidth="1"/>
    <col min="3579" max="3580" width="25.7109375" style="3" customWidth="1"/>
    <col min="3581" max="3591" width="11.28515625" style="3"/>
    <col min="3592" max="3592" width="17" style="3" customWidth="1"/>
    <col min="3593" max="3594" width="11.28515625" style="3"/>
    <col min="3595" max="3595" width="17" style="3" customWidth="1"/>
    <col min="3596" max="3833" width="11.28515625" style="3"/>
    <col min="3834" max="3834" width="2.28515625" style="3" customWidth="1"/>
    <col min="3835" max="3836" width="25.7109375" style="3" customWidth="1"/>
    <col min="3837" max="3847" width="11.28515625" style="3"/>
    <col min="3848" max="3848" width="17" style="3" customWidth="1"/>
    <col min="3849" max="3850" width="11.28515625" style="3"/>
    <col min="3851" max="3851" width="17" style="3" customWidth="1"/>
    <col min="3852" max="4089" width="11.28515625" style="3"/>
    <col min="4090" max="4090" width="2.28515625" style="3" customWidth="1"/>
    <col min="4091" max="4092" width="25.7109375" style="3" customWidth="1"/>
    <col min="4093" max="4103" width="11.28515625" style="3"/>
    <col min="4104" max="4104" width="17" style="3" customWidth="1"/>
    <col min="4105" max="4106" width="11.28515625" style="3"/>
    <col min="4107" max="4107" width="17" style="3" customWidth="1"/>
    <col min="4108" max="4345" width="11.28515625" style="3"/>
    <col min="4346" max="4346" width="2.28515625" style="3" customWidth="1"/>
    <col min="4347" max="4348" width="25.7109375" style="3" customWidth="1"/>
    <col min="4349" max="4359" width="11.28515625" style="3"/>
    <col min="4360" max="4360" width="17" style="3" customWidth="1"/>
    <col min="4361" max="4362" width="11.28515625" style="3"/>
    <col min="4363" max="4363" width="17" style="3" customWidth="1"/>
    <col min="4364" max="4601" width="11.28515625" style="3"/>
    <col min="4602" max="4602" width="2.28515625" style="3" customWidth="1"/>
    <col min="4603" max="4604" width="25.7109375" style="3" customWidth="1"/>
    <col min="4605" max="4615" width="11.28515625" style="3"/>
    <col min="4616" max="4616" width="17" style="3" customWidth="1"/>
    <col min="4617" max="4618" width="11.28515625" style="3"/>
    <col min="4619" max="4619" width="17" style="3" customWidth="1"/>
    <col min="4620" max="4857" width="11.28515625" style="3"/>
    <col min="4858" max="4858" width="2.28515625" style="3" customWidth="1"/>
    <col min="4859" max="4860" width="25.7109375" style="3" customWidth="1"/>
    <col min="4861" max="4871" width="11.28515625" style="3"/>
    <col min="4872" max="4872" width="17" style="3" customWidth="1"/>
    <col min="4873" max="4874" width="11.28515625" style="3"/>
    <col min="4875" max="4875" width="17" style="3" customWidth="1"/>
    <col min="4876" max="5113" width="11.28515625" style="3"/>
    <col min="5114" max="5114" width="2.28515625" style="3" customWidth="1"/>
    <col min="5115" max="5116" width="25.7109375" style="3" customWidth="1"/>
    <col min="5117" max="5127" width="11.28515625" style="3"/>
    <col min="5128" max="5128" width="17" style="3" customWidth="1"/>
    <col min="5129" max="5130" width="11.28515625" style="3"/>
    <col min="5131" max="5131" width="17" style="3" customWidth="1"/>
    <col min="5132" max="5369" width="11.28515625" style="3"/>
    <col min="5370" max="5370" width="2.28515625" style="3" customWidth="1"/>
    <col min="5371" max="5372" width="25.7109375" style="3" customWidth="1"/>
    <col min="5373" max="5383" width="11.28515625" style="3"/>
    <col min="5384" max="5384" width="17" style="3" customWidth="1"/>
    <col min="5385" max="5386" width="11.28515625" style="3"/>
    <col min="5387" max="5387" width="17" style="3" customWidth="1"/>
    <col min="5388" max="5625" width="11.28515625" style="3"/>
    <col min="5626" max="5626" width="2.28515625" style="3" customWidth="1"/>
    <col min="5627" max="5628" width="25.7109375" style="3" customWidth="1"/>
    <col min="5629" max="5639" width="11.28515625" style="3"/>
    <col min="5640" max="5640" width="17" style="3" customWidth="1"/>
    <col min="5641" max="5642" width="11.28515625" style="3"/>
    <col min="5643" max="5643" width="17" style="3" customWidth="1"/>
    <col min="5644" max="5881" width="11.28515625" style="3"/>
    <col min="5882" max="5882" width="2.28515625" style="3" customWidth="1"/>
    <col min="5883" max="5884" width="25.7109375" style="3" customWidth="1"/>
    <col min="5885" max="5895" width="11.28515625" style="3"/>
    <col min="5896" max="5896" width="17" style="3" customWidth="1"/>
    <col min="5897" max="5898" width="11.28515625" style="3"/>
    <col min="5899" max="5899" width="17" style="3" customWidth="1"/>
    <col min="5900" max="6137" width="11.28515625" style="3"/>
    <col min="6138" max="6138" width="2.28515625" style="3" customWidth="1"/>
    <col min="6139" max="6140" width="25.7109375" style="3" customWidth="1"/>
    <col min="6141" max="6151" width="11.28515625" style="3"/>
    <col min="6152" max="6152" width="17" style="3" customWidth="1"/>
    <col min="6153" max="6154" width="11.28515625" style="3"/>
    <col min="6155" max="6155" width="17" style="3" customWidth="1"/>
    <col min="6156" max="6393" width="11.28515625" style="3"/>
    <col min="6394" max="6394" width="2.28515625" style="3" customWidth="1"/>
    <col min="6395" max="6396" width="25.7109375" style="3" customWidth="1"/>
    <col min="6397" max="6407" width="11.28515625" style="3"/>
    <col min="6408" max="6408" width="17" style="3" customWidth="1"/>
    <col min="6409" max="6410" width="11.28515625" style="3"/>
    <col min="6411" max="6411" width="17" style="3" customWidth="1"/>
    <col min="6412" max="6649" width="11.28515625" style="3"/>
    <col min="6650" max="6650" width="2.28515625" style="3" customWidth="1"/>
    <col min="6651" max="6652" width="25.7109375" style="3" customWidth="1"/>
    <col min="6653" max="6663" width="11.28515625" style="3"/>
    <col min="6664" max="6664" width="17" style="3" customWidth="1"/>
    <col min="6665" max="6666" width="11.28515625" style="3"/>
    <col min="6667" max="6667" width="17" style="3" customWidth="1"/>
    <col min="6668" max="6905" width="11.28515625" style="3"/>
    <col min="6906" max="6906" width="2.28515625" style="3" customWidth="1"/>
    <col min="6907" max="6908" width="25.7109375" style="3" customWidth="1"/>
    <col min="6909" max="6919" width="11.28515625" style="3"/>
    <col min="6920" max="6920" width="17" style="3" customWidth="1"/>
    <col min="6921" max="6922" width="11.28515625" style="3"/>
    <col min="6923" max="6923" width="17" style="3" customWidth="1"/>
    <col min="6924" max="7161" width="11.28515625" style="3"/>
    <col min="7162" max="7162" width="2.28515625" style="3" customWidth="1"/>
    <col min="7163" max="7164" width="25.7109375" style="3" customWidth="1"/>
    <col min="7165" max="7175" width="11.28515625" style="3"/>
    <col min="7176" max="7176" width="17" style="3" customWidth="1"/>
    <col min="7177" max="7178" width="11.28515625" style="3"/>
    <col min="7179" max="7179" width="17" style="3" customWidth="1"/>
    <col min="7180" max="7417" width="11.28515625" style="3"/>
    <col min="7418" max="7418" width="2.28515625" style="3" customWidth="1"/>
    <col min="7419" max="7420" width="25.7109375" style="3" customWidth="1"/>
    <col min="7421" max="7431" width="11.28515625" style="3"/>
    <col min="7432" max="7432" width="17" style="3" customWidth="1"/>
    <col min="7433" max="7434" width="11.28515625" style="3"/>
    <col min="7435" max="7435" width="17" style="3" customWidth="1"/>
    <col min="7436" max="7673" width="11.28515625" style="3"/>
    <col min="7674" max="7674" width="2.28515625" style="3" customWidth="1"/>
    <col min="7675" max="7676" width="25.7109375" style="3" customWidth="1"/>
    <col min="7677" max="7687" width="11.28515625" style="3"/>
    <col min="7688" max="7688" width="17" style="3" customWidth="1"/>
    <col min="7689" max="7690" width="11.28515625" style="3"/>
    <col min="7691" max="7691" width="17" style="3" customWidth="1"/>
    <col min="7692" max="7929" width="11.28515625" style="3"/>
    <col min="7930" max="7930" width="2.28515625" style="3" customWidth="1"/>
    <col min="7931" max="7932" width="25.7109375" style="3" customWidth="1"/>
    <col min="7933" max="7943" width="11.28515625" style="3"/>
    <col min="7944" max="7944" width="17" style="3" customWidth="1"/>
    <col min="7945" max="7946" width="11.28515625" style="3"/>
    <col min="7947" max="7947" width="17" style="3" customWidth="1"/>
    <col min="7948" max="8185" width="11.28515625" style="3"/>
    <col min="8186" max="8186" width="2.28515625" style="3" customWidth="1"/>
    <col min="8187" max="8188" width="25.7109375" style="3" customWidth="1"/>
    <col min="8189" max="8199" width="11.28515625" style="3"/>
    <col min="8200" max="8200" width="17" style="3" customWidth="1"/>
    <col min="8201" max="8202" width="11.28515625" style="3"/>
    <col min="8203" max="8203" width="17" style="3" customWidth="1"/>
    <col min="8204" max="8441" width="11.28515625" style="3"/>
    <col min="8442" max="8442" width="2.28515625" style="3" customWidth="1"/>
    <col min="8443" max="8444" width="25.7109375" style="3" customWidth="1"/>
    <col min="8445" max="8455" width="11.28515625" style="3"/>
    <col min="8456" max="8456" width="17" style="3" customWidth="1"/>
    <col min="8457" max="8458" width="11.28515625" style="3"/>
    <col min="8459" max="8459" width="17" style="3" customWidth="1"/>
    <col min="8460" max="8697" width="11.28515625" style="3"/>
    <col min="8698" max="8698" width="2.28515625" style="3" customWidth="1"/>
    <col min="8699" max="8700" width="25.7109375" style="3" customWidth="1"/>
    <col min="8701" max="8711" width="11.28515625" style="3"/>
    <col min="8712" max="8712" width="17" style="3" customWidth="1"/>
    <col min="8713" max="8714" width="11.28515625" style="3"/>
    <col min="8715" max="8715" width="17" style="3" customWidth="1"/>
    <col min="8716" max="8953" width="11.28515625" style="3"/>
    <col min="8954" max="8954" width="2.28515625" style="3" customWidth="1"/>
    <col min="8955" max="8956" width="25.7109375" style="3" customWidth="1"/>
    <col min="8957" max="8967" width="11.28515625" style="3"/>
    <col min="8968" max="8968" width="17" style="3" customWidth="1"/>
    <col min="8969" max="8970" width="11.28515625" style="3"/>
    <col min="8971" max="8971" width="17" style="3" customWidth="1"/>
    <col min="8972" max="9209" width="11.28515625" style="3"/>
    <col min="9210" max="9210" width="2.28515625" style="3" customWidth="1"/>
    <col min="9211" max="9212" width="25.7109375" style="3" customWidth="1"/>
    <col min="9213" max="9223" width="11.28515625" style="3"/>
    <col min="9224" max="9224" width="17" style="3" customWidth="1"/>
    <col min="9225" max="9226" width="11.28515625" style="3"/>
    <col min="9227" max="9227" width="17" style="3" customWidth="1"/>
    <col min="9228" max="9465" width="11.28515625" style="3"/>
    <col min="9466" max="9466" width="2.28515625" style="3" customWidth="1"/>
    <col min="9467" max="9468" width="25.7109375" style="3" customWidth="1"/>
    <col min="9469" max="9479" width="11.28515625" style="3"/>
    <col min="9480" max="9480" width="17" style="3" customWidth="1"/>
    <col min="9481" max="9482" width="11.28515625" style="3"/>
    <col min="9483" max="9483" width="17" style="3" customWidth="1"/>
    <col min="9484" max="9721" width="11.28515625" style="3"/>
    <col min="9722" max="9722" width="2.28515625" style="3" customWidth="1"/>
    <col min="9723" max="9724" width="25.7109375" style="3" customWidth="1"/>
    <col min="9725" max="9735" width="11.28515625" style="3"/>
    <col min="9736" max="9736" width="17" style="3" customWidth="1"/>
    <col min="9737" max="9738" width="11.28515625" style="3"/>
    <col min="9739" max="9739" width="17" style="3" customWidth="1"/>
    <col min="9740" max="9977" width="11.28515625" style="3"/>
    <col min="9978" max="9978" width="2.28515625" style="3" customWidth="1"/>
    <col min="9979" max="9980" width="25.7109375" style="3" customWidth="1"/>
    <col min="9981" max="9991" width="11.28515625" style="3"/>
    <col min="9992" max="9992" width="17" style="3" customWidth="1"/>
    <col min="9993" max="9994" width="11.28515625" style="3"/>
    <col min="9995" max="9995" width="17" style="3" customWidth="1"/>
    <col min="9996" max="10233" width="11.28515625" style="3"/>
    <col min="10234" max="10234" width="2.28515625" style="3" customWidth="1"/>
    <col min="10235" max="10236" width="25.7109375" style="3" customWidth="1"/>
    <col min="10237" max="10247" width="11.28515625" style="3"/>
    <col min="10248" max="10248" width="17" style="3" customWidth="1"/>
    <col min="10249" max="10250" width="11.28515625" style="3"/>
    <col min="10251" max="10251" width="17" style="3" customWidth="1"/>
    <col min="10252" max="10489" width="11.28515625" style="3"/>
    <col min="10490" max="10490" width="2.28515625" style="3" customWidth="1"/>
    <col min="10491" max="10492" width="25.7109375" style="3" customWidth="1"/>
    <col min="10493" max="10503" width="11.28515625" style="3"/>
    <col min="10504" max="10504" width="17" style="3" customWidth="1"/>
    <col min="10505" max="10506" width="11.28515625" style="3"/>
    <col min="10507" max="10507" width="17" style="3" customWidth="1"/>
    <col min="10508" max="10745" width="11.28515625" style="3"/>
    <col min="10746" max="10746" width="2.28515625" style="3" customWidth="1"/>
    <col min="10747" max="10748" width="25.7109375" style="3" customWidth="1"/>
    <col min="10749" max="10759" width="11.28515625" style="3"/>
    <col min="10760" max="10760" width="17" style="3" customWidth="1"/>
    <col min="10761" max="10762" width="11.28515625" style="3"/>
    <col min="10763" max="10763" width="17" style="3" customWidth="1"/>
    <col min="10764" max="11001" width="11.28515625" style="3"/>
    <col min="11002" max="11002" width="2.28515625" style="3" customWidth="1"/>
    <col min="11003" max="11004" width="25.7109375" style="3" customWidth="1"/>
    <col min="11005" max="11015" width="11.28515625" style="3"/>
    <col min="11016" max="11016" width="17" style="3" customWidth="1"/>
    <col min="11017" max="11018" width="11.28515625" style="3"/>
    <col min="11019" max="11019" width="17" style="3" customWidth="1"/>
    <col min="11020" max="11257" width="11.28515625" style="3"/>
    <col min="11258" max="11258" width="2.28515625" style="3" customWidth="1"/>
    <col min="11259" max="11260" width="25.7109375" style="3" customWidth="1"/>
    <col min="11261" max="11271" width="11.28515625" style="3"/>
    <col min="11272" max="11272" width="17" style="3" customWidth="1"/>
    <col min="11273" max="11274" width="11.28515625" style="3"/>
    <col min="11275" max="11275" width="17" style="3" customWidth="1"/>
    <col min="11276" max="11513" width="11.28515625" style="3"/>
    <col min="11514" max="11514" width="2.28515625" style="3" customWidth="1"/>
    <col min="11515" max="11516" width="25.7109375" style="3" customWidth="1"/>
    <col min="11517" max="11527" width="11.28515625" style="3"/>
    <col min="11528" max="11528" width="17" style="3" customWidth="1"/>
    <col min="11529" max="11530" width="11.28515625" style="3"/>
    <col min="11531" max="11531" width="17" style="3" customWidth="1"/>
    <col min="11532" max="11769" width="11.28515625" style="3"/>
    <col min="11770" max="11770" width="2.28515625" style="3" customWidth="1"/>
    <col min="11771" max="11772" width="25.7109375" style="3" customWidth="1"/>
    <col min="11773" max="11783" width="11.28515625" style="3"/>
    <col min="11784" max="11784" width="17" style="3" customWidth="1"/>
    <col min="11785" max="11786" width="11.28515625" style="3"/>
    <col min="11787" max="11787" width="17" style="3" customWidth="1"/>
    <col min="11788" max="12025" width="11.28515625" style="3"/>
    <col min="12026" max="12026" width="2.28515625" style="3" customWidth="1"/>
    <col min="12027" max="12028" width="25.7109375" style="3" customWidth="1"/>
    <col min="12029" max="12039" width="11.28515625" style="3"/>
    <col min="12040" max="12040" width="17" style="3" customWidth="1"/>
    <col min="12041" max="12042" width="11.28515625" style="3"/>
    <col min="12043" max="12043" width="17" style="3" customWidth="1"/>
    <col min="12044" max="12281" width="11.28515625" style="3"/>
    <col min="12282" max="12282" width="2.28515625" style="3" customWidth="1"/>
    <col min="12283" max="12284" width="25.7109375" style="3" customWidth="1"/>
    <col min="12285" max="12295" width="11.28515625" style="3"/>
    <col min="12296" max="12296" width="17" style="3" customWidth="1"/>
    <col min="12297" max="12298" width="11.28515625" style="3"/>
    <col min="12299" max="12299" width="17" style="3" customWidth="1"/>
    <col min="12300" max="12537" width="11.28515625" style="3"/>
    <col min="12538" max="12538" width="2.28515625" style="3" customWidth="1"/>
    <col min="12539" max="12540" width="25.7109375" style="3" customWidth="1"/>
    <col min="12541" max="12551" width="11.28515625" style="3"/>
    <col min="12552" max="12552" width="17" style="3" customWidth="1"/>
    <col min="12553" max="12554" width="11.28515625" style="3"/>
    <col min="12555" max="12555" width="17" style="3" customWidth="1"/>
    <col min="12556" max="12793" width="11.28515625" style="3"/>
    <col min="12794" max="12794" width="2.28515625" style="3" customWidth="1"/>
    <col min="12795" max="12796" width="25.7109375" style="3" customWidth="1"/>
    <col min="12797" max="12807" width="11.28515625" style="3"/>
    <col min="12808" max="12808" width="17" style="3" customWidth="1"/>
    <col min="12809" max="12810" width="11.28515625" style="3"/>
    <col min="12811" max="12811" width="17" style="3" customWidth="1"/>
    <col min="12812" max="13049" width="11.28515625" style="3"/>
    <col min="13050" max="13050" width="2.28515625" style="3" customWidth="1"/>
    <col min="13051" max="13052" width="25.7109375" style="3" customWidth="1"/>
    <col min="13053" max="13063" width="11.28515625" style="3"/>
    <col min="13064" max="13064" width="17" style="3" customWidth="1"/>
    <col min="13065" max="13066" width="11.28515625" style="3"/>
    <col min="13067" max="13067" width="17" style="3" customWidth="1"/>
    <col min="13068" max="13305" width="11.28515625" style="3"/>
    <col min="13306" max="13306" width="2.28515625" style="3" customWidth="1"/>
    <col min="13307" max="13308" width="25.7109375" style="3" customWidth="1"/>
    <col min="13309" max="13319" width="11.28515625" style="3"/>
    <col min="13320" max="13320" width="17" style="3" customWidth="1"/>
    <col min="13321" max="13322" width="11.28515625" style="3"/>
    <col min="13323" max="13323" width="17" style="3" customWidth="1"/>
    <col min="13324" max="13561" width="11.28515625" style="3"/>
    <col min="13562" max="13562" width="2.28515625" style="3" customWidth="1"/>
    <col min="13563" max="13564" width="25.7109375" style="3" customWidth="1"/>
    <col min="13565" max="13575" width="11.28515625" style="3"/>
    <col min="13576" max="13576" width="17" style="3" customWidth="1"/>
    <col min="13577" max="13578" width="11.28515625" style="3"/>
    <col min="13579" max="13579" width="17" style="3" customWidth="1"/>
    <col min="13580" max="13817" width="11.28515625" style="3"/>
    <col min="13818" max="13818" width="2.28515625" style="3" customWidth="1"/>
    <col min="13819" max="13820" width="25.7109375" style="3" customWidth="1"/>
    <col min="13821" max="13831" width="11.28515625" style="3"/>
    <col min="13832" max="13832" width="17" style="3" customWidth="1"/>
    <col min="13833" max="13834" width="11.28515625" style="3"/>
    <col min="13835" max="13835" width="17" style="3" customWidth="1"/>
    <col min="13836" max="14073" width="11.28515625" style="3"/>
    <col min="14074" max="14074" width="2.28515625" style="3" customWidth="1"/>
    <col min="14075" max="14076" width="25.7109375" style="3" customWidth="1"/>
    <col min="14077" max="14087" width="11.28515625" style="3"/>
    <col min="14088" max="14088" width="17" style="3" customWidth="1"/>
    <col min="14089" max="14090" width="11.28515625" style="3"/>
    <col min="14091" max="14091" width="17" style="3" customWidth="1"/>
    <col min="14092" max="14329" width="11.28515625" style="3"/>
    <col min="14330" max="14330" width="2.28515625" style="3" customWidth="1"/>
    <col min="14331" max="14332" width="25.7109375" style="3" customWidth="1"/>
    <col min="14333" max="14343" width="11.28515625" style="3"/>
    <col min="14344" max="14344" width="17" style="3" customWidth="1"/>
    <col min="14345" max="14346" width="11.28515625" style="3"/>
    <col min="14347" max="14347" width="17" style="3" customWidth="1"/>
    <col min="14348" max="14585" width="11.28515625" style="3"/>
    <col min="14586" max="14586" width="2.28515625" style="3" customWidth="1"/>
    <col min="14587" max="14588" width="25.7109375" style="3" customWidth="1"/>
    <col min="14589" max="14599" width="11.28515625" style="3"/>
    <col min="14600" max="14600" width="17" style="3" customWidth="1"/>
    <col min="14601" max="14602" width="11.28515625" style="3"/>
    <col min="14603" max="14603" width="17" style="3" customWidth="1"/>
    <col min="14604" max="14841" width="11.28515625" style="3"/>
    <col min="14842" max="14842" width="2.28515625" style="3" customWidth="1"/>
    <col min="14843" max="14844" width="25.7109375" style="3" customWidth="1"/>
    <col min="14845" max="14855" width="11.28515625" style="3"/>
    <col min="14856" max="14856" width="17" style="3" customWidth="1"/>
    <col min="14857" max="14858" width="11.28515625" style="3"/>
    <col min="14859" max="14859" width="17" style="3" customWidth="1"/>
    <col min="14860" max="15097" width="11.28515625" style="3"/>
    <col min="15098" max="15098" width="2.28515625" style="3" customWidth="1"/>
    <col min="15099" max="15100" width="25.7109375" style="3" customWidth="1"/>
    <col min="15101" max="15111" width="11.28515625" style="3"/>
    <col min="15112" max="15112" width="17" style="3" customWidth="1"/>
    <col min="15113" max="15114" width="11.28515625" style="3"/>
    <col min="15115" max="15115" width="17" style="3" customWidth="1"/>
    <col min="15116" max="15353" width="11.28515625" style="3"/>
    <col min="15354" max="15354" width="2.28515625" style="3" customWidth="1"/>
    <col min="15355" max="15356" width="25.7109375" style="3" customWidth="1"/>
    <col min="15357" max="15367" width="11.28515625" style="3"/>
    <col min="15368" max="15368" width="17" style="3" customWidth="1"/>
    <col min="15369" max="15370" width="11.28515625" style="3"/>
    <col min="15371" max="15371" width="17" style="3" customWidth="1"/>
    <col min="15372" max="15609" width="11.28515625" style="3"/>
    <col min="15610" max="15610" width="2.28515625" style="3" customWidth="1"/>
    <col min="15611" max="15612" width="25.7109375" style="3" customWidth="1"/>
    <col min="15613" max="15623" width="11.28515625" style="3"/>
    <col min="15624" max="15624" width="17" style="3" customWidth="1"/>
    <col min="15625" max="15626" width="11.28515625" style="3"/>
    <col min="15627" max="15627" width="17" style="3" customWidth="1"/>
    <col min="15628" max="15865" width="11.28515625" style="3"/>
    <col min="15866" max="15866" width="2.28515625" style="3" customWidth="1"/>
    <col min="15867" max="15868" width="25.7109375" style="3" customWidth="1"/>
    <col min="15869" max="15879" width="11.28515625" style="3"/>
    <col min="15880" max="15880" width="17" style="3" customWidth="1"/>
    <col min="15881" max="15882" width="11.28515625" style="3"/>
    <col min="15883" max="15883" width="17" style="3" customWidth="1"/>
    <col min="15884" max="16121" width="11.28515625" style="3"/>
    <col min="16122" max="16122" width="2.28515625" style="3" customWidth="1"/>
    <col min="16123" max="16124" width="25.7109375" style="3" customWidth="1"/>
    <col min="16125" max="16135" width="11.28515625" style="3"/>
    <col min="16136" max="16136" width="17" style="3" customWidth="1"/>
    <col min="16137" max="16138" width="11.28515625" style="3"/>
    <col min="16139" max="16139" width="17" style="3" customWidth="1"/>
    <col min="16140" max="16384" width="11.28515625" style="3"/>
  </cols>
  <sheetData>
    <row r="1" spans="1:22" ht="21.75" thickBot="1">
      <c r="A1" s="115" t="s">
        <v>0</v>
      </c>
      <c r="B1" s="116"/>
      <c r="C1" s="1" t="s">
        <v>207</v>
      </c>
      <c r="D1" s="2"/>
      <c r="E1" s="2"/>
      <c r="F1" s="2"/>
    </row>
    <row r="2" spans="1:22" ht="18.75">
      <c r="B2" s="2"/>
      <c r="C2" s="2"/>
      <c r="D2" s="2"/>
      <c r="E2" s="2"/>
      <c r="F2" s="2"/>
    </row>
    <row r="3" spans="1:22" ht="18.75">
      <c r="A3" s="117" t="s">
        <v>1</v>
      </c>
      <c r="B3" s="117"/>
      <c r="C3" s="117"/>
      <c r="D3" s="117"/>
      <c r="E3" s="117"/>
      <c r="F3" s="117"/>
      <c r="G3" s="117"/>
      <c r="H3" s="117"/>
      <c r="I3" s="117"/>
      <c r="J3" s="117"/>
      <c r="K3" s="117"/>
      <c r="L3" s="117"/>
      <c r="M3" s="117"/>
      <c r="N3" s="117"/>
      <c r="O3" s="4"/>
    </row>
    <row r="4" spans="1:22" ht="75.95" customHeight="1" thickBot="1">
      <c r="B4" s="123" t="s">
        <v>210</v>
      </c>
      <c r="C4" s="124"/>
      <c r="D4" s="124"/>
      <c r="E4" s="124"/>
      <c r="F4" s="124"/>
      <c r="G4" s="124"/>
      <c r="H4" s="124"/>
      <c r="I4" s="124"/>
    </row>
    <row r="5" spans="1:22" ht="15.75" customHeight="1" thickBot="1">
      <c r="B5" s="118" t="s">
        <v>2</v>
      </c>
      <c r="C5" s="120" t="s">
        <v>3</v>
      </c>
      <c r="D5" s="121"/>
      <c r="E5" s="121"/>
      <c r="F5" s="121"/>
      <c r="G5" s="121"/>
      <c r="H5" s="121"/>
      <c r="I5" s="122"/>
      <c r="J5" s="5"/>
    </row>
    <row r="6" spans="1:22" ht="24.75" customHeight="1" thickBot="1">
      <c r="B6" s="119"/>
      <c r="C6" s="6" t="s">
        <v>4</v>
      </c>
      <c r="D6" s="120" t="s">
        <v>5</v>
      </c>
      <c r="E6" s="121"/>
      <c r="F6" s="122"/>
      <c r="G6" s="6" t="s">
        <v>6</v>
      </c>
      <c r="H6" s="6" t="s">
        <v>7</v>
      </c>
      <c r="I6" s="7" t="s">
        <v>8</v>
      </c>
    </row>
    <row r="7" spans="1:22" ht="15.75" thickBot="1">
      <c r="B7" s="8" t="s">
        <v>209</v>
      </c>
      <c r="C7" s="85" t="s">
        <v>10</v>
      </c>
      <c r="D7" s="86">
        <v>769</v>
      </c>
      <c r="E7" s="86" t="s">
        <v>9</v>
      </c>
      <c r="F7" s="86">
        <v>775</v>
      </c>
      <c r="G7" s="86">
        <v>-35</v>
      </c>
      <c r="H7" s="87">
        <v>6.2500000000000003E-3</v>
      </c>
      <c r="I7" s="87">
        <v>5</v>
      </c>
    </row>
    <row r="8" spans="1:22" ht="15.75" customHeight="1" thickBot="1">
      <c r="B8" s="9"/>
      <c r="C8" s="88" t="s">
        <v>10</v>
      </c>
      <c r="D8" s="89">
        <v>799</v>
      </c>
      <c r="E8" s="89" t="s">
        <v>9</v>
      </c>
      <c r="F8" s="89">
        <v>805</v>
      </c>
      <c r="G8" s="89">
        <v>-35</v>
      </c>
      <c r="H8" s="90">
        <v>6.2500000000000003E-3</v>
      </c>
      <c r="I8" s="90">
        <v>5</v>
      </c>
    </row>
    <row r="9" spans="1:22" ht="31.5" customHeight="1" thickBot="1">
      <c r="B9" s="112" t="s">
        <v>208</v>
      </c>
      <c r="C9" s="113"/>
      <c r="D9" s="113"/>
      <c r="E9" s="113"/>
      <c r="F9" s="113"/>
      <c r="G9" s="113"/>
      <c r="H9" s="113"/>
      <c r="I9" s="114"/>
      <c r="J9" s="11"/>
    </row>
    <row r="10" spans="1:22">
      <c r="B10" s="11"/>
      <c r="C10" s="11"/>
      <c r="D10" s="11"/>
      <c r="E10" s="11"/>
      <c r="F10" s="11"/>
      <c r="G10" s="11"/>
      <c r="H10" s="11"/>
      <c r="I10" s="11"/>
      <c r="J10" s="11"/>
    </row>
    <row r="11" spans="1:22">
      <c r="B11" s="12"/>
      <c r="C11" s="13"/>
      <c r="D11" s="14"/>
      <c r="E11" s="15"/>
      <c r="F11" s="16"/>
      <c r="G11" s="16"/>
      <c r="H11" s="15"/>
      <c r="I11" s="17"/>
      <c r="J11" s="17"/>
    </row>
    <row r="12" spans="1:22" ht="18.75">
      <c r="A12" s="126" t="s">
        <v>11</v>
      </c>
      <c r="B12" s="126"/>
      <c r="C12" s="126"/>
      <c r="D12" s="126"/>
      <c r="E12" s="126"/>
      <c r="F12" s="126"/>
      <c r="G12" s="126"/>
      <c r="H12" s="126"/>
      <c r="I12" s="126"/>
      <c r="J12" s="126"/>
      <c r="K12" s="126"/>
      <c r="L12" s="126"/>
      <c r="M12" s="126"/>
      <c r="N12" s="126"/>
      <c r="O12" s="4"/>
    </row>
    <row r="13" spans="1:22" ht="18.75">
      <c r="A13" s="4"/>
      <c r="B13" s="4"/>
      <c r="C13" s="4"/>
      <c r="D13" s="4"/>
      <c r="E13" s="4"/>
      <c r="F13" s="4"/>
      <c r="G13" s="4"/>
      <c r="H13" s="4"/>
      <c r="I13" s="4"/>
      <c r="J13" s="4"/>
      <c r="K13" s="4"/>
      <c r="L13" s="4"/>
      <c r="M13" s="4"/>
      <c r="N13" s="4"/>
      <c r="O13" s="4"/>
    </row>
    <row r="14" spans="1:22" ht="18.75">
      <c r="B14" s="127" t="s">
        <v>211</v>
      </c>
      <c r="C14" s="128"/>
      <c r="D14" s="127" t="s">
        <v>12</v>
      </c>
      <c r="E14" s="128"/>
      <c r="H14" s="18"/>
      <c r="I14" s="129" t="s">
        <v>13</v>
      </c>
      <c r="J14" s="129"/>
      <c r="K14" s="129"/>
      <c r="L14" s="129"/>
      <c r="M14" s="129"/>
      <c r="N14" s="129"/>
      <c r="O14" s="4"/>
      <c r="P14" s="4"/>
      <c r="Q14" s="4"/>
    </row>
    <row r="15" spans="1:22" ht="18.75">
      <c r="B15" s="19" t="s">
        <v>14</v>
      </c>
      <c r="C15" s="19" t="s">
        <v>15</v>
      </c>
      <c r="D15" s="19" t="s">
        <v>16</v>
      </c>
      <c r="E15" s="19" t="s">
        <v>17</v>
      </c>
      <c r="G15" s="18"/>
      <c r="H15" s="18"/>
      <c r="I15" s="20" t="s">
        <v>18</v>
      </c>
      <c r="J15" s="20" t="s">
        <v>19</v>
      </c>
      <c r="K15" s="20" t="s">
        <v>20</v>
      </c>
      <c r="L15" s="20" t="s">
        <v>21</v>
      </c>
      <c r="M15" s="21" t="s">
        <v>22</v>
      </c>
      <c r="N15" s="21" t="s">
        <v>23</v>
      </c>
      <c r="O15" s="4"/>
      <c r="S15" s="3"/>
      <c r="T15" s="3"/>
      <c r="U15" s="3"/>
      <c r="V15" s="3"/>
    </row>
    <row r="16" spans="1:22" ht="27" customHeight="1">
      <c r="B16" s="22">
        <v>788</v>
      </c>
      <c r="C16" s="22">
        <v>798</v>
      </c>
      <c r="D16" s="22">
        <v>3300</v>
      </c>
      <c r="E16" s="22">
        <v>4200</v>
      </c>
      <c r="G16" s="18"/>
      <c r="H16" s="23" t="s">
        <v>24</v>
      </c>
      <c r="I16" s="24" t="s">
        <v>25</v>
      </c>
      <c r="J16" s="24" t="s">
        <v>26</v>
      </c>
      <c r="K16" s="24" t="s">
        <v>27</v>
      </c>
      <c r="L16" s="24" t="s">
        <v>28</v>
      </c>
      <c r="M16" s="25" t="s">
        <v>29</v>
      </c>
      <c r="N16" s="25" t="s">
        <v>30</v>
      </c>
      <c r="S16" s="3"/>
      <c r="T16" s="3"/>
      <c r="U16" s="3"/>
      <c r="V16" s="3"/>
    </row>
    <row r="17" spans="1:19">
      <c r="H17" s="23" t="s">
        <v>31</v>
      </c>
      <c r="I17" s="22">
        <v>880</v>
      </c>
      <c r="J17" s="22">
        <v>880</v>
      </c>
      <c r="K17" s="22">
        <v>915</v>
      </c>
      <c r="L17" s="22">
        <v>915</v>
      </c>
      <c r="M17" s="26"/>
      <c r="N17" s="27"/>
    </row>
    <row r="18" spans="1:19">
      <c r="B18" s="20" t="s">
        <v>32</v>
      </c>
      <c r="C18" s="130" t="s">
        <v>33</v>
      </c>
      <c r="D18" s="130"/>
      <c r="E18" s="20" t="s">
        <v>34</v>
      </c>
      <c r="F18" s="20" t="s">
        <v>35</v>
      </c>
      <c r="H18" s="23" t="s">
        <v>36</v>
      </c>
      <c r="I18" s="22">
        <v>3300</v>
      </c>
      <c r="J18" s="22">
        <v>4200</v>
      </c>
      <c r="K18" s="22">
        <v>3300</v>
      </c>
      <c r="L18" s="22">
        <v>4200</v>
      </c>
      <c r="M18" s="27"/>
      <c r="N18" s="27"/>
    </row>
    <row r="19" spans="1:19">
      <c r="B19" s="23" t="s">
        <v>37</v>
      </c>
      <c r="C19" s="23" t="s">
        <v>38</v>
      </c>
      <c r="D19" s="23" t="s">
        <v>39</v>
      </c>
      <c r="E19" s="28">
        <f t="shared" ref="E19:E24" si="0">IF(AND(M19&lt;0,N19&gt;0),0,MIN(ABS(M19),ABS(N19)))</f>
        <v>2385</v>
      </c>
      <c r="F19" s="28">
        <f t="shared" ref="F19:F24" si="1">MAX(ABS(M19),ABS(N19))</f>
        <v>3320</v>
      </c>
      <c r="H19" s="23" t="s">
        <v>40</v>
      </c>
      <c r="I19" s="22">
        <f>I$17-I$18</f>
        <v>-2420</v>
      </c>
      <c r="J19" s="22">
        <f>J$17-J$18</f>
        <v>-3320</v>
      </c>
      <c r="K19" s="22">
        <f>K$17-K$18</f>
        <v>-2385</v>
      </c>
      <c r="L19" s="22">
        <f>L$17-L$18</f>
        <v>-3285</v>
      </c>
      <c r="M19" s="29">
        <f t="shared" ref="M19:M24" si="2">MIN(I19:L19)</f>
        <v>-3320</v>
      </c>
      <c r="N19" s="29">
        <f t="shared" ref="N19:N24" si="3">MAX(I19:L19)</f>
        <v>-2385</v>
      </c>
    </row>
    <row r="20" spans="1:19">
      <c r="B20" s="23" t="s">
        <v>41</v>
      </c>
      <c r="C20" s="23" t="s">
        <v>42</v>
      </c>
      <c r="D20" s="23" t="s">
        <v>43</v>
      </c>
      <c r="E20" s="28">
        <f t="shared" si="0"/>
        <v>4180</v>
      </c>
      <c r="F20" s="28">
        <f t="shared" si="1"/>
        <v>5115</v>
      </c>
      <c r="H20" s="23" t="s">
        <v>44</v>
      </c>
      <c r="I20" s="22">
        <f>I$17+I$18</f>
        <v>4180</v>
      </c>
      <c r="J20" s="22">
        <f>J$17+J$18</f>
        <v>5080</v>
      </c>
      <c r="K20" s="22">
        <f>K$17+K$18</f>
        <v>4215</v>
      </c>
      <c r="L20" s="22">
        <f>L$17+L$18</f>
        <v>5115</v>
      </c>
      <c r="M20" s="29">
        <f t="shared" si="2"/>
        <v>4180</v>
      </c>
      <c r="N20" s="29">
        <f t="shared" si="3"/>
        <v>5115</v>
      </c>
    </row>
    <row r="21" spans="1:19" ht="22.5">
      <c r="B21" s="23" t="s">
        <v>45</v>
      </c>
      <c r="C21" s="23" t="s">
        <v>46</v>
      </c>
      <c r="D21" s="23" t="s">
        <v>47</v>
      </c>
      <c r="E21" s="28">
        <f t="shared" si="0"/>
        <v>1470</v>
      </c>
      <c r="F21" s="28">
        <f t="shared" si="1"/>
        <v>2440</v>
      </c>
      <c r="H21" s="23" t="s">
        <v>48</v>
      </c>
      <c r="I21" s="22">
        <f>2*I$17-I$18</f>
        <v>-1540</v>
      </c>
      <c r="J21" s="22">
        <f>2*J$17-J$18</f>
        <v>-2440</v>
      </c>
      <c r="K21" s="22">
        <f>2*K$17-K$18</f>
        <v>-1470</v>
      </c>
      <c r="L21" s="22">
        <f>2*L$17-L$18</f>
        <v>-2370</v>
      </c>
      <c r="M21" s="29">
        <f t="shared" si="2"/>
        <v>-2440</v>
      </c>
      <c r="N21" s="29">
        <f t="shared" si="3"/>
        <v>-1470</v>
      </c>
    </row>
    <row r="22" spans="1:19" ht="22.5">
      <c r="B22" s="23" t="s">
        <v>49</v>
      </c>
      <c r="C22" s="23" t="s">
        <v>50</v>
      </c>
      <c r="D22" s="23" t="s">
        <v>51</v>
      </c>
      <c r="E22" s="28">
        <f t="shared" si="0"/>
        <v>5685</v>
      </c>
      <c r="F22" s="28">
        <f t="shared" si="1"/>
        <v>7520</v>
      </c>
      <c r="H22" s="23" t="s">
        <v>52</v>
      </c>
      <c r="I22" s="22">
        <f>2*I$18-I$17</f>
        <v>5720</v>
      </c>
      <c r="J22" s="22">
        <f>2*J$18-J$17</f>
        <v>7520</v>
      </c>
      <c r="K22" s="22">
        <f>2*K$18-K$17</f>
        <v>5685</v>
      </c>
      <c r="L22" s="22">
        <f>2*L$18-L$17</f>
        <v>7485</v>
      </c>
      <c r="M22" s="29">
        <f t="shared" si="2"/>
        <v>5685</v>
      </c>
      <c r="N22" s="29">
        <f t="shared" si="3"/>
        <v>7520</v>
      </c>
    </row>
    <row r="23" spans="1:19" ht="22.5">
      <c r="B23" s="23" t="s">
        <v>53</v>
      </c>
      <c r="C23" s="23" t="s">
        <v>54</v>
      </c>
      <c r="D23" s="23" t="s">
        <v>55</v>
      </c>
      <c r="E23" s="28">
        <f t="shared" si="0"/>
        <v>5060</v>
      </c>
      <c r="F23" s="28">
        <f t="shared" si="1"/>
        <v>6030</v>
      </c>
      <c r="H23" s="23" t="s">
        <v>56</v>
      </c>
      <c r="I23" s="22">
        <f>2*I$17+I$18</f>
        <v>5060</v>
      </c>
      <c r="J23" s="22">
        <f>2*J$17+J$18</f>
        <v>5960</v>
      </c>
      <c r="K23" s="22">
        <f>2*K$17+K$18</f>
        <v>5130</v>
      </c>
      <c r="L23" s="22">
        <f>2*L$17+L$18</f>
        <v>6030</v>
      </c>
      <c r="M23" s="29">
        <f t="shared" si="2"/>
        <v>5060</v>
      </c>
      <c r="N23" s="29">
        <f t="shared" si="3"/>
        <v>6030</v>
      </c>
    </row>
    <row r="24" spans="1:19" ht="22.5">
      <c r="B24" s="23" t="s">
        <v>57</v>
      </c>
      <c r="C24" s="23" t="s">
        <v>58</v>
      </c>
      <c r="D24" s="23" t="s">
        <v>59</v>
      </c>
      <c r="E24" s="28">
        <f t="shared" si="0"/>
        <v>7480</v>
      </c>
      <c r="F24" s="28">
        <f t="shared" si="1"/>
        <v>9315</v>
      </c>
      <c r="H24" s="23" t="s">
        <v>60</v>
      </c>
      <c r="I24" s="22">
        <f>2*I$18+I$17</f>
        <v>7480</v>
      </c>
      <c r="J24" s="22">
        <f>2*J$18+J$17</f>
        <v>9280</v>
      </c>
      <c r="K24" s="22">
        <f>2*K$18+K$17</f>
        <v>7515</v>
      </c>
      <c r="L24" s="22">
        <f>2*L$18+L$17</f>
        <v>9315</v>
      </c>
      <c r="M24" s="29">
        <f t="shared" si="2"/>
        <v>7480</v>
      </c>
      <c r="N24" s="29">
        <f t="shared" si="3"/>
        <v>9315</v>
      </c>
    </row>
    <row r="27" spans="1:19" ht="18.75">
      <c r="A27" s="117" t="s">
        <v>61</v>
      </c>
      <c r="B27" s="117"/>
      <c r="C27" s="117"/>
      <c r="D27" s="117"/>
      <c r="E27" s="117"/>
      <c r="F27" s="117"/>
      <c r="G27" s="117"/>
      <c r="H27" s="117"/>
      <c r="I27" s="117"/>
      <c r="J27" s="117"/>
      <c r="K27" s="117"/>
      <c r="L27" s="117"/>
      <c r="M27" s="117"/>
      <c r="N27" s="117"/>
      <c r="O27" s="4"/>
    </row>
    <row r="28" spans="1:19" ht="19.5" customHeight="1">
      <c r="A28" s="131" t="s">
        <v>62</v>
      </c>
      <c r="B28" s="132"/>
      <c r="C28" s="132"/>
      <c r="D28" s="132"/>
      <c r="E28" s="132"/>
      <c r="F28" s="132"/>
      <c r="G28" s="132"/>
      <c r="H28" s="132"/>
      <c r="I28" s="132"/>
      <c r="J28" s="132"/>
      <c r="K28" s="132"/>
      <c r="L28" s="132"/>
      <c r="M28" s="132"/>
      <c r="N28" s="133"/>
    </row>
    <row r="29" spans="1:19">
      <c r="A29" s="84" t="s">
        <v>203</v>
      </c>
    </row>
    <row r="30" spans="1:19" ht="15.75" customHeight="1">
      <c r="B30" s="134" t="s">
        <v>63</v>
      </c>
      <c r="C30" s="134" t="s">
        <v>3</v>
      </c>
      <c r="D30" s="134"/>
      <c r="E30" s="134"/>
      <c r="F30" s="134"/>
      <c r="G30" s="134"/>
      <c r="H30" s="134"/>
      <c r="I30" s="134"/>
      <c r="J30" s="134"/>
      <c r="K30" s="134"/>
      <c r="L30" s="134"/>
      <c r="M30" s="134"/>
    </row>
    <row r="31" spans="1:19" ht="24">
      <c r="B31" s="134"/>
      <c r="C31" s="30" t="s">
        <v>4</v>
      </c>
      <c r="D31" s="135" t="s">
        <v>5</v>
      </c>
      <c r="E31" s="135"/>
      <c r="F31" s="135"/>
      <c r="G31" s="30" t="s">
        <v>6</v>
      </c>
      <c r="H31" s="30" t="s">
        <v>7</v>
      </c>
      <c r="I31" s="31" t="s">
        <v>8</v>
      </c>
      <c r="J31" s="134" t="s">
        <v>64</v>
      </c>
      <c r="K31" s="134"/>
      <c r="L31" s="134"/>
      <c r="M31" s="134"/>
    </row>
    <row r="32" spans="1:19">
      <c r="B32" s="125" t="s">
        <v>209</v>
      </c>
      <c r="C32" s="32" t="s">
        <v>10</v>
      </c>
      <c r="D32" s="33">
        <v>769</v>
      </c>
      <c r="E32" s="34" t="s">
        <v>9</v>
      </c>
      <c r="F32" s="33">
        <v>775</v>
      </c>
      <c r="G32" s="34">
        <v>-35</v>
      </c>
      <c r="H32" s="34">
        <v>6.2500000000000003E-3</v>
      </c>
      <c r="I32" s="34">
        <v>5</v>
      </c>
      <c r="J32" s="22" t="s">
        <v>65</v>
      </c>
      <c r="K32" s="35" t="s">
        <v>66</v>
      </c>
      <c r="L32" s="22" t="s">
        <v>65</v>
      </c>
      <c r="M32" s="36" t="s">
        <v>65</v>
      </c>
      <c r="O32" s="37"/>
      <c r="P32" s="37"/>
      <c r="Q32" s="38"/>
      <c r="R32" s="38"/>
      <c r="S32" s="39"/>
    </row>
    <row r="33" spans="1:24">
      <c r="B33" s="125"/>
      <c r="C33" s="32" t="s">
        <v>10</v>
      </c>
      <c r="D33" s="33">
        <v>799</v>
      </c>
      <c r="E33" s="34" t="s">
        <v>9</v>
      </c>
      <c r="F33" s="33">
        <v>805</v>
      </c>
      <c r="G33" s="34">
        <v>-35</v>
      </c>
      <c r="H33" s="34">
        <v>6.2500000000000003E-3</v>
      </c>
      <c r="I33" s="34">
        <v>5</v>
      </c>
      <c r="J33" s="22" t="s">
        <v>65</v>
      </c>
      <c r="K33" s="35" t="s">
        <v>66</v>
      </c>
      <c r="L33" s="22" t="s">
        <v>65</v>
      </c>
      <c r="M33" s="36" t="s">
        <v>65</v>
      </c>
      <c r="O33" s="37"/>
      <c r="P33" s="37"/>
      <c r="Q33" s="38"/>
      <c r="R33" s="38"/>
      <c r="S33" s="39"/>
    </row>
    <row r="34" spans="1:24">
      <c r="B34" s="10"/>
      <c r="C34" s="40"/>
      <c r="D34" s="41"/>
      <c r="E34" s="17"/>
      <c r="F34" s="42"/>
      <c r="G34" s="42"/>
      <c r="H34" s="17"/>
      <c r="I34" s="17"/>
      <c r="J34" s="17"/>
      <c r="K34" s="43"/>
      <c r="L34" s="43"/>
      <c r="S34" s="3"/>
    </row>
    <row r="35" spans="1:24">
      <c r="B35" s="39"/>
      <c r="C35" s="16"/>
      <c r="D35" s="44"/>
      <c r="E35" s="15"/>
      <c r="F35" s="45"/>
      <c r="G35" s="45"/>
      <c r="H35" s="15"/>
      <c r="I35" s="17"/>
      <c r="J35" s="17"/>
      <c r="K35" s="18"/>
      <c r="L35" s="18"/>
      <c r="M35" s="18"/>
      <c r="N35" s="39"/>
      <c r="O35" s="39"/>
    </row>
    <row r="36" spans="1:24" ht="18.75">
      <c r="A36" s="137" t="s">
        <v>67</v>
      </c>
      <c r="B36" s="137"/>
      <c r="C36" s="137"/>
      <c r="D36" s="137"/>
      <c r="E36" s="137"/>
      <c r="F36" s="137"/>
      <c r="G36" s="137"/>
      <c r="H36" s="137"/>
      <c r="I36" s="137"/>
      <c r="J36" s="137"/>
      <c r="K36" s="137"/>
      <c r="L36" s="137"/>
      <c r="M36" s="137"/>
      <c r="N36" s="137"/>
      <c r="O36" s="4"/>
    </row>
    <row r="37" spans="1:24" ht="13.5" customHeight="1"/>
    <row r="38" spans="1:24" ht="34.5" customHeight="1">
      <c r="B38" s="131" t="s">
        <v>68</v>
      </c>
      <c r="C38" s="132"/>
      <c r="D38" s="132"/>
      <c r="E38" s="132"/>
      <c r="F38" s="132"/>
      <c r="G38" s="132"/>
      <c r="H38" s="132"/>
      <c r="I38" s="132"/>
      <c r="J38" s="132"/>
      <c r="K38" s="132"/>
      <c r="L38" s="132"/>
      <c r="M38" s="132"/>
      <c r="N38" s="133"/>
    </row>
    <row r="39" spans="1:24" ht="59.25" customHeight="1">
      <c r="B39" s="138" t="s">
        <v>69</v>
      </c>
      <c r="C39" s="138"/>
      <c r="D39" s="10"/>
      <c r="S39" s="3"/>
      <c r="T39" s="3"/>
      <c r="U39" s="3"/>
      <c r="V39" s="3"/>
      <c r="W39" s="3"/>
      <c r="X39" s="3"/>
    </row>
    <row r="40" spans="1:24" ht="17.25" customHeight="1">
      <c r="B40" s="46" t="s">
        <v>70</v>
      </c>
      <c r="C40" s="46" t="s">
        <v>71</v>
      </c>
      <c r="D40" s="10"/>
      <c r="S40" s="3"/>
      <c r="T40" s="3"/>
      <c r="U40" s="3"/>
      <c r="V40" s="3"/>
      <c r="W40" s="3"/>
      <c r="X40" s="3"/>
    </row>
    <row r="41" spans="1:24" ht="28.5" customHeight="1">
      <c r="B41" s="47">
        <v>14</v>
      </c>
      <c r="C41" s="47" t="s">
        <v>72</v>
      </c>
      <c r="D41" s="10"/>
      <c r="S41" s="3"/>
      <c r="T41" s="3"/>
      <c r="U41" s="3"/>
      <c r="V41" s="3"/>
      <c r="W41" s="3"/>
      <c r="X41" s="3"/>
    </row>
    <row r="42" spans="1:24" ht="15.75" customHeight="1">
      <c r="B42" s="46" t="s">
        <v>73</v>
      </c>
      <c r="C42" s="46" t="s">
        <v>74</v>
      </c>
      <c r="D42" s="10"/>
      <c r="S42" s="3"/>
      <c r="T42" s="3"/>
      <c r="U42" s="3"/>
      <c r="V42" s="3"/>
      <c r="W42" s="3"/>
      <c r="X42" s="3"/>
    </row>
    <row r="43" spans="1:24" ht="16.5" customHeight="1">
      <c r="B43" s="48" t="s">
        <v>75</v>
      </c>
      <c r="C43" s="48" t="s">
        <v>76</v>
      </c>
      <c r="D43" s="10"/>
      <c r="S43" s="3"/>
      <c r="T43" s="3"/>
      <c r="U43" s="3"/>
      <c r="V43" s="3"/>
      <c r="W43" s="3"/>
      <c r="X43" s="3"/>
    </row>
    <row r="44" spans="1:24" ht="27" customHeight="1">
      <c r="D44" s="10"/>
      <c r="S44" s="3"/>
      <c r="T44" s="3"/>
      <c r="U44" s="3"/>
      <c r="V44" s="3"/>
      <c r="W44" s="3"/>
      <c r="X44" s="3"/>
    </row>
    <row r="45" spans="1:24" ht="13.5" customHeight="1">
      <c r="B45" s="139" t="s">
        <v>77</v>
      </c>
      <c r="C45" s="50" t="s">
        <v>78</v>
      </c>
      <c r="D45" s="10"/>
      <c r="S45" s="3"/>
      <c r="T45" s="3"/>
      <c r="U45" s="3"/>
      <c r="V45" s="3"/>
      <c r="W45" s="3"/>
      <c r="X45" s="3"/>
    </row>
    <row r="46" spans="1:24">
      <c r="B46" s="139"/>
      <c r="C46" s="50" t="s">
        <v>79</v>
      </c>
      <c r="D46" s="10"/>
      <c r="S46" s="3"/>
      <c r="T46" s="3"/>
      <c r="U46" s="3"/>
      <c r="V46" s="3"/>
      <c r="W46" s="3"/>
      <c r="X46" s="3"/>
    </row>
    <row r="47" spans="1:24">
      <c r="B47" s="139"/>
      <c r="C47" s="50" t="s">
        <v>80</v>
      </c>
      <c r="D47" s="10"/>
      <c r="S47" s="3"/>
      <c r="T47" s="3"/>
      <c r="U47" s="3"/>
      <c r="V47" s="3"/>
      <c r="W47" s="3"/>
      <c r="X47" s="3"/>
    </row>
    <row r="48" spans="1:24">
      <c r="B48" s="139"/>
      <c r="C48" s="50" t="s">
        <v>81</v>
      </c>
      <c r="D48" s="10"/>
      <c r="S48" s="3"/>
      <c r="T48" s="3"/>
      <c r="U48" s="3"/>
      <c r="V48" s="3"/>
      <c r="W48" s="3"/>
      <c r="X48" s="3"/>
    </row>
    <row r="49" spans="1:24">
      <c r="B49" s="139"/>
      <c r="C49" s="50" t="s">
        <v>82</v>
      </c>
      <c r="D49" s="10"/>
      <c r="S49" s="3"/>
      <c r="T49" s="3"/>
      <c r="U49" s="3"/>
      <c r="V49" s="3"/>
      <c r="W49" s="3"/>
      <c r="X49" s="3"/>
    </row>
    <row r="50" spans="1:24">
      <c r="B50" s="139"/>
      <c r="C50" s="50" t="s">
        <v>83</v>
      </c>
      <c r="D50" s="10"/>
      <c r="S50" s="3"/>
      <c r="T50" s="3"/>
      <c r="U50" s="3"/>
      <c r="V50" s="3"/>
      <c r="W50" s="3"/>
      <c r="X50" s="3"/>
    </row>
    <row r="51" spans="1:24" ht="15" customHeight="1">
      <c r="B51" s="140" t="s">
        <v>84</v>
      </c>
      <c r="C51" s="51" t="s">
        <v>85</v>
      </c>
      <c r="D51" s="10"/>
      <c r="S51" s="3"/>
      <c r="T51" s="3"/>
      <c r="U51" s="3"/>
      <c r="V51" s="3"/>
      <c r="W51" s="3"/>
      <c r="X51" s="3"/>
    </row>
    <row r="52" spans="1:24">
      <c r="B52" s="141"/>
      <c r="C52" s="51" t="s">
        <v>86</v>
      </c>
      <c r="D52" s="10"/>
      <c r="S52" s="3"/>
      <c r="T52" s="3"/>
      <c r="U52" s="3"/>
      <c r="V52" s="3"/>
      <c r="W52" s="3"/>
      <c r="X52" s="3"/>
    </row>
    <row r="53" spans="1:24">
      <c r="B53" s="141"/>
      <c r="C53" s="51" t="s">
        <v>87</v>
      </c>
      <c r="D53" s="10"/>
      <c r="S53" s="3"/>
      <c r="T53" s="3"/>
      <c r="U53" s="3"/>
      <c r="V53" s="3"/>
      <c r="W53" s="3"/>
      <c r="X53" s="3"/>
    </row>
    <row r="54" spans="1:24">
      <c r="B54" s="141"/>
      <c r="C54" s="51" t="s">
        <v>88</v>
      </c>
      <c r="D54" s="10"/>
      <c r="S54" s="3"/>
      <c r="T54" s="3"/>
      <c r="U54" s="3"/>
      <c r="V54" s="3"/>
      <c r="W54" s="3"/>
      <c r="X54" s="3"/>
    </row>
    <row r="55" spans="1:24">
      <c r="B55" s="141"/>
      <c r="C55" s="51" t="s">
        <v>89</v>
      </c>
      <c r="D55" s="10"/>
      <c r="S55" s="3"/>
      <c r="T55" s="3"/>
      <c r="U55" s="3"/>
      <c r="V55" s="3"/>
      <c r="W55" s="3"/>
      <c r="X55" s="3"/>
    </row>
    <row r="56" spans="1:24">
      <c r="B56" s="142"/>
      <c r="C56" s="51" t="s">
        <v>90</v>
      </c>
      <c r="D56" s="10"/>
      <c r="S56" s="3"/>
      <c r="T56" s="3"/>
      <c r="U56" s="3"/>
      <c r="V56" s="3"/>
      <c r="W56" s="3"/>
      <c r="X56" s="3"/>
    </row>
    <row r="58" spans="1:24" ht="18.75">
      <c r="A58" s="117" t="s">
        <v>91</v>
      </c>
      <c r="B58" s="117"/>
      <c r="C58" s="117"/>
      <c r="D58" s="117"/>
      <c r="E58" s="117"/>
      <c r="F58" s="117"/>
      <c r="G58" s="117"/>
      <c r="H58" s="117"/>
      <c r="I58" s="117"/>
      <c r="J58" s="117"/>
      <c r="K58" s="117"/>
      <c r="L58" s="117"/>
      <c r="M58" s="117"/>
      <c r="N58" s="117"/>
      <c r="O58" s="4"/>
    </row>
    <row r="59" spans="1:24" ht="18.75">
      <c r="A59" s="4"/>
      <c r="B59" s="52" t="s">
        <v>92</v>
      </c>
      <c r="C59" s="4"/>
      <c r="D59" s="4"/>
      <c r="E59" s="4"/>
      <c r="F59" s="4"/>
      <c r="G59" s="4"/>
      <c r="H59" s="4"/>
      <c r="I59" s="4"/>
      <c r="J59" s="4"/>
      <c r="K59" s="4"/>
      <c r="L59" s="4"/>
      <c r="M59" s="4"/>
      <c r="N59" s="4"/>
      <c r="O59" s="4"/>
    </row>
    <row r="60" spans="1:24" ht="44.25" customHeight="1">
      <c r="B60" s="143" t="s">
        <v>93</v>
      </c>
      <c r="C60" s="144"/>
      <c r="D60" s="144"/>
      <c r="E60" s="144"/>
      <c r="F60" s="144"/>
      <c r="G60" s="144"/>
      <c r="H60" s="144"/>
      <c r="I60" s="144"/>
      <c r="J60" s="144"/>
      <c r="K60" s="144"/>
      <c r="L60" s="144"/>
      <c r="M60" s="144"/>
      <c r="N60" s="145"/>
    </row>
    <row r="61" spans="1:24" ht="9.75" customHeight="1"/>
    <row r="62" spans="1:24" ht="21" customHeight="1">
      <c r="A62" s="4"/>
      <c r="B62" s="53"/>
      <c r="C62" s="54"/>
      <c r="D62" s="55" t="s">
        <v>65</v>
      </c>
      <c r="E62" s="55" t="s">
        <v>65</v>
      </c>
      <c r="F62" s="55" t="s">
        <v>65</v>
      </c>
      <c r="G62" s="55" t="s">
        <v>65</v>
      </c>
      <c r="H62" s="55" t="s">
        <v>65</v>
      </c>
      <c r="I62" s="55" t="s">
        <v>65</v>
      </c>
      <c r="J62" s="55" t="s">
        <v>65</v>
      </c>
      <c r="K62" s="55" t="s">
        <v>65</v>
      </c>
      <c r="L62" s="10"/>
      <c r="M62" s="10"/>
      <c r="S62" s="3"/>
      <c r="T62" s="3"/>
      <c r="U62" s="3"/>
      <c r="V62" s="3"/>
      <c r="W62" s="3"/>
      <c r="X62" s="3"/>
    </row>
    <row r="63" spans="1:24" ht="24.75" customHeight="1">
      <c r="A63" s="4"/>
      <c r="D63" s="49" t="s">
        <v>65</v>
      </c>
      <c r="E63" s="49" t="s">
        <v>65</v>
      </c>
      <c r="F63" s="49" t="s">
        <v>65</v>
      </c>
      <c r="G63" s="49" t="s">
        <v>65</v>
      </c>
      <c r="H63" s="49" t="s">
        <v>65</v>
      </c>
      <c r="I63" s="49" t="s">
        <v>65</v>
      </c>
      <c r="J63" s="49" t="s">
        <v>65</v>
      </c>
      <c r="K63" s="49" t="s">
        <v>65</v>
      </c>
      <c r="L63" s="10"/>
      <c r="M63" s="10"/>
      <c r="S63" s="3"/>
      <c r="T63" s="3"/>
      <c r="U63" s="3"/>
      <c r="V63" s="3"/>
      <c r="W63" s="3"/>
      <c r="X63" s="3"/>
    </row>
    <row r="64" spans="1:24" ht="41.25" customHeight="1">
      <c r="A64" s="4"/>
      <c r="B64" s="136" t="s">
        <v>94</v>
      </c>
      <c r="C64" s="136"/>
      <c r="D64" s="56"/>
      <c r="E64" s="56"/>
      <c r="F64" s="56"/>
      <c r="G64" s="56"/>
      <c r="H64" s="56"/>
      <c r="I64" s="56"/>
      <c r="J64" s="56"/>
      <c r="K64" s="56"/>
      <c r="L64" s="10"/>
      <c r="M64" s="10"/>
      <c r="S64" s="3"/>
      <c r="T64" s="3"/>
      <c r="U64" s="3"/>
      <c r="V64" s="3"/>
      <c r="W64" s="3"/>
      <c r="X64" s="3"/>
    </row>
    <row r="65" spans="1:24" ht="16.5" customHeight="1">
      <c r="A65" s="4"/>
      <c r="B65" s="146" t="s">
        <v>95</v>
      </c>
      <c r="C65" s="136"/>
      <c r="D65" s="57"/>
      <c r="E65" s="57"/>
      <c r="F65" s="57"/>
      <c r="G65" s="57"/>
      <c r="H65" s="57"/>
      <c r="I65" s="57"/>
      <c r="J65" s="57"/>
      <c r="K65" s="57"/>
      <c r="L65" s="10"/>
      <c r="M65" s="10"/>
      <c r="S65" s="3"/>
      <c r="T65" s="3"/>
      <c r="U65" s="3"/>
      <c r="V65" s="3"/>
      <c r="W65" s="3"/>
      <c r="X65" s="3"/>
    </row>
    <row r="66" spans="1:24" ht="16.5" customHeight="1">
      <c r="A66" s="4"/>
      <c r="B66" s="146" t="s">
        <v>96</v>
      </c>
      <c r="C66" s="136"/>
      <c r="D66" s="57"/>
      <c r="E66" s="57"/>
      <c r="F66" s="57"/>
      <c r="G66" s="57"/>
      <c r="H66" s="57"/>
      <c r="I66" s="57"/>
      <c r="J66" s="57"/>
      <c r="K66" s="57"/>
      <c r="L66" s="10"/>
      <c r="M66" s="10"/>
      <c r="S66" s="3"/>
      <c r="T66" s="3"/>
      <c r="U66" s="3"/>
      <c r="V66" s="3"/>
      <c r="W66" s="3"/>
      <c r="X66" s="3"/>
    </row>
    <row r="67" spans="1:24" ht="28.5" customHeight="1">
      <c r="A67" s="4"/>
      <c r="B67" s="136" t="s">
        <v>97</v>
      </c>
      <c r="C67" s="136"/>
      <c r="D67" s="58"/>
      <c r="E67" s="59"/>
      <c r="F67" s="59"/>
      <c r="G67" s="59"/>
      <c r="H67" s="60"/>
      <c r="I67" s="60"/>
      <c r="J67" s="60"/>
      <c r="K67" s="60"/>
      <c r="L67" s="10"/>
      <c r="M67" s="10"/>
      <c r="S67" s="3"/>
      <c r="T67" s="3"/>
      <c r="U67" s="3"/>
      <c r="V67" s="3"/>
      <c r="W67" s="3"/>
      <c r="X67" s="3"/>
    </row>
    <row r="68" spans="1:24" ht="18.75">
      <c r="A68" s="4"/>
      <c r="B68" s="136" t="s">
        <v>98</v>
      </c>
      <c r="C68" s="136"/>
      <c r="D68" s="58"/>
      <c r="E68" s="59"/>
      <c r="F68" s="59"/>
      <c r="G68" s="59"/>
      <c r="H68" s="60"/>
      <c r="I68" s="60"/>
      <c r="J68" s="60"/>
      <c r="K68" s="60"/>
      <c r="L68" s="10"/>
      <c r="M68" s="10"/>
      <c r="S68" s="3"/>
      <c r="T68" s="3"/>
      <c r="U68" s="3"/>
      <c r="V68" s="3"/>
      <c r="W68" s="3"/>
      <c r="X68" s="3"/>
    </row>
    <row r="69" spans="1:24" ht="18.75">
      <c r="A69" s="4"/>
      <c r="B69" s="136" t="s">
        <v>99</v>
      </c>
      <c r="C69" s="136"/>
      <c r="D69" s="58"/>
      <c r="E69" s="59"/>
      <c r="F69" s="59"/>
      <c r="G69" s="59"/>
      <c r="H69" s="60"/>
      <c r="I69" s="60"/>
      <c r="J69" s="60"/>
      <c r="K69" s="60"/>
      <c r="L69" s="10"/>
      <c r="M69" s="10"/>
      <c r="S69" s="3"/>
      <c r="T69" s="3"/>
      <c r="U69" s="3"/>
      <c r="V69" s="3"/>
      <c r="W69" s="3"/>
      <c r="X69" s="3"/>
    </row>
    <row r="70" spans="1:24" ht="29.25" customHeight="1">
      <c r="A70" s="147" t="s">
        <v>100</v>
      </c>
      <c r="B70" s="148" t="s">
        <v>101</v>
      </c>
      <c r="C70" s="148"/>
      <c r="D70" s="61" t="s">
        <v>65</v>
      </c>
      <c r="E70" s="61" t="s">
        <v>65</v>
      </c>
      <c r="F70" s="61" t="s">
        <v>65</v>
      </c>
      <c r="G70" s="61" t="s">
        <v>65</v>
      </c>
      <c r="H70" s="61" t="s">
        <v>65</v>
      </c>
      <c r="I70" s="61" t="s">
        <v>65</v>
      </c>
      <c r="J70" s="61" t="s">
        <v>65</v>
      </c>
      <c r="K70" s="61" t="s">
        <v>65</v>
      </c>
      <c r="L70" s="10"/>
      <c r="M70" s="10"/>
      <c r="S70" s="3"/>
      <c r="T70" s="3"/>
      <c r="U70" s="3"/>
      <c r="V70" s="3"/>
      <c r="W70" s="3"/>
      <c r="X70" s="3"/>
    </row>
    <row r="71" spans="1:24">
      <c r="A71" s="147"/>
      <c r="B71" s="136" t="s">
        <v>102</v>
      </c>
      <c r="C71" s="136"/>
      <c r="D71" s="61" t="s">
        <v>65</v>
      </c>
      <c r="E71" s="61" t="s">
        <v>65</v>
      </c>
      <c r="F71" s="61" t="s">
        <v>65</v>
      </c>
      <c r="G71" s="61" t="s">
        <v>65</v>
      </c>
      <c r="H71" s="61" t="s">
        <v>65</v>
      </c>
      <c r="I71" s="61" t="s">
        <v>65</v>
      </c>
      <c r="J71" s="61" t="s">
        <v>65</v>
      </c>
      <c r="K71" s="61" t="s">
        <v>65</v>
      </c>
      <c r="L71" s="10"/>
      <c r="M71" s="10"/>
      <c r="S71" s="3"/>
      <c r="T71" s="3"/>
      <c r="U71" s="3"/>
      <c r="V71" s="3"/>
      <c r="W71" s="3"/>
      <c r="X71" s="3"/>
    </row>
    <row r="72" spans="1:24">
      <c r="A72" s="147"/>
      <c r="B72" s="136" t="s">
        <v>103</v>
      </c>
      <c r="C72" s="136"/>
      <c r="D72" s="61" t="s">
        <v>65</v>
      </c>
      <c r="E72" s="61" t="s">
        <v>65</v>
      </c>
      <c r="F72" s="61" t="s">
        <v>65</v>
      </c>
      <c r="G72" s="61" t="s">
        <v>65</v>
      </c>
      <c r="H72" s="61" t="s">
        <v>65</v>
      </c>
      <c r="I72" s="61" t="s">
        <v>65</v>
      </c>
      <c r="J72" s="61" t="s">
        <v>65</v>
      </c>
      <c r="K72" s="61" t="s">
        <v>65</v>
      </c>
      <c r="L72" s="10"/>
      <c r="M72" s="10"/>
      <c r="S72" s="3"/>
      <c r="T72" s="3"/>
      <c r="U72" s="3"/>
      <c r="V72" s="3"/>
      <c r="W72" s="3"/>
      <c r="X72" s="3"/>
    </row>
    <row r="73" spans="1:24">
      <c r="A73" s="147"/>
      <c r="B73" s="146" t="s">
        <v>104</v>
      </c>
      <c r="C73" s="136"/>
      <c r="D73" s="61" t="s">
        <v>65</v>
      </c>
      <c r="E73" s="61" t="s">
        <v>65</v>
      </c>
      <c r="F73" s="61" t="s">
        <v>65</v>
      </c>
      <c r="G73" s="61" t="s">
        <v>65</v>
      </c>
      <c r="H73" s="61" t="s">
        <v>65</v>
      </c>
      <c r="I73" s="61" t="s">
        <v>65</v>
      </c>
      <c r="J73" s="61" t="s">
        <v>65</v>
      </c>
      <c r="K73" s="61" t="s">
        <v>65</v>
      </c>
      <c r="L73" s="10"/>
      <c r="M73" s="10"/>
      <c r="S73" s="3"/>
      <c r="T73" s="3"/>
      <c r="U73" s="3"/>
      <c r="V73" s="3"/>
      <c r="W73" s="3"/>
      <c r="X73" s="3"/>
    </row>
    <row r="74" spans="1:24" ht="18">
      <c r="A74" s="147"/>
      <c r="B74" s="146" t="s">
        <v>105</v>
      </c>
      <c r="C74" s="136"/>
      <c r="D74" s="61" t="s">
        <v>65</v>
      </c>
      <c r="E74" s="61" t="s">
        <v>65</v>
      </c>
      <c r="F74" s="61" t="s">
        <v>65</v>
      </c>
      <c r="G74" s="61" t="s">
        <v>65</v>
      </c>
      <c r="H74" s="61" t="s">
        <v>65</v>
      </c>
      <c r="I74" s="61" t="s">
        <v>65</v>
      </c>
      <c r="J74" s="61" t="s">
        <v>65</v>
      </c>
      <c r="K74" s="61" t="s">
        <v>65</v>
      </c>
      <c r="L74" s="10"/>
      <c r="M74" s="10"/>
      <c r="S74" s="3"/>
      <c r="T74" s="3"/>
      <c r="U74" s="3"/>
      <c r="V74" s="3"/>
      <c r="W74" s="3"/>
      <c r="X74" s="3"/>
    </row>
    <row r="75" spans="1:24" ht="18">
      <c r="A75" s="147"/>
      <c r="B75" s="146" t="s">
        <v>106</v>
      </c>
      <c r="C75" s="136"/>
      <c r="D75" s="61" t="s">
        <v>65</v>
      </c>
      <c r="E75" s="61" t="s">
        <v>65</v>
      </c>
      <c r="F75" s="61" t="s">
        <v>65</v>
      </c>
      <c r="G75" s="61" t="s">
        <v>65</v>
      </c>
      <c r="H75" s="61" t="s">
        <v>65</v>
      </c>
      <c r="I75" s="61" t="s">
        <v>65</v>
      </c>
      <c r="J75" s="61" t="s">
        <v>65</v>
      </c>
      <c r="K75" s="61" t="s">
        <v>65</v>
      </c>
      <c r="L75" s="10"/>
      <c r="M75" s="10"/>
      <c r="S75" s="3"/>
      <c r="T75" s="3"/>
      <c r="U75" s="3"/>
      <c r="V75" s="3"/>
      <c r="W75" s="3"/>
      <c r="X75" s="3"/>
    </row>
    <row r="76" spans="1:24">
      <c r="A76" s="147"/>
      <c r="B76" s="136" t="s">
        <v>107</v>
      </c>
      <c r="C76" s="136"/>
      <c r="D76" s="61" t="s">
        <v>65</v>
      </c>
      <c r="E76" s="61" t="s">
        <v>65</v>
      </c>
      <c r="F76" s="61" t="s">
        <v>65</v>
      </c>
      <c r="G76" s="61" t="s">
        <v>65</v>
      </c>
      <c r="H76" s="61" t="s">
        <v>65</v>
      </c>
      <c r="I76" s="61" t="s">
        <v>65</v>
      </c>
      <c r="J76" s="61" t="s">
        <v>65</v>
      </c>
      <c r="K76" s="61" t="s">
        <v>65</v>
      </c>
      <c r="L76" s="10"/>
      <c r="M76" s="10"/>
      <c r="S76" s="3"/>
      <c r="T76" s="3"/>
      <c r="U76" s="3"/>
      <c r="V76" s="3"/>
      <c r="W76" s="3"/>
      <c r="X76" s="3"/>
    </row>
    <row r="77" spans="1:24" ht="33" customHeight="1">
      <c r="A77" s="147"/>
      <c r="B77" s="148" t="s">
        <v>110</v>
      </c>
      <c r="C77" s="136"/>
      <c r="D77" s="61" t="str">
        <f t="shared" ref="D77:K77" si="4">IFERROR(D72-((D74-1)/2-D75)*12*D73/1000,"")</f>
        <v/>
      </c>
      <c r="E77" s="61" t="str">
        <f t="shared" si="4"/>
        <v/>
      </c>
      <c r="F77" s="61" t="str">
        <f t="shared" si="4"/>
        <v/>
      </c>
      <c r="G77" s="61" t="str">
        <f t="shared" si="4"/>
        <v/>
      </c>
      <c r="H77" s="61" t="str">
        <f t="shared" si="4"/>
        <v/>
      </c>
      <c r="I77" s="61" t="str">
        <f t="shared" si="4"/>
        <v/>
      </c>
      <c r="J77" s="61" t="str">
        <f t="shared" si="4"/>
        <v/>
      </c>
      <c r="K77" s="61" t="str">
        <f t="shared" si="4"/>
        <v/>
      </c>
      <c r="L77" s="10"/>
      <c r="M77" s="10"/>
      <c r="S77" s="3"/>
      <c r="T77" s="3"/>
      <c r="U77" s="3"/>
      <c r="V77" s="3"/>
      <c r="W77" s="3"/>
      <c r="X77" s="3"/>
    </row>
    <row r="78" spans="1:24" ht="25.5" customHeight="1">
      <c r="A78" s="151" t="s">
        <v>111</v>
      </c>
      <c r="B78" s="154" t="s">
        <v>112</v>
      </c>
      <c r="C78" s="155"/>
      <c r="D78" s="62" t="s">
        <v>65</v>
      </c>
      <c r="E78" s="62" t="s">
        <v>65</v>
      </c>
      <c r="F78" s="62" t="s">
        <v>65</v>
      </c>
      <c r="G78" s="62" t="s">
        <v>65</v>
      </c>
      <c r="H78" s="62" t="s">
        <v>65</v>
      </c>
      <c r="I78" s="62" t="s">
        <v>65</v>
      </c>
      <c r="J78" s="62" t="s">
        <v>65</v>
      </c>
      <c r="K78" s="62" t="s">
        <v>65</v>
      </c>
      <c r="L78" s="10"/>
      <c r="M78" s="10"/>
      <c r="S78" s="3"/>
      <c r="T78" s="3"/>
      <c r="U78" s="3"/>
      <c r="V78" s="3"/>
      <c r="W78" s="3"/>
      <c r="X78" s="3"/>
    </row>
    <row r="79" spans="1:24">
      <c r="A79" s="152"/>
      <c r="B79" s="156" t="s">
        <v>113</v>
      </c>
      <c r="C79" s="157"/>
      <c r="D79" s="62" t="s">
        <v>65</v>
      </c>
      <c r="E79" s="62" t="s">
        <v>65</v>
      </c>
      <c r="F79" s="62" t="s">
        <v>65</v>
      </c>
      <c r="G79" s="62" t="s">
        <v>65</v>
      </c>
      <c r="H79" s="62" t="s">
        <v>65</v>
      </c>
      <c r="I79" s="62" t="s">
        <v>65</v>
      </c>
      <c r="J79" s="62" t="s">
        <v>65</v>
      </c>
      <c r="K79" s="62" t="s">
        <v>65</v>
      </c>
      <c r="L79" s="10"/>
      <c r="M79" s="10"/>
      <c r="S79" s="3"/>
      <c r="T79" s="3"/>
      <c r="U79" s="3"/>
      <c r="V79" s="3"/>
      <c r="W79" s="3"/>
      <c r="X79" s="3"/>
    </row>
    <row r="80" spans="1:24">
      <c r="A80" s="152"/>
      <c r="B80" s="156" t="s">
        <v>114</v>
      </c>
      <c r="C80" s="157"/>
      <c r="D80" s="62" t="s">
        <v>65</v>
      </c>
      <c r="E80" s="62" t="s">
        <v>65</v>
      </c>
      <c r="F80" s="62" t="s">
        <v>65</v>
      </c>
      <c r="G80" s="62" t="s">
        <v>65</v>
      </c>
      <c r="H80" s="62" t="s">
        <v>65</v>
      </c>
      <c r="I80" s="62" t="s">
        <v>65</v>
      </c>
      <c r="J80" s="62" t="s">
        <v>65</v>
      </c>
      <c r="K80" s="62" t="s">
        <v>65</v>
      </c>
      <c r="L80" s="10"/>
      <c r="M80" s="10"/>
      <c r="S80" s="3"/>
      <c r="T80" s="3"/>
      <c r="U80" s="3"/>
      <c r="V80" s="3"/>
      <c r="W80" s="3"/>
      <c r="X80" s="3"/>
    </row>
    <row r="81" spans="1:24">
      <c r="A81" s="152"/>
      <c r="B81" s="158" t="s">
        <v>115</v>
      </c>
      <c r="C81" s="159"/>
      <c r="D81" s="62" t="s">
        <v>65</v>
      </c>
      <c r="E81" s="62" t="s">
        <v>65</v>
      </c>
      <c r="F81" s="62" t="s">
        <v>65</v>
      </c>
      <c r="G81" s="62" t="s">
        <v>65</v>
      </c>
      <c r="H81" s="62" t="s">
        <v>65</v>
      </c>
      <c r="I81" s="62" t="s">
        <v>65</v>
      </c>
      <c r="J81" s="62" t="s">
        <v>65</v>
      </c>
      <c r="K81" s="62" t="s">
        <v>65</v>
      </c>
      <c r="L81" s="10"/>
      <c r="M81" s="10"/>
      <c r="S81" s="3"/>
      <c r="T81" s="3"/>
      <c r="U81" s="3"/>
      <c r="V81" s="3"/>
      <c r="W81" s="3"/>
      <c r="X81" s="3"/>
    </row>
    <row r="82" spans="1:24" ht="18">
      <c r="A82" s="152"/>
      <c r="B82" s="158" t="s">
        <v>116</v>
      </c>
      <c r="C82" s="159"/>
      <c r="D82" s="62" t="s">
        <v>65</v>
      </c>
      <c r="E82" s="62" t="s">
        <v>65</v>
      </c>
      <c r="F82" s="62" t="s">
        <v>65</v>
      </c>
      <c r="G82" s="62" t="s">
        <v>65</v>
      </c>
      <c r="H82" s="62" t="s">
        <v>65</v>
      </c>
      <c r="I82" s="62" t="s">
        <v>65</v>
      </c>
      <c r="J82" s="62" t="s">
        <v>65</v>
      </c>
      <c r="K82" s="62" t="s">
        <v>65</v>
      </c>
      <c r="L82" s="10"/>
      <c r="M82" s="10"/>
      <c r="S82" s="3"/>
      <c r="T82" s="3"/>
      <c r="U82" s="3"/>
      <c r="V82" s="3"/>
      <c r="W82" s="3"/>
      <c r="X82" s="3"/>
    </row>
    <row r="83" spans="1:24" ht="18">
      <c r="A83" s="152"/>
      <c r="B83" s="158" t="s">
        <v>117</v>
      </c>
      <c r="C83" s="159"/>
      <c r="D83" s="62" t="s">
        <v>65</v>
      </c>
      <c r="E83" s="62" t="s">
        <v>65</v>
      </c>
      <c r="F83" s="62" t="s">
        <v>65</v>
      </c>
      <c r="G83" s="62" t="s">
        <v>65</v>
      </c>
      <c r="H83" s="62" t="s">
        <v>65</v>
      </c>
      <c r="I83" s="62" t="s">
        <v>65</v>
      </c>
      <c r="J83" s="62" t="s">
        <v>65</v>
      </c>
      <c r="K83" s="62" t="s">
        <v>65</v>
      </c>
      <c r="L83" s="10"/>
      <c r="M83" s="10"/>
      <c r="S83" s="3"/>
      <c r="T83" s="3"/>
      <c r="U83" s="3"/>
      <c r="V83" s="3"/>
      <c r="W83" s="3"/>
      <c r="X83" s="3"/>
    </row>
    <row r="84" spans="1:24">
      <c r="A84" s="152"/>
      <c r="B84" s="156" t="s">
        <v>118</v>
      </c>
      <c r="C84" s="157"/>
      <c r="D84" s="62" t="s">
        <v>65</v>
      </c>
      <c r="E84" s="62" t="s">
        <v>65</v>
      </c>
      <c r="F84" s="62" t="s">
        <v>65</v>
      </c>
      <c r="G84" s="62" t="s">
        <v>65</v>
      </c>
      <c r="H84" s="62" t="s">
        <v>65</v>
      </c>
      <c r="I84" s="62" t="s">
        <v>65</v>
      </c>
      <c r="J84" s="62" t="s">
        <v>65</v>
      </c>
      <c r="K84" s="62" t="s">
        <v>65</v>
      </c>
      <c r="L84" s="10"/>
      <c r="M84" s="10"/>
      <c r="S84" s="3"/>
      <c r="T84" s="3"/>
      <c r="U84" s="3"/>
      <c r="V84" s="3"/>
      <c r="W84" s="3"/>
      <c r="X84" s="3"/>
    </row>
    <row r="85" spans="1:24" ht="29.25" customHeight="1">
      <c r="A85" s="153"/>
      <c r="B85" s="148" t="s">
        <v>119</v>
      </c>
      <c r="C85" s="136"/>
      <c r="D85" s="63" t="str">
        <f>IFERROR(IF(D78&lt;&gt;"-",D80-((D82-1)/2-D83)*12*D81/1000,IFERROR(MID(#REF!,FIND("RBY:",#REF!)+4,FIND(CHAR(10)&amp;"IMDF:",#REF!)-FIND("RBY:",#REF!)-4),"")),"")</f>
        <v/>
      </c>
      <c r="E85" s="63" t="str">
        <f>IFERROR(IF(E78&lt;&gt;"-",E80-((E82-1)/2-E83)*12*E81/1000,IFERROR(MID(#REF!,FIND("RBY:",#REF!)+4,FIND(CHAR(10)&amp;"IMDF:",#REF!)-FIND("RBY:",#REF!)-4),"")),"")</f>
        <v/>
      </c>
      <c r="F85" s="63" t="str">
        <f>IFERROR(IF(F78&lt;&gt;"-",F80-((F82-1)/2-F83)*12*F81/1000,IFERROR(MID(#REF!,FIND("RBY:",#REF!)+4,FIND(CHAR(10)&amp;"IMDF:",#REF!)-FIND("RBY:",#REF!)-4),"")),"")</f>
        <v/>
      </c>
      <c r="G85" s="63" t="str">
        <f>IFERROR(IF(G78&lt;&gt;"-",G80-((G82-1)/2-G83)*12*G81/1000,IFERROR(MID(#REF!,FIND("RBY:",#REF!)+4,FIND(CHAR(10)&amp;"IMDF:",#REF!)-FIND("RBY:",#REF!)-4),"")),"")</f>
        <v/>
      </c>
      <c r="H85" s="63" t="str">
        <f>IFERROR(IF(H78&lt;&gt;"-",H80-((H82-1)/2-H83)*12*H81/1000,IFERROR(MID(#REF!,FIND("RBY:",#REF!)+4,FIND(CHAR(10)&amp;"IMDF:",#REF!)-FIND("RBY:",#REF!)-4),"")),"")</f>
        <v/>
      </c>
      <c r="I85" s="63" t="str">
        <f>IFERROR(IF(I78&lt;&gt;"-",I80-((I82-1)/2-I83)*12*I81/1000,IFERROR(MID(#REF!,FIND("RBY:",#REF!)+4,FIND(CHAR(10)&amp;"IMDF:",#REF!)-FIND("RBY:",#REF!)-4),"")),"")</f>
        <v/>
      </c>
      <c r="J85" s="63" t="str">
        <f>IFERROR(IF(J78&lt;&gt;"-",J80-((J82-1)/2-J83)*12*J81/1000,IFERROR(MID(#REF!,FIND("RBY:",#REF!)+4,FIND(CHAR(10)&amp;"IMDF:",#REF!)-FIND("RBY:",#REF!)-4),"")),"")</f>
        <v/>
      </c>
      <c r="K85" s="63" t="str">
        <f>IFERROR(IF(K78&lt;&gt;"-",K80-((K82-1)/2-K83)*12*K81/1000,IFERROR(MID(#REF!,FIND("RBY:",#REF!)+4,FIND(CHAR(10)&amp;"IMDF:",#REF!)-FIND("RBY:",#REF!)-4),"")),"")</f>
        <v/>
      </c>
      <c r="L85" s="10"/>
      <c r="M85" s="10"/>
      <c r="S85" s="3"/>
      <c r="T85" s="3"/>
      <c r="U85" s="3"/>
      <c r="V85" s="3"/>
      <c r="W85" s="3"/>
      <c r="X85" s="3"/>
    </row>
    <row r="86" spans="1:24" ht="21" customHeight="1">
      <c r="A86" s="4"/>
      <c r="B86" s="160" t="s">
        <v>120</v>
      </c>
      <c r="C86" s="161"/>
      <c r="D86" s="10" t="s">
        <v>65</v>
      </c>
      <c r="E86" s="10" t="s">
        <v>65</v>
      </c>
      <c r="F86" s="10" t="s">
        <v>65</v>
      </c>
      <c r="G86" s="10" t="s">
        <v>65</v>
      </c>
      <c r="H86" s="10" t="s">
        <v>65</v>
      </c>
      <c r="I86" s="10" t="s">
        <v>65</v>
      </c>
      <c r="J86" s="10" t="s">
        <v>65</v>
      </c>
      <c r="K86" s="10" t="s">
        <v>65</v>
      </c>
      <c r="L86" s="10"/>
      <c r="M86" s="10"/>
      <c r="S86" s="3"/>
      <c r="T86" s="3"/>
      <c r="U86" s="3"/>
      <c r="V86" s="3"/>
      <c r="W86" s="3"/>
      <c r="X86" s="3"/>
    </row>
    <row r="87" spans="1:24" ht="17.25" customHeight="1">
      <c r="A87" s="4"/>
      <c r="B87" s="162"/>
      <c r="C87" s="163"/>
      <c r="D87" s="10" t="s">
        <v>65</v>
      </c>
      <c r="E87" s="10" t="s">
        <v>65</v>
      </c>
      <c r="F87" s="10" t="s">
        <v>65</v>
      </c>
      <c r="G87" s="10" t="s">
        <v>65</v>
      </c>
      <c r="H87" s="10" t="s">
        <v>65</v>
      </c>
      <c r="I87" s="10" t="s">
        <v>65</v>
      </c>
      <c r="J87" s="10" t="s">
        <v>65</v>
      </c>
      <c r="K87" s="10" t="s">
        <v>65</v>
      </c>
      <c r="L87" s="10"/>
      <c r="M87" s="10"/>
      <c r="S87" s="3"/>
      <c r="T87" s="3"/>
      <c r="U87" s="3"/>
      <c r="V87" s="3"/>
      <c r="W87" s="3"/>
      <c r="X87" s="3"/>
    </row>
    <row r="88" spans="1:24" ht="54" customHeight="1">
      <c r="A88" s="4"/>
      <c r="B88" s="164" t="s">
        <v>121</v>
      </c>
      <c r="C88" s="165"/>
      <c r="D88" s="166"/>
      <c r="E88" s="166"/>
      <c r="F88" s="166"/>
      <c r="G88" s="167"/>
      <c r="S88" s="3"/>
      <c r="T88" s="3"/>
      <c r="U88" s="3"/>
      <c r="V88" s="3"/>
    </row>
    <row r="89" spans="1:24" ht="54" customHeight="1">
      <c r="A89" s="4"/>
      <c r="B89" s="168" t="s">
        <v>122</v>
      </c>
      <c r="C89" s="166"/>
      <c r="D89" s="166"/>
      <c r="E89" s="166"/>
      <c r="F89" s="166"/>
      <c r="G89" s="167"/>
      <c r="S89" s="3"/>
      <c r="T89" s="3"/>
      <c r="U89" s="3"/>
      <c r="V89" s="3"/>
    </row>
    <row r="90" spans="1:24" s="64" customFormat="1"/>
    <row r="91" spans="1:24" ht="18.75">
      <c r="A91" s="117" t="s">
        <v>123</v>
      </c>
      <c r="B91" s="117"/>
      <c r="C91" s="117"/>
      <c r="D91" s="117"/>
      <c r="E91" s="117"/>
      <c r="F91" s="117"/>
      <c r="G91" s="117"/>
      <c r="H91" s="117"/>
      <c r="I91" s="117"/>
      <c r="J91" s="117"/>
      <c r="K91" s="117"/>
      <c r="L91" s="117"/>
      <c r="M91" s="117"/>
      <c r="N91" s="117"/>
      <c r="O91" s="4"/>
    </row>
    <row r="92" spans="1:24" ht="18.75">
      <c r="A92" s="4"/>
      <c r="B92" s="4"/>
      <c r="C92" s="4"/>
      <c r="D92" s="4"/>
      <c r="E92" s="4"/>
      <c r="F92" s="4"/>
      <c r="G92" s="4"/>
      <c r="H92" s="4"/>
      <c r="I92" s="4"/>
      <c r="J92" s="4"/>
      <c r="K92" s="4"/>
      <c r="L92" s="4"/>
      <c r="M92" s="4"/>
      <c r="N92" s="4"/>
      <c r="O92" s="4"/>
    </row>
    <row r="93" spans="1:24" ht="18.75">
      <c r="A93" s="4"/>
      <c r="B93" s="169" t="s">
        <v>124</v>
      </c>
      <c r="C93" s="170"/>
      <c r="D93" s="170"/>
      <c r="E93" s="170"/>
      <c r="F93" s="170"/>
      <c r="G93" s="170"/>
      <c r="H93" s="170"/>
      <c r="I93" s="170"/>
      <c r="J93" s="170"/>
      <c r="K93" s="170"/>
      <c r="L93" s="170"/>
      <c r="M93" s="170"/>
      <c r="N93" s="171"/>
      <c r="O93" s="4"/>
    </row>
    <row r="94" spans="1:24" ht="15.75" hidden="1" customHeight="1">
      <c r="D94" s="149" t="s">
        <v>125</v>
      </c>
      <c r="E94" s="150"/>
      <c r="F94" s="150"/>
      <c r="G94" s="150"/>
      <c r="H94" s="150"/>
      <c r="I94" s="150"/>
      <c r="J94" s="150"/>
      <c r="K94" s="150"/>
      <c r="L94" s="150"/>
      <c r="M94" s="150"/>
      <c r="N94" s="150"/>
      <c r="O94" s="121"/>
      <c r="P94" s="121"/>
      <c r="Q94" s="122"/>
    </row>
    <row r="95" spans="1:24" ht="15.75" thickBot="1">
      <c r="R95" s="12"/>
      <c r="S95" s="12"/>
      <c r="T95" s="12"/>
      <c r="U95" s="12"/>
    </row>
    <row r="96" spans="1:24" ht="15.75" customHeight="1" thickBot="1">
      <c r="B96" s="172" t="s">
        <v>126</v>
      </c>
      <c r="C96" s="172"/>
      <c r="D96" s="172"/>
      <c r="E96" s="172"/>
      <c r="F96" s="172"/>
      <c r="G96" s="172"/>
      <c r="H96" s="172"/>
      <c r="I96" s="172"/>
      <c r="J96" s="172"/>
      <c r="K96" s="172"/>
      <c r="L96" s="172"/>
      <c r="M96" s="172"/>
      <c r="R96" s="12"/>
      <c r="S96" s="12"/>
      <c r="T96" s="12"/>
      <c r="U96" s="12"/>
    </row>
    <row r="97" spans="2:13" ht="15.75" customHeight="1" thickBot="1">
      <c r="B97" s="172" t="s">
        <v>127</v>
      </c>
      <c r="C97" s="172" t="s">
        <v>128</v>
      </c>
      <c r="D97" s="172"/>
      <c r="E97" s="172"/>
      <c r="F97" s="172"/>
      <c r="G97" s="172"/>
      <c r="H97" s="172"/>
      <c r="I97" s="172" t="s">
        <v>129</v>
      </c>
      <c r="J97" s="172"/>
      <c r="K97" s="172" t="s">
        <v>130</v>
      </c>
      <c r="L97" s="172"/>
      <c r="M97" s="172"/>
    </row>
    <row r="98" spans="2:13" ht="15.75" customHeight="1" thickBot="1">
      <c r="B98" s="172"/>
      <c r="C98" s="172" t="s">
        <v>131</v>
      </c>
      <c r="D98" s="172"/>
      <c r="E98" s="172"/>
      <c r="F98" s="172"/>
      <c r="G98" s="65" t="s">
        <v>132</v>
      </c>
      <c r="H98" s="65" t="s">
        <v>133</v>
      </c>
      <c r="I98" s="65" t="s">
        <v>134</v>
      </c>
      <c r="J98" s="177" t="s">
        <v>135</v>
      </c>
      <c r="K98" s="65" t="s">
        <v>136</v>
      </c>
      <c r="L98" s="172" t="s">
        <v>137</v>
      </c>
      <c r="M98" s="172"/>
    </row>
    <row r="99" spans="2:13" ht="27.75" customHeight="1" thickBot="1">
      <c r="B99" s="172"/>
      <c r="C99" s="172" t="s">
        <v>138</v>
      </c>
      <c r="D99" s="172"/>
      <c r="E99" s="172" t="s">
        <v>133</v>
      </c>
      <c r="F99" s="172"/>
      <c r="G99" s="65" t="s">
        <v>139</v>
      </c>
      <c r="H99" s="65" t="s">
        <v>139</v>
      </c>
      <c r="I99" s="65" t="s">
        <v>140</v>
      </c>
      <c r="J99" s="177"/>
      <c r="K99" s="65" t="s">
        <v>140</v>
      </c>
      <c r="L99" s="172" t="s">
        <v>141</v>
      </c>
      <c r="M99" s="172"/>
    </row>
    <row r="100" spans="2:13" ht="15.75" thickBot="1">
      <c r="B100" s="172"/>
      <c r="C100" s="65" t="s">
        <v>142</v>
      </c>
      <c r="D100" s="65" t="s">
        <v>143</v>
      </c>
      <c r="E100" s="65" t="s">
        <v>142</v>
      </c>
      <c r="F100" s="65" t="s">
        <v>143</v>
      </c>
      <c r="G100" s="66"/>
      <c r="H100" s="66"/>
      <c r="I100" s="66"/>
      <c r="J100" s="177"/>
      <c r="K100" s="66"/>
      <c r="L100" s="66"/>
      <c r="M100" s="66"/>
    </row>
    <row r="101" spans="2:13" ht="15.75" customHeight="1" thickBot="1">
      <c r="B101" s="173" t="s">
        <v>212</v>
      </c>
      <c r="C101" s="174"/>
      <c r="D101" s="174"/>
      <c r="E101" s="174"/>
      <c r="F101" s="174"/>
      <c r="G101" s="174"/>
      <c r="H101" s="174"/>
      <c r="I101" s="174"/>
      <c r="J101" s="174"/>
      <c r="K101" s="174"/>
      <c r="L101" s="174"/>
      <c r="M101" s="175"/>
    </row>
    <row r="102" spans="2:13" ht="38.25" customHeight="1" thickBot="1">
      <c r="B102" s="67">
        <v>1</v>
      </c>
      <c r="C102" s="68">
        <v>14</v>
      </c>
      <c r="D102" s="68" t="s">
        <v>150</v>
      </c>
      <c r="E102" s="68">
        <v>77</v>
      </c>
      <c r="F102" s="68" t="s">
        <v>151</v>
      </c>
      <c r="G102" s="67" t="s">
        <v>145</v>
      </c>
      <c r="H102" s="67" t="s">
        <v>146</v>
      </c>
      <c r="I102" s="67" t="s">
        <v>147</v>
      </c>
      <c r="J102" s="67" t="s">
        <v>148</v>
      </c>
      <c r="K102" s="67" t="s">
        <v>149</v>
      </c>
      <c r="L102" s="67" t="s">
        <v>108</v>
      </c>
      <c r="M102" s="67" t="s">
        <v>108</v>
      </c>
    </row>
    <row r="103" spans="2:13" ht="24.75" thickBot="1">
      <c r="B103" s="67">
        <v>2</v>
      </c>
      <c r="C103" s="68">
        <v>14</v>
      </c>
      <c r="D103" s="68" t="s">
        <v>144</v>
      </c>
      <c r="E103" s="68">
        <v>77</v>
      </c>
      <c r="F103" s="68" t="s">
        <v>151</v>
      </c>
      <c r="G103" s="67" t="s">
        <v>145</v>
      </c>
      <c r="H103" s="67" t="s">
        <v>146</v>
      </c>
      <c r="I103" s="67" t="s">
        <v>147</v>
      </c>
      <c r="J103" s="67" t="s">
        <v>148</v>
      </c>
      <c r="K103" s="67" t="s">
        <v>149</v>
      </c>
      <c r="L103" s="67" t="s">
        <v>109</v>
      </c>
      <c r="M103" s="67" t="s">
        <v>108</v>
      </c>
    </row>
    <row r="104" spans="2:13" ht="51" customHeight="1" thickBot="1">
      <c r="B104" s="176"/>
      <c r="C104" s="176"/>
      <c r="D104" s="176"/>
      <c r="E104" s="176"/>
      <c r="F104" s="176"/>
      <c r="G104" s="176"/>
      <c r="H104" s="176"/>
      <c r="I104" s="176"/>
      <c r="J104" s="176"/>
      <c r="K104" s="176"/>
      <c r="L104" s="176"/>
      <c r="M104" s="176"/>
    </row>
  </sheetData>
  <mergeCells count="69">
    <mergeCell ref="L99:M99"/>
    <mergeCell ref="B101:M101"/>
    <mergeCell ref="B104:M104"/>
    <mergeCell ref="B96:M96"/>
    <mergeCell ref="B97:B100"/>
    <mergeCell ref="C97:H97"/>
    <mergeCell ref="I97:J97"/>
    <mergeCell ref="K97:M97"/>
    <mergeCell ref="C98:F98"/>
    <mergeCell ref="J98:J100"/>
    <mergeCell ref="L98:M98"/>
    <mergeCell ref="C99:D99"/>
    <mergeCell ref="E99:F99"/>
    <mergeCell ref="D94:Q94"/>
    <mergeCell ref="A78:A85"/>
    <mergeCell ref="B78:C78"/>
    <mergeCell ref="B79:C79"/>
    <mergeCell ref="B80:C80"/>
    <mergeCell ref="B81:C81"/>
    <mergeCell ref="B82:C82"/>
    <mergeCell ref="B83:C83"/>
    <mergeCell ref="B84:C84"/>
    <mergeCell ref="B85:C85"/>
    <mergeCell ref="B86:C87"/>
    <mergeCell ref="B88:G88"/>
    <mergeCell ref="B89:G89"/>
    <mergeCell ref="A91:N91"/>
    <mergeCell ref="B93:N93"/>
    <mergeCell ref="B69:C69"/>
    <mergeCell ref="A70:A77"/>
    <mergeCell ref="B70:C70"/>
    <mergeCell ref="B71:C71"/>
    <mergeCell ref="B72:C72"/>
    <mergeCell ref="B73:C73"/>
    <mergeCell ref="B74:C74"/>
    <mergeCell ref="B75:C75"/>
    <mergeCell ref="B76:C76"/>
    <mergeCell ref="B77:C77"/>
    <mergeCell ref="B68:C68"/>
    <mergeCell ref="A36:N36"/>
    <mergeCell ref="B38:N38"/>
    <mergeCell ref="B39:C39"/>
    <mergeCell ref="B45:B50"/>
    <mergeCell ref="B51:B56"/>
    <mergeCell ref="A58:N58"/>
    <mergeCell ref="B60:N60"/>
    <mergeCell ref="B64:C64"/>
    <mergeCell ref="B65:C65"/>
    <mergeCell ref="B66:C66"/>
    <mergeCell ref="B67:C67"/>
    <mergeCell ref="B32:B33"/>
    <mergeCell ref="A12:N12"/>
    <mergeCell ref="B14:C14"/>
    <mergeCell ref="D14:E14"/>
    <mergeCell ref="I14:N14"/>
    <mergeCell ref="C18:D18"/>
    <mergeCell ref="A27:N27"/>
    <mergeCell ref="A28:N28"/>
    <mergeCell ref="B30:B31"/>
    <mergeCell ref="C30:M30"/>
    <mergeCell ref="D31:F31"/>
    <mergeCell ref="J31:M31"/>
    <mergeCell ref="B9:I9"/>
    <mergeCell ref="A1:B1"/>
    <mergeCell ref="A3:N3"/>
    <mergeCell ref="B5:B6"/>
    <mergeCell ref="C5:I5"/>
    <mergeCell ref="D6:F6"/>
    <mergeCell ref="B4:I4"/>
  </mergeCells>
  <phoneticPr fontId="27" type="noConversion"/>
  <conditionalFormatting sqref="B102:M103">
    <cfRule type="containsBlanks" dxfId="14" priority="32">
      <formula>LEN(TRIM(B102))=0</formula>
    </cfRule>
  </conditionalFormatting>
  <conditionalFormatting sqref="C32:C33 J32:M33">
    <cfRule type="expression" dxfId="13" priority="13">
      <formula>$J32&lt;&gt;""</formula>
    </cfRule>
  </conditionalFormatting>
  <conditionalFormatting sqref="D62:K62">
    <cfRule type="expression" dxfId="12" priority="29">
      <formula>D$63&lt;&gt;""</formula>
    </cfRule>
    <cfRule type="expression" dxfId="11" priority="30">
      <formula>D$63=""</formula>
    </cfRule>
  </conditionalFormatting>
  <conditionalFormatting sqref="D63:K63">
    <cfRule type="expression" dxfId="10" priority="4">
      <formula>#REF!=""</formula>
    </cfRule>
    <cfRule type="expression" dxfId="9" priority="5">
      <formula>#REF!&lt;&gt;""</formula>
    </cfRule>
    <cfRule type="expression" dxfId="8" priority="6">
      <formula>LEFT(D63,3)="Def"</formula>
    </cfRule>
  </conditionalFormatting>
  <conditionalFormatting sqref="D64:K85">
    <cfRule type="expression" dxfId="7" priority="27">
      <formula>D$63=""</formula>
    </cfRule>
    <cfRule type="expression" dxfId="6" priority="28">
      <formula>D$63&lt;&gt;""</formula>
    </cfRule>
  </conditionalFormatting>
  <conditionalFormatting sqref="D67:K69">
    <cfRule type="containsBlanks" dxfId="5" priority="33" stopIfTrue="1">
      <formula>LEN(TRIM(D67))=0</formula>
    </cfRule>
  </conditionalFormatting>
  <conditionalFormatting sqref="D86:K86">
    <cfRule type="expression" dxfId="4" priority="18" stopIfTrue="1">
      <formula>OR(VALUE(D$86)&lt;VALUE(D$65),VALUE(D$86)&gt;VALUE(D$66))</formula>
    </cfRule>
    <cfRule type="expression" dxfId="3" priority="19" stopIfTrue="1">
      <formula>AND(VALUE(D$86)&gt;=VALUE(D$65),VALUE(D$86)&lt;=VALUE(D$66))</formula>
    </cfRule>
  </conditionalFormatting>
  <conditionalFormatting sqref="D86:K87">
    <cfRule type="expression" dxfId="2" priority="46" stopIfTrue="1">
      <formula>AND(#REF!&lt;&gt;"",D$86="")</formula>
    </cfRule>
  </conditionalFormatting>
  <conditionalFormatting sqref="D87:K87">
    <cfRule type="expression" dxfId="1" priority="22" stopIfTrue="1">
      <formula>IFERROR(FIND("Closest",D87),0)&gt;0</formula>
    </cfRule>
    <cfRule type="expression" dxfId="0" priority="26">
      <formula>AND(VALUE(D$86)&gt;=VALUE(D$65),VALUE(D$86)&lt;=VALUE(D$66))</formula>
    </cfRule>
  </conditionalFormatting>
  <pageMargins left="0.7" right="0.7" top="0.78740157499999996" bottom="0.78740157499999996" header="0.3" footer="0.3"/>
  <pageSetup paperSize="9" orientation="portrait" r:id="rId1"/>
  <legacyDrawing r:id="rId2"/>
</worksheet>
</file>

<file path=docMetadata/LabelInfo.xml><?xml version="1.0" encoding="utf-8"?>
<clbl:labelList xmlns:clbl="http://schemas.microsoft.com/office/2020/mipLabelMetadata">
  <clbl:label id="{f42aa342-8706-4288-bd11-ebb85995028c}" enabled="1" method="Standard" siteId="{72f988bf-86f1-41af-91ab-2d7cd011db4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16</vt:i4>
      </vt:variant>
    </vt:vector>
  </HeadingPairs>
  <TitlesOfParts>
    <vt:vector size="18" baseType="lpstr">
      <vt:lpstr>6.5B.3.3.1 Tx spurious 14A_n77A</vt:lpstr>
      <vt:lpstr>6.5B.3.3.2</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Aleksi Heino (WE Certification Oy)</cp:lastModifiedBy>
  <dcterms:created xsi:type="dcterms:W3CDTF">2021-02-24T09:18:52Z</dcterms:created>
  <dcterms:modified xsi:type="dcterms:W3CDTF">2023-11-02T14:27:48Z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(3)UkK/9OxU8lz3b7sDCk5qxpkoWtD4uJulsqtNkLRA6j/Q2jvTB+I9YYgY4iXai+Aje+0RxOMa
M94l6nCqSTXEwkUqAFB28btRGw/536hNItJtila7qoIVI/C6E/DOOAekLm/5uOtf56f+ZqH+
iT3AqC2792Xyub8n7eYWEEd0wY/FO4QRFqDjRVOdHhyA36S/NlC/EXjaPaWJdL/+30zr5kZl
ETfxUYYj8FhBafrUfa</vt:lpwstr>
  </property>
  <property fmtid="{D5CDD505-2E9C-101B-9397-08002B2CF9AE}" pid="3" name="_2015_ms_pID_7253431">
    <vt:lpwstr>Q/D2MVjxEnjf/bG0N3UTyHKP7Tk5FuBTcLR2EFYXA3HZJzCaBxw4/Y
NEmcMH9wPnUs1cIUALBFtqCRxkNgQ7sF0TmW8tRz0P1A95rhmEaozf/NwI7x0uM22nqF+qa1
8R6GXbToV8exjwlQEK7RHEqGzrPYwrZYW7w2lXBKw7/dXevBA7MX9zqv1ilSeHPvd8P3uXe4
3+grd4NRTpWFZAEbHaM3b0Dx2oSCtRq/Deel</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1621951838</vt:lpwstr>
  </property>
  <property fmtid="{D5CDD505-2E9C-101B-9397-08002B2CF9AE}" pid="8" name="_2015_ms_pID_7253432">
    <vt:lpwstr>SN37OKYXw2zqlbquEn4v57c=</vt:lpwstr>
  </property>
</Properties>
</file>