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54" documentId="8_{A097B9A1-55C6-4C6B-8EFB-7841A7D3F6CD}" xr6:coauthVersionLast="47" xr6:coauthVersionMax="47" xr10:uidLastSave="{EA562C8F-6C85-4641-B6D3-DB4BF3312A12}"/>
  <bookViews>
    <workbookView xWindow="-120" yWindow="-120" windowWidth="38640" windowHeight="21120"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co-existence'!$C$47:$I$47</definedName>
    <definedName name="Config">'6.5A.3.1.1 Tx spurious'!$C$3</definedName>
    <definedName name="f_outputRangeStartCell">'6.5A.3.2.1 co-existence'!$D$78</definedName>
    <definedName name="fx_high">'6.5A.3.1.1 Tx spurious'!$D$27</definedName>
    <definedName name="fx_HIGH_max">'6.5A.3.2.1 co-existence'!$C$33</definedName>
    <definedName name="fx_low">'6.5A.3.1.1 Tx spurious'!$C$27</definedName>
    <definedName name="fx_LOW_min">'6.5A.3.2.1 co-existence'!$B$33</definedName>
    <definedName name="fy_high">'6.5A.3.1.1 Tx spurious'!$F$27</definedName>
    <definedName name="fy_HIGH_max">'6.5A.3.2.1 co-existence'!$E$33</definedName>
    <definedName name="fy_low">'6.5A.3.1.1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co-existence'!#REF!</definedName>
    <definedName name="StartCell_4_DefTPCheckTbl">'6.5A.3.2.1 co-existence'!$D$54</definedName>
    <definedName name="Startcell_5_DetermineTPtbl">'6.5A.3.2.1 co-existence'!$D$76</definedName>
    <definedName name="StartCell_6_Notes_TPtbl">'6.5A.3.2.1 co-existence'!$B$124</definedName>
    <definedName name="StartCell_6_TPtbl">'6.5A.3.2.1 co-existence'!$B$116</definedName>
    <definedName name="Startcell_7_TestReqTbl">'6.5A.3.2.1 co-existence'!$B$131</definedName>
    <definedName name="TestReq_Notes">'6.5A.3.2.1 co-existence'!$B$133</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9" i="2" l="1"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AO59" i="2" l="1" a="1"/>
  <c r="AO59" i="2" s="1"/>
  <c r="AN59" i="2" a="1"/>
  <c r="AN59" i="2" s="1"/>
  <c r="AM59" i="2" a="1"/>
  <c r="AM59" i="2" s="1"/>
  <c r="AL59" i="2" a="1"/>
  <c r="AL59" i="2" s="1"/>
  <c r="AK59" i="2" a="1"/>
  <c r="AK59" i="2" s="1"/>
  <c r="C6" i="3"/>
  <c r="C5" i="3" s="1"/>
  <c r="E33" i="2" l="1"/>
  <c r="D33" i="2"/>
  <c r="C33" i="2"/>
  <c r="B33" i="2"/>
  <c r="E24" i="2"/>
  <c r="D24" i="2"/>
  <c r="C24" i="2"/>
  <c r="B24" i="2"/>
  <c r="AJ101" i="2"/>
  <c r="AI101" i="2"/>
  <c r="AH101" i="2"/>
  <c r="AG101" i="2"/>
  <c r="AF101" i="2"/>
  <c r="AE101" i="2"/>
  <c r="AD101" i="2"/>
  <c r="AC101" i="2"/>
  <c r="AB101" i="2"/>
  <c r="AA101" i="2"/>
  <c r="Z101" i="2"/>
  <c r="Y101" i="2"/>
  <c r="X101" i="2"/>
  <c r="W101" i="2"/>
  <c r="V101" i="2"/>
  <c r="U101" i="2"/>
  <c r="T101" i="2"/>
  <c r="S101" i="2"/>
  <c r="AJ79" i="2"/>
  <c r="AI79" i="2"/>
  <c r="AH79" i="2"/>
  <c r="AG79" i="2"/>
  <c r="AF79" i="2"/>
  <c r="AE79" i="2"/>
  <c r="AD79" i="2"/>
  <c r="AC79" i="2"/>
  <c r="AB79" i="2"/>
  <c r="AA79" i="2"/>
  <c r="Z79" i="2"/>
  <c r="Y79" i="2"/>
  <c r="X79" i="2"/>
  <c r="W79" i="2"/>
  <c r="V79" i="2"/>
  <c r="U79" i="2"/>
  <c r="T79" i="2"/>
  <c r="S79" i="2"/>
  <c r="D79" i="2"/>
  <c r="F46" i="3"/>
  <c r="F45" i="3"/>
  <c r="C3" i="2"/>
  <c r="C6" i="2" s="1"/>
  <c r="C5" i="2" s="1"/>
  <c r="AJ92" i="2"/>
  <c r="AI92" i="2"/>
  <c r="AH92" i="2"/>
  <c r="AG92" i="2"/>
  <c r="AF92" i="2"/>
  <c r="AE92" i="2"/>
  <c r="AD92" i="2"/>
  <c r="AC92" i="2"/>
  <c r="AB92" i="2"/>
  <c r="AA92" i="2"/>
  <c r="Z92" i="2"/>
  <c r="Y92" i="2"/>
  <c r="X92" i="2"/>
  <c r="W92" i="2"/>
  <c r="V92" i="2"/>
  <c r="U92" i="2"/>
  <c r="T92" i="2"/>
  <c r="S92" i="2"/>
  <c r="AJ100" i="2"/>
  <c r="AI100" i="2"/>
  <c r="AH100" i="2"/>
  <c r="AG100" i="2"/>
  <c r="AF100" i="2"/>
  <c r="AE100" i="2"/>
  <c r="AD100" i="2"/>
  <c r="AC100" i="2"/>
  <c r="AB100" i="2"/>
  <c r="AA100" i="2"/>
  <c r="Z100" i="2"/>
  <c r="Y100" i="2"/>
  <c r="X100" i="2"/>
  <c r="W100" i="2"/>
  <c r="V100" i="2"/>
  <c r="U100" i="2"/>
  <c r="T100" i="2"/>
  <c r="S100" i="2"/>
  <c r="K35" i="2" l="1"/>
  <c r="D60" i="2"/>
  <c r="L35" i="2"/>
  <c r="D71" i="2"/>
  <c r="L34" i="2"/>
  <c r="D67" i="2"/>
  <c r="D66" i="2"/>
  <c r="D68" i="2"/>
  <c r="D70" i="2"/>
  <c r="D69" i="2"/>
  <c r="J34" i="2"/>
  <c r="D65" i="2"/>
  <c r="D63" i="2"/>
  <c r="D64" i="2"/>
  <c r="D62" i="2"/>
  <c r="D61" i="2"/>
  <c r="B31" i="2"/>
  <c r="I34" i="2"/>
  <c r="K34" i="2"/>
  <c r="I35" i="2"/>
  <c r="J35" i="2"/>
  <c r="B115" i="2"/>
  <c r="S102" i="2"/>
  <c r="T102" i="2"/>
  <c r="U102" i="2"/>
  <c r="V102" i="2"/>
  <c r="W102" i="2"/>
  <c r="X102" i="2"/>
  <c r="Y102" i="2"/>
  <c r="Z102" i="2"/>
  <c r="AA102" i="2"/>
  <c r="AB102" i="2"/>
  <c r="AC102" i="2"/>
  <c r="AD102" i="2"/>
  <c r="AE102" i="2"/>
  <c r="AF102" i="2"/>
  <c r="AG102" i="2"/>
  <c r="AH102" i="2"/>
  <c r="D59" i="2" l="1" a="1"/>
  <c r="D59" i="2" s="1"/>
  <c r="E26" i="3"/>
  <c r="F44" i="3"/>
  <c r="B27" i="2"/>
  <c r="F26" i="3"/>
  <c r="D22" i="2"/>
  <c r="F43" i="3"/>
  <c r="D27" i="2"/>
  <c r="B22" i="2"/>
  <c r="C26" i="3"/>
  <c r="B25" i="3"/>
  <c r="D31" i="2"/>
  <c r="D26" i="3"/>
  <c r="C56" i="2"/>
  <c r="B56" i="2"/>
  <c r="S63" i="2" l="1"/>
  <c r="S66" i="2"/>
  <c r="S60" i="2"/>
  <c r="S71" i="2"/>
  <c r="S69" i="2"/>
  <c r="S70" i="2"/>
  <c r="S62" i="2"/>
  <c r="S61" i="2"/>
  <c r="S65" i="2"/>
  <c r="S67" i="2"/>
  <c r="S64" i="2"/>
  <c r="S68" i="2"/>
  <c r="S59" i="2" l="1" a="1"/>
  <c r="S59" i="2" s="1"/>
  <c r="T70" i="2"/>
  <c r="T66" i="2"/>
  <c r="T62" i="2"/>
  <c r="T69" i="2"/>
  <c r="T67" i="2"/>
  <c r="T68" i="2"/>
  <c r="T60" i="2"/>
  <c r="T71" i="2"/>
  <c r="T64" i="2"/>
  <c r="T61" i="2"/>
  <c r="T65" i="2"/>
  <c r="T63" i="2"/>
  <c r="U61" i="2" l="1"/>
  <c r="U68" i="2"/>
  <c r="U65" i="2"/>
  <c r="U60" i="2"/>
  <c r="U66" i="2"/>
  <c r="U62" i="2"/>
  <c r="U69" i="2"/>
  <c r="U67" i="2"/>
  <c r="U63" i="2"/>
  <c r="U64" i="2"/>
  <c r="U70" i="2"/>
  <c r="U71" i="2"/>
  <c r="V69" i="2" l="1"/>
  <c r="V65" i="2"/>
  <c r="V62" i="2"/>
  <c r="V61" i="2"/>
  <c r="V71" i="2"/>
  <c r="V67" i="2"/>
  <c r="V70" i="2"/>
  <c r="V63" i="2"/>
  <c r="V68" i="2"/>
  <c r="V64" i="2"/>
  <c r="V60" i="2"/>
  <c r="V66" i="2"/>
  <c r="W62" i="2"/>
  <c r="W60" i="2"/>
  <c r="W64" i="2"/>
  <c r="W61" i="2"/>
  <c r="W65" i="2"/>
  <c r="W63" i="2"/>
  <c r="X60" i="2" l="1"/>
  <c r="X62" i="2"/>
  <c r="X61" i="2"/>
  <c r="X63" i="2"/>
  <c r="X64" i="2"/>
  <c r="X65" i="2"/>
  <c r="Z65" i="2" l="1"/>
  <c r="Z60" i="2"/>
  <c r="Z62" i="2"/>
  <c r="Z61" i="2"/>
  <c r="Z64" i="2"/>
  <c r="Z63" i="2"/>
  <c r="Y65" i="2"/>
  <c r="Y63" i="2"/>
  <c r="Y62" i="2"/>
  <c r="Y64" i="2"/>
  <c r="Y60" i="2"/>
  <c r="Y61" i="2"/>
  <c r="AA65" i="2" l="1"/>
  <c r="AA64" i="2"/>
  <c r="AA61" i="2"/>
  <c r="AA60" i="2"/>
  <c r="AA63" i="2"/>
  <c r="AA62" i="2"/>
  <c r="AC60" i="2" l="1"/>
  <c r="AC62" i="2"/>
  <c r="AC61" i="2"/>
  <c r="AC63" i="2"/>
  <c r="AC64" i="2"/>
  <c r="AC65" i="2"/>
  <c r="AB61" i="2"/>
  <c r="AB62" i="2"/>
  <c r="AB63" i="2"/>
  <c r="AB60" i="2"/>
  <c r="AB64" i="2"/>
  <c r="AB65" i="2"/>
  <c r="AD61" i="2" l="1"/>
  <c r="AD63" i="2"/>
  <c r="AD64" i="2"/>
  <c r="AD65" i="2"/>
  <c r="AD62" i="2"/>
  <c r="AD60" i="2"/>
  <c r="AE60" i="2" l="1"/>
  <c r="AE61" i="2"/>
  <c r="AE63" i="2"/>
  <c r="AE64" i="2"/>
  <c r="AE62" i="2"/>
  <c r="AE65" i="2"/>
  <c r="AF65" i="2" l="1"/>
  <c r="AF63" i="2"/>
  <c r="AF60" i="2"/>
  <c r="AF61" i="2"/>
  <c r="AF62" i="2"/>
  <c r="AF64"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B74" i="2" l="1"/>
  <c r="N38" i="2"/>
  <c r="M38" i="2"/>
  <c r="N36" i="2"/>
  <c r="M36" i="2"/>
  <c r="M39" i="2"/>
  <c r="N39" i="2"/>
  <c r="M37" i="2"/>
  <c r="N37" i="2"/>
  <c r="M41" i="2"/>
  <c r="N41" i="2"/>
  <c r="E40" i="2"/>
  <c r="F40" i="2"/>
  <c r="E39" i="2" l="1"/>
  <c r="F39" i="2"/>
  <c r="E36" i="2"/>
  <c r="F36" i="2"/>
  <c r="F38" i="2"/>
  <c r="E38" i="2"/>
  <c r="E37" i="2"/>
  <c r="F37" i="2"/>
  <c r="E41" i="2"/>
  <c r="F4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F75148F4-8C99-45F0-8B28-DC2DBE977315}">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5"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<sst xmlns="http://schemas.openxmlformats.org/spreadsheetml/2006/main" count="374" uniqueCount="216">
  <si>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</si>
  <si>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</si>
  <si>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</si>
  <si>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</si>
  <si>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</si>
  <si>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</si>
  <si>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</si>
  <si>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</si>
  <si>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</si>
  <si>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</si>
  <si>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</si>
  <si>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</si>
  <si>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</si>
  <si>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</si>
  <si>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</si>
  <si>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</si>
  <si>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</si>
  <si>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</si>
  <si>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</si>
  <si>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</si>
  <si>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</si>
  <si>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</si>
  <si>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</si>
  <si>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</si>
  <si>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</si>
  <si>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</si>
  <si>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</si>
  <si>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</si>
  <si>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</si>
  <si>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</si>
  <si>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</si>
  <si>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</si>
  <si>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</si>
  <si>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</si>
  <si>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</si>
  <si>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</si>
  <si>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</si>
  <si>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</si>
  <si>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</si>
  <si>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</si>
  <si>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</si>
  <si>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</si>
  <si>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</si>
  <si>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</si>
  <si>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</si>
  <si>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</si>
  <si>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</si>
  <si>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</si>
  <si>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</si>
  <si>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</si>
  <si>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</si>
  <si>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</si>
  <si>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</si>
  <si>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</si>
  <si>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</si>
  <si>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</si>
  <si>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</si>
  <si>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</si>
  <si>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</si>
  <si>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</si>
  <si>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</si>
  <si>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</si>
  <si>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</si>
  <si>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</si>
  <si>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</si>
  <si>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</si>
  <si>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</si>
  <si>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</si>
  <si>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</si>
  <si>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</si>
  <si>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</si>
  <si>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</si>
  <si>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</si>
  <si>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</si>
  <si>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</si>
  <si>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</si>
  <si>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</si>
  <si>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</si>
  <si>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</si>
  <si>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</si>
  <si>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</si>
  <si>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</si>
  <si>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</si>
  <si>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</si>
  <si>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</si>
  <si>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</si>
  <si>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</si>
  <si>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</si>
  <si>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</si>
  <si>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</si>
  <si>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</si>
  <si>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</si>
  <si>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</si>
  <si>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</si>
  <si>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</si>
  <si>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</si>
  <si>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</si>
  <si>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</si>
  <si>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</si>
  <si>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</si>
  <si>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</si>
  <si>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</si>
  <si>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</si>
  <si>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</si>
  <si>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</si>
  <si>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</si>
  <si>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</si>
  <si>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</si>
  <si>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</si>
  <si>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</si>
  <si>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</si>
  <si>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</si>
  <si>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</si>
  <si>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</si>
  <si>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</si>
  <si>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</si>
  <si>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</si>
  <si>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</si>
  <si>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</si>
  <si>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</si>
  <si>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</si>
  <si>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</si>
  <si>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</si>
  <si>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</si>
  <si>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</si>
  <si>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</si>
  <si>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</si>
  <si>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</si>
  <si>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</si>
  <si>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</si>
  <si>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</si>
  <si>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</si>
  <si>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</si>
  <si>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</si>
  <si>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</si>
  <si>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</si>
  <si>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</si>
  <si>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</si>
  <si>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</si>
  <si>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</si>
  <si>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</si>
  <si>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</si>
  <si>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</si>
  <si>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</si>
  <si>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</si>
  <si>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</si>
  <si>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</si>
  <si>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</si>
  <si>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</si>
  <si>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</si>
  <si>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</si>
  <si>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</si>
  <si>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</si>
  <si>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</si>
  <si>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</si>
  <si>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</si>
  <si>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</si>
  <si>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</si>
  <si>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</si>
  <si>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</si>
  <si>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</si>
  <si>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</si>
  <si>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</si>
  <si>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</si>
  <si>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</si>
  <si>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</si>
  <si>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</si>
  <si>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</si>
  <si>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</si>
  <si>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</si>
  <si>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</si>
  <si>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</si>
  <si>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</si>
  <si>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</si>
  <si>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</si>
  <si>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</si>
  <si>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</si>
  <si>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</si>
  <si>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</si>
  <si>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</si>
  <si>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</si>
  <si>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</si>
  <si>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</si>
  <si>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</si>
  <si>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</si>
  <si>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</si>
  <si>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</si>
  <si>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</si>
  <si>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</si>
  <si>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</si>
  <si>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</si>
  <si>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</si>
  <si>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</si>
  <si>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</si>
  <si>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</si>
  <si>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</si>
  <si>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</si>
  <si>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</si>
  <si>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</si>
  <si>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</si>
  <si>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</si>
  <si>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</si>
  <si>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</si>
  <si>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</si>
  <si>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</si>
  <si>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0,3</t>
  </si>
  <si>
    <t>1</t>
  </si>
  <si>
    <t>TP analysis test case 6.5A.3.2.1 (Spurious emission band UE co-existence)</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</si>
  <si>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</si>
  <si>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CA_n2A-n14A</t>
  </si>
  <si>
    <t>v18.3.0</t>
  </si>
  <si>
    <t>CA_n2-n14</t>
  </si>
  <si>
    <t>NOTE 4:	These requirements also apply for the frequency ranges that are less than FOOB (MHz) in Table 6.5.3.1-1 from the edge of the channel bandwidth.</t>
  </si>
  <si>
    <r>
      <rPr>
        <sz val="10"/>
        <color rgb="FFC00000"/>
        <rFont val="Arial"/>
        <family val="2"/>
      </rPr>
      <t>Note: As per updates to TS 38.101-1 related to Spurious Emissions UE Coexistence requirements, only protected bands common to constituent bands (n5, n77)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</si>
  <si>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 xml:space="preserve">254 MHz ≤ f ≤ 334 MHz
</t>
  </si>
  <si>
    <t>1052 MHz ≤ f ≤ 1122 MHz
2638 MHz ≤ f ≤ 2708 MHz
2902 MHz ≤ f ≤ 3032 MHz
3426 MHz ≤ f ≤ 3506 MHz
4488 MHz ≤ f ≤ 4618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</si>
</sst>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Calibri"/>
      <family val="3"/>
      <charset val="128"/>
      <scheme val="minor"/>
    </font>
    <font>
      <sz val="10"/>
      <color rgb="FFC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71">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64"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 fillId="0" borderId="0" xfId="1" applyAlignment="1">
      <alignment vertical="center" wrapText="1"/>
    </xf>
    <xf numFmtId="0" fontId="24" fillId="0" borderId="40" xfId="1" applyFont="1" applyBorder="1" applyAlignment="1">
      <alignment horizontal="center" vertical="center" wrapText="1"/>
    </xf>
    <xf numFmtId="0" fontId="0" fillId="0" borderId="0" xfId="0" applyAlignment="1">
      <alignment horizontal="center" vertical="center"/>
    </xf>
    <xf numFmtId="0" fontId="0" fillId="0" borderId="40" xfId="0" applyBorder="1"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164" fontId="27" fillId="0" borderId="40" xfId="1" applyNumberFormat="1" applyFont="1" applyBorder="1" applyAlignment="1">
      <alignment horizontal="center" vertical="center"/>
    </xf>
    <xf numFmtId="0" fontId="27" fillId="0" borderId="40" xfId="1" applyFont="1" applyBorder="1" applyAlignment="1">
      <alignment horizontal="center" vertical="center"/>
    </xf>
    <xf numFmtId="0" fontId="50" fillId="0" borderId="0" xfId="0" applyFont="1" applyAlignment="1">
      <alignment vertical="center"/>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8" fillId="11" borderId="40" xfId="1" applyFont="1" applyFill="1" applyBorder="1" applyAlignment="1">
      <alignment horizontal="center" vertical="top"/>
    </xf>
    <xf numFmtId="0" fontId="24" fillId="0" borderId="1" xfId="0" applyFont="1" applyBorder="1" applyAlignment="1">
      <alignment horizontal="center" vertical="center"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64" fontId="28" fillId="0" borderId="1" xfId="1" applyNumberFormat="1" applyFont="1" applyBorder="1" applyAlignment="1">
      <alignment horizontal="center"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24" fillId="0" borderId="21" xfId="1" applyFont="1" applyBorder="1" applyAlignment="1">
      <alignment horizontal="left" vertical="top" wrapText="1"/>
    </xf>
    <xf numFmtId="0" fontId="24" fillId="0" borderId="22" xfId="1" applyFont="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21" xfId="1" applyFill="1" applyBorder="1" applyAlignment="1">
      <alignment horizontal="right" vertical="center"/>
    </xf>
    <xf numFmtId="0" fontId="24" fillId="0" borderId="20" xfId="0" applyFont="1" applyBorder="1" applyAlignment="1">
      <alignment horizontal="center" vertical="center" wrapText="1"/>
    </xf>
    <xf numFmtId="0" fontId="24"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 fillId="11" borderId="0" xfId="1" applyFill="1" applyAlignment="1">
      <alignment horizontal="left" wrapText="1"/>
    </xf>
    <xf numFmtId="0" fontId="26" fillId="0" borderId="13" xfId="1" applyFont="1" applyBorder="1" applyAlignment="1">
      <alignment horizontal="center" vertical="center" wrapText="1"/>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F1760225-C7D0-4704-AE87-CECAD74C9B60}"/>
  </cellStyles>
  <dxfs count="34">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rgb="FFFFFF00"/>
        </patternFill>
      </fill>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topLeftCell="B20" zoomScale="90" zoomScaleNormal="90" workbookViewId="0">
      <selection activeCell="B43" sqref="B43"/>
    </sheetView>
  </sheetViews>
  <sheetFormatPr defaultColWidth="11.42578125" defaultRowHeight="15" outlineLevelRow="1"/>
  <cols>
    <col min="1" max="1" width="7.28515625" style="1" customWidth="1"/>
    <col min="2" max="2" width="33.42578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42578125" style="1" customWidth="1"/>
    <col min="9" max="9" width="9.140625" style="1" customWidth="1"/>
    <col min="10" max="239" width="11.42578125" style="1"/>
    <col min="240" max="240" width="9.140625" style="1" customWidth="1"/>
    <col min="241" max="241" width="30.28515625" style="1" customWidth="1"/>
    <col min="242" max="242" width="14.7109375" style="1" customWidth="1"/>
    <col min="243" max="243" width="16" style="1" customWidth="1"/>
    <col min="244" max="244" width="12.42578125" style="1" customWidth="1"/>
    <col min="245" max="246" width="9.140625" style="1" customWidth="1"/>
    <col min="247" max="247" width="28.7109375" style="1" customWidth="1"/>
    <col min="248" max="251" width="23" style="1" customWidth="1"/>
    <col min="252" max="254" width="9.140625" style="1" customWidth="1"/>
    <col min="255" max="255" width="28.7109375" style="1" customWidth="1"/>
    <col min="256" max="256" width="15" style="1" bestFit="1" customWidth="1"/>
    <col min="257" max="257" width="15.42578125" style="1" bestFit="1" customWidth="1"/>
    <col min="258" max="258" width="15" style="1" bestFit="1" customWidth="1"/>
    <col min="259" max="259" width="15.42578125" style="1" bestFit="1" customWidth="1"/>
    <col min="260" max="495" width="11.42578125" style="1"/>
    <col min="496" max="496" width="9.140625" style="1" customWidth="1"/>
    <col min="497" max="497" width="30.28515625" style="1" customWidth="1"/>
    <col min="498" max="498" width="14.7109375" style="1" customWidth="1"/>
    <col min="499" max="499" width="16" style="1" customWidth="1"/>
    <col min="500" max="500" width="12.42578125" style="1" customWidth="1"/>
    <col min="501" max="502" width="9.140625" style="1" customWidth="1"/>
    <col min="503" max="503" width="28.7109375" style="1" customWidth="1"/>
    <col min="504" max="507" width="23" style="1" customWidth="1"/>
    <col min="508" max="510" width="9.140625" style="1" customWidth="1"/>
    <col min="511" max="511" width="28.7109375" style="1" customWidth="1"/>
    <col min="512" max="512" width="15" style="1" bestFit="1" customWidth="1"/>
    <col min="513" max="513" width="15.42578125" style="1" bestFit="1" customWidth="1"/>
    <col min="514" max="514" width="15" style="1" bestFit="1" customWidth="1"/>
    <col min="515" max="515" width="15.42578125" style="1" bestFit="1" customWidth="1"/>
    <col min="516" max="751" width="11.42578125" style="1"/>
    <col min="752" max="752" width="9.140625" style="1" customWidth="1"/>
    <col min="753" max="753" width="30.28515625" style="1" customWidth="1"/>
    <col min="754" max="754" width="14.7109375" style="1" customWidth="1"/>
    <col min="755" max="755" width="16" style="1" customWidth="1"/>
    <col min="756" max="756" width="12.42578125" style="1" customWidth="1"/>
    <col min="757" max="758" width="9.140625" style="1" customWidth="1"/>
    <col min="759" max="759" width="28.7109375" style="1" customWidth="1"/>
    <col min="760" max="763" width="23" style="1" customWidth="1"/>
    <col min="764" max="766" width="9.140625" style="1" customWidth="1"/>
    <col min="767" max="767" width="28.7109375" style="1" customWidth="1"/>
    <col min="768" max="768" width="15" style="1" bestFit="1" customWidth="1"/>
    <col min="769" max="769" width="15.42578125" style="1" bestFit="1" customWidth="1"/>
    <col min="770" max="770" width="15" style="1" bestFit="1" customWidth="1"/>
    <col min="771" max="771" width="15.42578125" style="1" bestFit="1" customWidth="1"/>
    <col min="772" max="1007" width="11.42578125" style="1"/>
    <col min="1008" max="1008" width="9.140625" style="1" customWidth="1"/>
    <col min="1009" max="1009" width="30.28515625" style="1" customWidth="1"/>
    <col min="1010" max="1010" width="14.7109375" style="1" customWidth="1"/>
    <col min="1011" max="1011" width="16" style="1" customWidth="1"/>
    <col min="1012" max="1012" width="12.42578125" style="1" customWidth="1"/>
    <col min="1013" max="1014" width="9.140625" style="1" customWidth="1"/>
    <col min="1015" max="1015" width="28.7109375" style="1" customWidth="1"/>
    <col min="1016" max="1019" width="23" style="1" customWidth="1"/>
    <col min="1020" max="1022" width="9.140625" style="1" customWidth="1"/>
    <col min="1023" max="1023" width="28.7109375" style="1" customWidth="1"/>
    <col min="1024" max="1024" width="15" style="1" bestFit="1" customWidth="1"/>
    <col min="1025" max="1025" width="15.42578125" style="1" bestFit="1" customWidth="1"/>
    <col min="1026" max="1026" width="15" style="1" bestFit="1" customWidth="1"/>
    <col min="1027" max="1027" width="15.42578125" style="1" bestFit="1" customWidth="1"/>
    <col min="1028" max="1263" width="11.42578125" style="1"/>
    <col min="1264" max="1264" width="9.140625" style="1" customWidth="1"/>
    <col min="1265" max="1265" width="30.28515625" style="1" customWidth="1"/>
    <col min="1266" max="1266" width="14.7109375" style="1" customWidth="1"/>
    <col min="1267" max="1267" width="16" style="1" customWidth="1"/>
    <col min="1268" max="1268" width="12.42578125" style="1" customWidth="1"/>
    <col min="1269" max="1270" width="9.140625" style="1" customWidth="1"/>
    <col min="1271" max="1271" width="28.7109375" style="1" customWidth="1"/>
    <col min="1272" max="1275" width="23" style="1" customWidth="1"/>
    <col min="1276" max="1278" width="9.140625" style="1" customWidth="1"/>
    <col min="1279" max="1279" width="28.7109375" style="1" customWidth="1"/>
    <col min="1280" max="1280" width="15" style="1" bestFit="1" customWidth="1"/>
    <col min="1281" max="1281" width="15.42578125" style="1" bestFit="1" customWidth="1"/>
    <col min="1282" max="1282" width="15" style="1" bestFit="1" customWidth="1"/>
    <col min="1283" max="1283" width="15.42578125" style="1" bestFit="1" customWidth="1"/>
    <col min="1284" max="1519" width="11.42578125" style="1"/>
    <col min="1520" max="1520" width="9.140625" style="1" customWidth="1"/>
    <col min="1521" max="1521" width="30.28515625" style="1" customWidth="1"/>
    <col min="1522" max="1522" width="14.7109375" style="1" customWidth="1"/>
    <col min="1523" max="1523" width="16" style="1" customWidth="1"/>
    <col min="1524" max="1524" width="12.42578125" style="1" customWidth="1"/>
    <col min="1525" max="1526" width="9.140625" style="1" customWidth="1"/>
    <col min="1527" max="1527" width="28.7109375" style="1" customWidth="1"/>
    <col min="1528" max="1531" width="23" style="1" customWidth="1"/>
    <col min="1532" max="1534" width="9.140625" style="1" customWidth="1"/>
    <col min="1535" max="1535" width="28.7109375" style="1" customWidth="1"/>
    <col min="1536" max="1536" width="15" style="1" bestFit="1" customWidth="1"/>
    <col min="1537" max="1537" width="15.42578125" style="1" bestFit="1" customWidth="1"/>
    <col min="1538" max="1538" width="15" style="1" bestFit="1" customWidth="1"/>
    <col min="1539" max="1539" width="15.42578125" style="1" bestFit="1" customWidth="1"/>
    <col min="1540" max="1775" width="11.42578125" style="1"/>
    <col min="1776" max="1776" width="9.140625" style="1" customWidth="1"/>
    <col min="1777" max="1777" width="30.28515625" style="1" customWidth="1"/>
    <col min="1778" max="1778" width="14.7109375" style="1" customWidth="1"/>
    <col min="1779" max="1779" width="16" style="1" customWidth="1"/>
    <col min="1780" max="1780" width="12.42578125" style="1" customWidth="1"/>
    <col min="1781" max="1782" width="9.140625" style="1" customWidth="1"/>
    <col min="1783" max="1783" width="28.7109375" style="1" customWidth="1"/>
    <col min="1784" max="1787" width="23" style="1" customWidth="1"/>
    <col min="1788" max="1790" width="9.140625" style="1" customWidth="1"/>
    <col min="1791" max="1791" width="28.7109375" style="1" customWidth="1"/>
    <col min="1792" max="1792" width="15" style="1" bestFit="1" customWidth="1"/>
    <col min="1793" max="1793" width="15.42578125" style="1" bestFit="1" customWidth="1"/>
    <col min="1794" max="1794" width="15" style="1" bestFit="1" customWidth="1"/>
    <col min="1795" max="1795" width="15.42578125" style="1" bestFit="1" customWidth="1"/>
    <col min="1796" max="2031" width="11.42578125" style="1"/>
    <col min="2032" max="2032" width="9.140625" style="1" customWidth="1"/>
    <col min="2033" max="2033" width="30.28515625" style="1" customWidth="1"/>
    <col min="2034" max="2034" width="14.7109375" style="1" customWidth="1"/>
    <col min="2035" max="2035" width="16" style="1" customWidth="1"/>
    <col min="2036" max="2036" width="12.42578125" style="1" customWidth="1"/>
    <col min="2037" max="2038" width="9.140625" style="1" customWidth="1"/>
    <col min="2039" max="2039" width="28.7109375" style="1" customWidth="1"/>
    <col min="2040" max="2043" width="23" style="1" customWidth="1"/>
    <col min="2044" max="2046" width="9.140625" style="1" customWidth="1"/>
    <col min="2047" max="2047" width="28.7109375" style="1" customWidth="1"/>
    <col min="2048" max="2048" width="15" style="1" bestFit="1" customWidth="1"/>
    <col min="2049" max="2049" width="15.42578125" style="1" bestFit="1" customWidth="1"/>
    <col min="2050" max="2050" width="15" style="1" bestFit="1" customWidth="1"/>
    <col min="2051" max="2051" width="15.42578125" style="1" bestFit="1" customWidth="1"/>
    <col min="2052" max="2287" width="11.42578125" style="1"/>
    <col min="2288" max="2288" width="9.140625" style="1" customWidth="1"/>
    <col min="2289" max="2289" width="30.28515625" style="1" customWidth="1"/>
    <col min="2290" max="2290" width="14.7109375" style="1" customWidth="1"/>
    <col min="2291" max="2291" width="16" style="1" customWidth="1"/>
    <col min="2292" max="2292" width="12.42578125" style="1" customWidth="1"/>
    <col min="2293" max="2294" width="9.140625" style="1" customWidth="1"/>
    <col min="2295" max="2295" width="28.7109375" style="1" customWidth="1"/>
    <col min="2296" max="2299" width="23" style="1" customWidth="1"/>
    <col min="2300" max="2302" width="9.140625" style="1" customWidth="1"/>
    <col min="2303" max="2303" width="28.7109375" style="1" customWidth="1"/>
    <col min="2304" max="2304" width="15" style="1" bestFit="1" customWidth="1"/>
    <col min="2305" max="2305" width="15.42578125" style="1" bestFit="1" customWidth="1"/>
    <col min="2306" max="2306" width="15" style="1" bestFit="1" customWidth="1"/>
    <col min="2307" max="2307" width="15.42578125" style="1" bestFit="1" customWidth="1"/>
    <col min="2308" max="2543" width="11.42578125" style="1"/>
    <col min="2544" max="2544" width="9.140625" style="1" customWidth="1"/>
    <col min="2545" max="2545" width="30.28515625" style="1" customWidth="1"/>
    <col min="2546" max="2546" width="14.7109375" style="1" customWidth="1"/>
    <col min="2547" max="2547" width="16" style="1" customWidth="1"/>
    <col min="2548" max="2548" width="12.42578125" style="1" customWidth="1"/>
    <col min="2549" max="2550" width="9.140625" style="1" customWidth="1"/>
    <col min="2551" max="2551" width="28.7109375" style="1" customWidth="1"/>
    <col min="2552" max="2555" width="23" style="1" customWidth="1"/>
    <col min="2556" max="2558" width="9.140625" style="1" customWidth="1"/>
    <col min="2559" max="2559" width="28.7109375" style="1" customWidth="1"/>
    <col min="2560" max="2560" width="15" style="1" bestFit="1" customWidth="1"/>
    <col min="2561" max="2561" width="15.42578125" style="1" bestFit="1" customWidth="1"/>
    <col min="2562" max="2562" width="15" style="1" bestFit="1" customWidth="1"/>
    <col min="2563" max="2563" width="15.42578125" style="1" bestFit="1" customWidth="1"/>
    <col min="2564" max="2799" width="11.42578125" style="1"/>
    <col min="2800" max="2800" width="9.140625" style="1" customWidth="1"/>
    <col min="2801" max="2801" width="30.28515625" style="1" customWidth="1"/>
    <col min="2802" max="2802" width="14.7109375" style="1" customWidth="1"/>
    <col min="2803" max="2803" width="16" style="1" customWidth="1"/>
    <col min="2804" max="2804" width="12.42578125" style="1" customWidth="1"/>
    <col min="2805" max="2806" width="9.140625" style="1" customWidth="1"/>
    <col min="2807" max="2807" width="28.7109375" style="1" customWidth="1"/>
    <col min="2808" max="2811" width="23" style="1" customWidth="1"/>
    <col min="2812" max="2814" width="9.140625" style="1" customWidth="1"/>
    <col min="2815" max="2815" width="28.7109375" style="1" customWidth="1"/>
    <col min="2816" max="2816" width="15" style="1" bestFit="1" customWidth="1"/>
    <col min="2817" max="2817" width="15.42578125" style="1" bestFit="1" customWidth="1"/>
    <col min="2818" max="2818" width="15" style="1" bestFit="1" customWidth="1"/>
    <col min="2819" max="2819" width="15.42578125" style="1" bestFit="1" customWidth="1"/>
    <col min="2820" max="3055" width="11.42578125" style="1"/>
    <col min="3056" max="3056" width="9.140625" style="1" customWidth="1"/>
    <col min="3057" max="3057" width="30.28515625" style="1" customWidth="1"/>
    <col min="3058" max="3058" width="14.7109375" style="1" customWidth="1"/>
    <col min="3059" max="3059" width="16" style="1" customWidth="1"/>
    <col min="3060" max="3060" width="12.42578125" style="1" customWidth="1"/>
    <col min="3061" max="3062" width="9.140625" style="1" customWidth="1"/>
    <col min="3063" max="3063" width="28.7109375" style="1" customWidth="1"/>
    <col min="3064" max="3067" width="23" style="1" customWidth="1"/>
    <col min="3068" max="3070" width="9.140625" style="1" customWidth="1"/>
    <col min="3071" max="3071" width="28.7109375" style="1" customWidth="1"/>
    <col min="3072" max="3072" width="15" style="1" bestFit="1" customWidth="1"/>
    <col min="3073" max="3073" width="15.42578125" style="1" bestFit="1" customWidth="1"/>
    <col min="3074" max="3074" width="15" style="1" bestFit="1" customWidth="1"/>
    <col min="3075" max="3075" width="15.42578125" style="1" bestFit="1" customWidth="1"/>
    <col min="3076" max="3311" width="11.42578125" style="1"/>
    <col min="3312" max="3312" width="9.140625" style="1" customWidth="1"/>
    <col min="3313" max="3313" width="30.28515625" style="1" customWidth="1"/>
    <col min="3314" max="3314" width="14.7109375" style="1" customWidth="1"/>
    <col min="3315" max="3315" width="16" style="1" customWidth="1"/>
    <col min="3316" max="3316" width="12.42578125" style="1" customWidth="1"/>
    <col min="3317" max="3318" width="9.140625" style="1" customWidth="1"/>
    <col min="3319" max="3319" width="28.7109375" style="1" customWidth="1"/>
    <col min="3320" max="3323" width="23" style="1" customWidth="1"/>
    <col min="3324" max="3326" width="9.140625" style="1" customWidth="1"/>
    <col min="3327" max="3327" width="28.7109375" style="1" customWidth="1"/>
    <col min="3328" max="3328" width="15" style="1" bestFit="1" customWidth="1"/>
    <col min="3329" max="3329" width="15.42578125" style="1" bestFit="1" customWidth="1"/>
    <col min="3330" max="3330" width="15" style="1" bestFit="1" customWidth="1"/>
    <col min="3331" max="3331" width="15.42578125" style="1" bestFit="1" customWidth="1"/>
    <col min="3332" max="3567" width="11.42578125" style="1"/>
    <col min="3568" max="3568" width="9.140625" style="1" customWidth="1"/>
    <col min="3569" max="3569" width="30.28515625" style="1" customWidth="1"/>
    <col min="3570" max="3570" width="14.7109375" style="1" customWidth="1"/>
    <col min="3571" max="3571" width="16" style="1" customWidth="1"/>
    <col min="3572" max="3572" width="12.42578125" style="1" customWidth="1"/>
    <col min="3573" max="3574" width="9.140625" style="1" customWidth="1"/>
    <col min="3575" max="3575" width="28.7109375" style="1" customWidth="1"/>
    <col min="3576" max="3579" width="23" style="1" customWidth="1"/>
    <col min="3580" max="3582" width="9.140625" style="1" customWidth="1"/>
    <col min="3583" max="3583" width="28.7109375" style="1" customWidth="1"/>
    <col min="3584" max="3584" width="15" style="1" bestFit="1" customWidth="1"/>
    <col min="3585" max="3585" width="15.42578125" style="1" bestFit="1" customWidth="1"/>
    <col min="3586" max="3586" width="15" style="1" bestFit="1" customWidth="1"/>
    <col min="3587" max="3587" width="15.42578125" style="1" bestFit="1" customWidth="1"/>
    <col min="3588" max="3823" width="11.42578125" style="1"/>
    <col min="3824" max="3824" width="9.140625" style="1" customWidth="1"/>
    <col min="3825" max="3825" width="30.28515625" style="1" customWidth="1"/>
    <col min="3826" max="3826" width="14.7109375" style="1" customWidth="1"/>
    <col min="3827" max="3827" width="16" style="1" customWidth="1"/>
    <col min="3828" max="3828" width="12.42578125" style="1" customWidth="1"/>
    <col min="3829" max="3830" width="9.140625" style="1" customWidth="1"/>
    <col min="3831" max="3831" width="28.7109375" style="1" customWidth="1"/>
    <col min="3832" max="3835" width="23" style="1" customWidth="1"/>
    <col min="3836" max="3838" width="9.140625" style="1" customWidth="1"/>
    <col min="3839" max="3839" width="28.7109375" style="1" customWidth="1"/>
    <col min="3840" max="3840" width="15" style="1" bestFit="1" customWidth="1"/>
    <col min="3841" max="3841" width="15.42578125" style="1" bestFit="1" customWidth="1"/>
    <col min="3842" max="3842" width="15" style="1" bestFit="1" customWidth="1"/>
    <col min="3843" max="3843" width="15.42578125" style="1" bestFit="1" customWidth="1"/>
    <col min="3844" max="4079" width="11.42578125" style="1"/>
    <col min="4080" max="4080" width="9.140625" style="1" customWidth="1"/>
    <col min="4081" max="4081" width="30.28515625" style="1" customWidth="1"/>
    <col min="4082" max="4082" width="14.7109375" style="1" customWidth="1"/>
    <col min="4083" max="4083" width="16" style="1" customWidth="1"/>
    <col min="4084" max="4084" width="12.42578125" style="1" customWidth="1"/>
    <col min="4085" max="4086" width="9.140625" style="1" customWidth="1"/>
    <col min="4087" max="4087" width="28.7109375" style="1" customWidth="1"/>
    <col min="4088" max="4091" width="23" style="1" customWidth="1"/>
    <col min="4092" max="4094" width="9.140625" style="1" customWidth="1"/>
    <col min="4095" max="4095" width="28.7109375" style="1" customWidth="1"/>
    <col min="4096" max="4096" width="15" style="1" bestFit="1" customWidth="1"/>
    <col min="4097" max="4097" width="15.42578125" style="1" bestFit="1" customWidth="1"/>
    <col min="4098" max="4098" width="15" style="1" bestFit="1" customWidth="1"/>
    <col min="4099" max="4099" width="15.42578125" style="1" bestFit="1" customWidth="1"/>
    <col min="4100" max="4335" width="11.42578125" style="1"/>
    <col min="4336" max="4336" width="9.140625" style="1" customWidth="1"/>
    <col min="4337" max="4337" width="30.28515625" style="1" customWidth="1"/>
    <col min="4338" max="4338" width="14.7109375" style="1" customWidth="1"/>
    <col min="4339" max="4339" width="16" style="1" customWidth="1"/>
    <col min="4340" max="4340" width="12.42578125" style="1" customWidth="1"/>
    <col min="4341" max="4342" width="9.140625" style="1" customWidth="1"/>
    <col min="4343" max="4343" width="28.7109375" style="1" customWidth="1"/>
    <col min="4344" max="4347" width="23" style="1" customWidth="1"/>
    <col min="4348" max="4350" width="9.140625" style="1" customWidth="1"/>
    <col min="4351" max="4351" width="28.7109375" style="1" customWidth="1"/>
    <col min="4352" max="4352" width="15" style="1" bestFit="1" customWidth="1"/>
    <col min="4353" max="4353" width="15.42578125" style="1" bestFit="1" customWidth="1"/>
    <col min="4354" max="4354" width="15" style="1" bestFit="1" customWidth="1"/>
    <col min="4355" max="4355" width="15.42578125" style="1" bestFit="1" customWidth="1"/>
    <col min="4356" max="4591" width="11.42578125" style="1"/>
    <col min="4592" max="4592" width="9.140625" style="1" customWidth="1"/>
    <col min="4593" max="4593" width="30.28515625" style="1" customWidth="1"/>
    <col min="4594" max="4594" width="14.7109375" style="1" customWidth="1"/>
    <col min="4595" max="4595" width="16" style="1" customWidth="1"/>
    <col min="4596" max="4596" width="12.42578125" style="1" customWidth="1"/>
    <col min="4597" max="4598" width="9.140625" style="1" customWidth="1"/>
    <col min="4599" max="4599" width="28.7109375" style="1" customWidth="1"/>
    <col min="4600" max="4603" width="23" style="1" customWidth="1"/>
    <col min="4604" max="4606" width="9.140625" style="1" customWidth="1"/>
    <col min="4607" max="4607" width="28.7109375" style="1" customWidth="1"/>
    <col min="4608" max="4608" width="15" style="1" bestFit="1" customWidth="1"/>
    <col min="4609" max="4609" width="15.42578125" style="1" bestFit="1" customWidth="1"/>
    <col min="4610" max="4610" width="15" style="1" bestFit="1" customWidth="1"/>
    <col min="4611" max="4611" width="15.42578125" style="1" bestFit="1" customWidth="1"/>
    <col min="4612" max="4847" width="11.42578125" style="1"/>
    <col min="4848" max="4848" width="9.140625" style="1" customWidth="1"/>
    <col min="4849" max="4849" width="30.28515625" style="1" customWidth="1"/>
    <col min="4850" max="4850" width="14.7109375" style="1" customWidth="1"/>
    <col min="4851" max="4851" width="16" style="1" customWidth="1"/>
    <col min="4852" max="4852" width="12.42578125" style="1" customWidth="1"/>
    <col min="4853" max="4854" width="9.140625" style="1" customWidth="1"/>
    <col min="4855" max="4855" width="28.7109375" style="1" customWidth="1"/>
    <col min="4856" max="4859" width="23" style="1" customWidth="1"/>
    <col min="4860" max="4862" width="9.140625" style="1" customWidth="1"/>
    <col min="4863" max="4863" width="28.7109375" style="1" customWidth="1"/>
    <col min="4864" max="4864" width="15" style="1" bestFit="1" customWidth="1"/>
    <col min="4865" max="4865" width="15.42578125" style="1" bestFit="1" customWidth="1"/>
    <col min="4866" max="4866" width="15" style="1" bestFit="1" customWidth="1"/>
    <col min="4867" max="4867" width="15.42578125" style="1" bestFit="1" customWidth="1"/>
    <col min="4868" max="5103" width="11.42578125" style="1"/>
    <col min="5104" max="5104" width="9.140625" style="1" customWidth="1"/>
    <col min="5105" max="5105" width="30.28515625" style="1" customWidth="1"/>
    <col min="5106" max="5106" width="14.7109375" style="1" customWidth="1"/>
    <col min="5107" max="5107" width="16" style="1" customWidth="1"/>
    <col min="5108" max="5108" width="12.42578125" style="1" customWidth="1"/>
    <col min="5109" max="5110" width="9.140625" style="1" customWidth="1"/>
    <col min="5111" max="5111" width="28.7109375" style="1" customWidth="1"/>
    <col min="5112" max="5115" width="23" style="1" customWidth="1"/>
    <col min="5116" max="5118" width="9.140625" style="1" customWidth="1"/>
    <col min="5119" max="5119" width="28.7109375" style="1" customWidth="1"/>
    <col min="5120" max="5120" width="15" style="1" bestFit="1" customWidth="1"/>
    <col min="5121" max="5121" width="15.42578125" style="1" bestFit="1" customWidth="1"/>
    <col min="5122" max="5122" width="15" style="1" bestFit="1" customWidth="1"/>
    <col min="5123" max="5123" width="15.42578125" style="1" bestFit="1" customWidth="1"/>
    <col min="5124" max="5359" width="11.42578125" style="1"/>
    <col min="5360" max="5360" width="9.140625" style="1" customWidth="1"/>
    <col min="5361" max="5361" width="30.28515625" style="1" customWidth="1"/>
    <col min="5362" max="5362" width="14.7109375" style="1" customWidth="1"/>
    <col min="5363" max="5363" width="16" style="1" customWidth="1"/>
    <col min="5364" max="5364" width="12.42578125" style="1" customWidth="1"/>
    <col min="5365" max="5366" width="9.140625" style="1" customWidth="1"/>
    <col min="5367" max="5367" width="28.7109375" style="1" customWidth="1"/>
    <col min="5368" max="5371" width="23" style="1" customWidth="1"/>
    <col min="5372" max="5374" width="9.140625" style="1" customWidth="1"/>
    <col min="5375" max="5375" width="28.7109375" style="1" customWidth="1"/>
    <col min="5376" max="5376" width="15" style="1" bestFit="1" customWidth="1"/>
    <col min="5377" max="5377" width="15.42578125" style="1" bestFit="1" customWidth="1"/>
    <col min="5378" max="5378" width="15" style="1" bestFit="1" customWidth="1"/>
    <col min="5379" max="5379" width="15.42578125" style="1" bestFit="1" customWidth="1"/>
    <col min="5380" max="5615" width="11.42578125" style="1"/>
    <col min="5616" max="5616" width="9.140625" style="1" customWidth="1"/>
    <col min="5617" max="5617" width="30.28515625" style="1" customWidth="1"/>
    <col min="5618" max="5618" width="14.7109375" style="1" customWidth="1"/>
    <col min="5619" max="5619" width="16" style="1" customWidth="1"/>
    <col min="5620" max="5620" width="12.42578125" style="1" customWidth="1"/>
    <col min="5621" max="5622" width="9.140625" style="1" customWidth="1"/>
    <col min="5623" max="5623" width="28.7109375" style="1" customWidth="1"/>
    <col min="5624" max="5627" width="23" style="1" customWidth="1"/>
    <col min="5628" max="5630" width="9.140625" style="1" customWidth="1"/>
    <col min="5631" max="5631" width="28.7109375" style="1" customWidth="1"/>
    <col min="5632" max="5632" width="15" style="1" bestFit="1" customWidth="1"/>
    <col min="5633" max="5633" width="15.42578125" style="1" bestFit="1" customWidth="1"/>
    <col min="5634" max="5634" width="15" style="1" bestFit="1" customWidth="1"/>
    <col min="5635" max="5635" width="15.42578125" style="1" bestFit="1" customWidth="1"/>
    <col min="5636" max="5871" width="11.42578125" style="1"/>
    <col min="5872" max="5872" width="9.140625" style="1" customWidth="1"/>
    <col min="5873" max="5873" width="30.28515625" style="1" customWidth="1"/>
    <col min="5874" max="5874" width="14.7109375" style="1" customWidth="1"/>
    <col min="5875" max="5875" width="16" style="1" customWidth="1"/>
    <col min="5876" max="5876" width="12.42578125" style="1" customWidth="1"/>
    <col min="5877" max="5878" width="9.140625" style="1" customWidth="1"/>
    <col min="5879" max="5879" width="28.7109375" style="1" customWidth="1"/>
    <col min="5880" max="5883" width="23" style="1" customWidth="1"/>
    <col min="5884" max="5886" width="9.140625" style="1" customWidth="1"/>
    <col min="5887" max="5887" width="28.7109375" style="1" customWidth="1"/>
    <col min="5888" max="5888" width="15" style="1" bestFit="1" customWidth="1"/>
    <col min="5889" max="5889" width="15.42578125" style="1" bestFit="1" customWidth="1"/>
    <col min="5890" max="5890" width="15" style="1" bestFit="1" customWidth="1"/>
    <col min="5891" max="5891" width="15.42578125" style="1" bestFit="1" customWidth="1"/>
    <col min="5892" max="6127" width="11.42578125" style="1"/>
    <col min="6128" max="6128" width="9.140625" style="1" customWidth="1"/>
    <col min="6129" max="6129" width="30.28515625" style="1" customWidth="1"/>
    <col min="6130" max="6130" width="14.7109375" style="1" customWidth="1"/>
    <col min="6131" max="6131" width="16" style="1" customWidth="1"/>
    <col min="6132" max="6132" width="12.42578125" style="1" customWidth="1"/>
    <col min="6133" max="6134" width="9.140625" style="1" customWidth="1"/>
    <col min="6135" max="6135" width="28.7109375" style="1" customWidth="1"/>
    <col min="6136" max="6139" width="23" style="1" customWidth="1"/>
    <col min="6140" max="6142" width="9.140625" style="1" customWidth="1"/>
    <col min="6143" max="6143" width="28.7109375" style="1" customWidth="1"/>
    <col min="6144" max="6144" width="15" style="1" bestFit="1" customWidth="1"/>
    <col min="6145" max="6145" width="15.42578125" style="1" bestFit="1" customWidth="1"/>
    <col min="6146" max="6146" width="15" style="1" bestFit="1" customWidth="1"/>
    <col min="6147" max="6147" width="15.42578125" style="1" bestFit="1" customWidth="1"/>
    <col min="6148" max="6383" width="11.42578125" style="1"/>
    <col min="6384" max="6384" width="9.140625" style="1" customWidth="1"/>
    <col min="6385" max="6385" width="30.28515625" style="1" customWidth="1"/>
    <col min="6386" max="6386" width="14.7109375" style="1" customWidth="1"/>
    <col min="6387" max="6387" width="16" style="1" customWidth="1"/>
    <col min="6388" max="6388" width="12.42578125" style="1" customWidth="1"/>
    <col min="6389" max="6390" width="9.140625" style="1" customWidth="1"/>
    <col min="6391" max="6391" width="28.7109375" style="1" customWidth="1"/>
    <col min="6392" max="6395" width="23" style="1" customWidth="1"/>
    <col min="6396" max="6398" width="9.140625" style="1" customWidth="1"/>
    <col min="6399" max="6399" width="28.7109375" style="1" customWidth="1"/>
    <col min="6400" max="6400" width="15" style="1" bestFit="1" customWidth="1"/>
    <col min="6401" max="6401" width="15.42578125" style="1" bestFit="1" customWidth="1"/>
    <col min="6402" max="6402" width="15" style="1" bestFit="1" customWidth="1"/>
    <col min="6403" max="6403" width="15.42578125" style="1" bestFit="1" customWidth="1"/>
    <col min="6404" max="6639" width="11.42578125" style="1"/>
    <col min="6640" max="6640" width="9.140625" style="1" customWidth="1"/>
    <col min="6641" max="6641" width="30.28515625" style="1" customWidth="1"/>
    <col min="6642" max="6642" width="14.7109375" style="1" customWidth="1"/>
    <col min="6643" max="6643" width="16" style="1" customWidth="1"/>
    <col min="6644" max="6644" width="12.42578125" style="1" customWidth="1"/>
    <col min="6645" max="6646" width="9.140625" style="1" customWidth="1"/>
    <col min="6647" max="6647" width="28.7109375" style="1" customWidth="1"/>
    <col min="6648" max="6651" width="23" style="1" customWidth="1"/>
    <col min="6652" max="6654" width="9.140625" style="1" customWidth="1"/>
    <col min="6655" max="6655" width="28.7109375" style="1" customWidth="1"/>
    <col min="6656" max="6656" width="15" style="1" bestFit="1" customWidth="1"/>
    <col min="6657" max="6657" width="15.42578125" style="1" bestFit="1" customWidth="1"/>
    <col min="6658" max="6658" width="15" style="1" bestFit="1" customWidth="1"/>
    <col min="6659" max="6659" width="15.42578125" style="1" bestFit="1" customWidth="1"/>
    <col min="6660" max="6895" width="11.42578125" style="1"/>
    <col min="6896" max="6896" width="9.140625" style="1" customWidth="1"/>
    <col min="6897" max="6897" width="30.28515625" style="1" customWidth="1"/>
    <col min="6898" max="6898" width="14.7109375" style="1" customWidth="1"/>
    <col min="6899" max="6899" width="16" style="1" customWidth="1"/>
    <col min="6900" max="6900" width="12.42578125" style="1" customWidth="1"/>
    <col min="6901" max="6902" width="9.140625" style="1" customWidth="1"/>
    <col min="6903" max="6903" width="28.7109375" style="1" customWidth="1"/>
    <col min="6904" max="6907" width="23" style="1" customWidth="1"/>
    <col min="6908" max="6910" width="9.140625" style="1" customWidth="1"/>
    <col min="6911" max="6911" width="28.7109375" style="1" customWidth="1"/>
    <col min="6912" max="6912" width="15" style="1" bestFit="1" customWidth="1"/>
    <col min="6913" max="6913" width="15.42578125" style="1" bestFit="1" customWidth="1"/>
    <col min="6914" max="6914" width="15" style="1" bestFit="1" customWidth="1"/>
    <col min="6915" max="6915" width="15.42578125" style="1" bestFit="1" customWidth="1"/>
    <col min="6916" max="7151" width="11.42578125" style="1"/>
    <col min="7152" max="7152" width="9.140625" style="1" customWidth="1"/>
    <col min="7153" max="7153" width="30.28515625" style="1" customWidth="1"/>
    <col min="7154" max="7154" width="14.7109375" style="1" customWidth="1"/>
    <col min="7155" max="7155" width="16" style="1" customWidth="1"/>
    <col min="7156" max="7156" width="12.42578125" style="1" customWidth="1"/>
    <col min="7157" max="7158" width="9.140625" style="1" customWidth="1"/>
    <col min="7159" max="7159" width="28.7109375" style="1" customWidth="1"/>
    <col min="7160" max="7163" width="23" style="1" customWidth="1"/>
    <col min="7164" max="7166" width="9.140625" style="1" customWidth="1"/>
    <col min="7167" max="7167" width="28.7109375" style="1" customWidth="1"/>
    <col min="7168" max="7168" width="15" style="1" bestFit="1" customWidth="1"/>
    <col min="7169" max="7169" width="15.42578125" style="1" bestFit="1" customWidth="1"/>
    <col min="7170" max="7170" width="15" style="1" bestFit="1" customWidth="1"/>
    <col min="7171" max="7171" width="15.42578125" style="1" bestFit="1" customWidth="1"/>
    <col min="7172" max="7407" width="11.42578125" style="1"/>
    <col min="7408" max="7408" width="9.140625" style="1" customWidth="1"/>
    <col min="7409" max="7409" width="30.28515625" style="1" customWidth="1"/>
    <col min="7410" max="7410" width="14.7109375" style="1" customWidth="1"/>
    <col min="7411" max="7411" width="16" style="1" customWidth="1"/>
    <col min="7412" max="7412" width="12.42578125" style="1" customWidth="1"/>
    <col min="7413" max="7414" width="9.140625" style="1" customWidth="1"/>
    <col min="7415" max="7415" width="28.7109375" style="1" customWidth="1"/>
    <col min="7416" max="7419" width="23" style="1" customWidth="1"/>
    <col min="7420" max="7422" width="9.140625" style="1" customWidth="1"/>
    <col min="7423" max="7423" width="28.7109375" style="1" customWidth="1"/>
    <col min="7424" max="7424" width="15" style="1" bestFit="1" customWidth="1"/>
    <col min="7425" max="7425" width="15.42578125" style="1" bestFit="1" customWidth="1"/>
    <col min="7426" max="7426" width="15" style="1" bestFit="1" customWidth="1"/>
    <col min="7427" max="7427" width="15.42578125" style="1" bestFit="1" customWidth="1"/>
    <col min="7428" max="7663" width="11.42578125" style="1"/>
    <col min="7664" max="7664" width="9.140625" style="1" customWidth="1"/>
    <col min="7665" max="7665" width="30.28515625" style="1" customWidth="1"/>
    <col min="7666" max="7666" width="14.7109375" style="1" customWidth="1"/>
    <col min="7667" max="7667" width="16" style="1" customWidth="1"/>
    <col min="7668" max="7668" width="12.42578125" style="1" customWidth="1"/>
    <col min="7669" max="7670" width="9.140625" style="1" customWidth="1"/>
    <col min="7671" max="7671" width="28.7109375" style="1" customWidth="1"/>
    <col min="7672" max="7675" width="23" style="1" customWidth="1"/>
    <col min="7676" max="7678" width="9.140625" style="1" customWidth="1"/>
    <col min="7679" max="7679" width="28.7109375" style="1" customWidth="1"/>
    <col min="7680" max="7680" width="15" style="1" bestFit="1" customWidth="1"/>
    <col min="7681" max="7681" width="15.42578125" style="1" bestFit="1" customWidth="1"/>
    <col min="7682" max="7682" width="15" style="1" bestFit="1" customWidth="1"/>
    <col min="7683" max="7683" width="15.42578125" style="1" bestFit="1" customWidth="1"/>
    <col min="7684" max="7919" width="11.42578125" style="1"/>
    <col min="7920" max="7920" width="9.140625" style="1" customWidth="1"/>
    <col min="7921" max="7921" width="30.28515625" style="1" customWidth="1"/>
    <col min="7922" max="7922" width="14.7109375" style="1" customWidth="1"/>
    <col min="7923" max="7923" width="16" style="1" customWidth="1"/>
    <col min="7924" max="7924" width="12.42578125" style="1" customWidth="1"/>
    <col min="7925" max="7926" width="9.140625" style="1" customWidth="1"/>
    <col min="7927" max="7927" width="28.7109375" style="1" customWidth="1"/>
    <col min="7928" max="7931" width="23" style="1" customWidth="1"/>
    <col min="7932" max="7934" width="9.140625" style="1" customWidth="1"/>
    <col min="7935" max="7935" width="28.7109375" style="1" customWidth="1"/>
    <col min="7936" max="7936" width="15" style="1" bestFit="1" customWidth="1"/>
    <col min="7937" max="7937" width="15.42578125" style="1" bestFit="1" customWidth="1"/>
    <col min="7938" max="7938" width="15" style="1" bestFit="1" customWidth="1"/>
    <col min="7939" max="7939" width="15.42578125" style="1" bestFit="1" customWidth="1"/>
    <col min="7940" max="8175" width="11.42578125" style="1"/>
    <col min="8176" max="8176" width="9.140625" style="1" customWidth="1"/>
    <col min="8177" max="8177" width="30.28515625" style="1" customWidth="1"/>
    <col min="8178" max="8178" width="14.7109375" style="1" customWidth="1"/>
    <col min="8179" max="8179" width="16" style="1" customWidth="1"/>
    <col min="8180" max="8180" width="12.42578125" style="1" customWidth="1"/>
    <col min="8181" max="8182" width="9.140625" style="1" customWidth="1"/>
    <col min="8183" max="8183" width="28.7109375" style="1" customWidth="1"/>
    <col min="8184" max="8187" width="23" style="1" customWidth="1"/>
    <col min="8188" max="8190" width="9.140625" style="1" customWidth="1"/>
    <col min="8191" max="8191" width="28.7109375" style="1" customWidth="1"/>
    <col min="8192" max="8192" width="15" style="1" bestFit="1" customWidth="1"/>
    <col min="8193" max="8193" width="15.42578125" style="1" bestFit="1" customWidth="1"/>
    <col min="8194" max="8194" width="15" style="1" bestFit="1" customWidth="1"/>
    <col min="8195" max="8195" width="15.42578125" style="1" bestFit="1" customWidth="1"/>
    <col min="8196" max="8431" width="11.42578125" style="1"/>
    <col min="8432" max="8432" width="9.140625" style="1" customWidth="1"/>
    <col min="8433" max="8433" width="30.28515625" style="1" customWidth="1"/>
    <col min="8434" max="8434" width="14.7109375" style="1" customWidth="1"/>
    <col min="8435" max="8435" width="16" style="1" customWidth="1"/>
    <col min="8436" max="8436" width="12.42578125" style="1" customWidth="1"/>
    <col min="8437" max="8438" width="9.140625" style="1" customWidth="1"/>
    <col min="8439" max="8439" width="28.7109375" style="1" customWidth="1"/>
    <col min="8440" max="8443" width="23" style="1" customWidth="1"/>
    <col min="8444" max="8446" width="9.140625" style="1" customWidth="1"/>
    <col min="8447" max="8447" width="28.7109375" style="1" customWidth="1"/>
    <col min="8448" max="8448" width="15" style="1" bestFit="1" customWidth="1"/>
    <col min="8449" max="8449" width="15.42578125" style="1" bestFit="1" customWidth="1"/>
    <col min="8450" max="8450" width="15" style="1" bestFit="1" customWidth="1"/>
    <col min="8451" max="8451" width="15.42578125" style="1" bestFit="1" customWidth="1"/>
    <col min="8452" max="8687" width="11.42578125" style="1"/>
    <col min="8688" max="8688" width="9.140625" style="1" customWidth="1"/>
    <col min="8689" max="8689" width="30.28515625" style="1" customWidth="1"/>
    <col min="8690" max="8690" width="14.7109375" style="1" customWidth="1"/>
    <col min="8691" max="8691" width="16" style="1" customWidth="1"/>
    <col min="8692" max="8692" width="12.42578125" style="1" customWidth="1"/>
    <col min="8693" max="8694" width="9.140625" style="1" customWidth="1"/>
    <col min="8695" max="8695" width="28.7109375" style="1" customWidth="1"/>
    <col min="8696" max="8699" width="23" style="1" customWidth="1"/>
    <col min="8700" max="8702" width="9.140625" style="1" customWidth="1"/>
    <col min="8703" max="8703" width="28.7109375" style="1" customWidth="1"/>
    <col min="8704" max="8704" width="15" style="1" bestFit="1" customWidth="1"/>
    <col min="8705" max="8705" width="15.42578125" style="1" bestFit="1" customWidth="1"/>
    <col min="8706" max="8706" width="15" style="1" bestFit="1" customWidth="1"/>
    <col min="8707" max="8707" width="15.42578125" style="1" bestFit="1" customWidth="1"/>
    <col min="8708" max="8943" width="11.42578125" style="1"/>
    <col min="8944" max="8944" width="9.140625" style="1" customWidth="1"/>
    <col min="8945" max="8945" width="30.28515625" style="1" customWidth="1"/>
    <col min="8946" max="8946" width="14.7109375" style="1" customWidth="1"/>
    <col min="8947" max="8947" width="16" style="1" customWidth="1"/>
    <col min="8948" max="8948" width="12.42578125" style="1" customWidth="1"/>
    <col min="8949" max="8950" width="9.140625" style="1" customWidth="1"/>
    <col min="8951" max="8951" width="28.7109375" style="1" customWidth="1"/>
    <col min="8952" max="8955" width="23" style="1" customWidth="1"/>
    <col min="8956" max="8958" width="9.140625" style="1" customWidth="1"/>
    <col min="8959" max="8959" width="28.7109375" style="1" customWidth="1"/>
    <col min="8960" max="8960" width="15" style="1" bestFit="1" customWidth="1"/>
    <col min="8961" max="8961" width="15.42578125" style="1" bestFit="1" customWidth="1"/>
    <col min="8962" max="8962" width="15" style="1" bestFit="1" customWidth="1"/>
    <col min="8963" max="8963" width="15.42578125" style="1" bestFit="1" customWidth="1"/>
    <col min="8964" max="9199" width="11.42578125" style="1"/>
    <col min="9200" max="9200" width="9.140625" style="1" customWidth="1"/>
    <col min="9201" max="9201" width="30.28515625" style="1" customWidth="1"/>
    <col min="9202" max="9202" width="14.7109375" style="1" customWidth="1"/>
    <col min="9203" max="9203" width="16" style="1" customWidth="1"/>
    <col min="9204" max="9204" width="12.42578125" style="1" customWidth="1"/>
    <col min="9205" max="9206" width="9.140625" style="1" customWidth="1"/>
    <col min="9207" max="9207" width="28.7109375" style="1" customWidth="1"/>
    <col min="9208" max="9211" width="23" style="1" customWidth="1"/>
    <col min="9212" max="9214" width="9.140625" style="1" customWidth="1"/>
    <col min="9215" max="9215" width="28.7109375" style="1" customWidth="1"/>
    <col min="9216" max="9216" width="15" style="1" bestFit="1" customWidth="1"/>
    <col min="9217" max="9217" width="15.42578125" style="1" bestFit="1" customWidth="1"/>
    <col min="9218" max="9218" width="15" style="1" bestFit="1" customWidth="1"/>
    <col min="9219" max="9219" width="15.42578125" style="1" bestFit="1" customWidth="1"/>
    <col min="9220" max="9455" width="11.42578125" style="1"/>
    <col min="9456" max="9456" width="9.140625" style="1" customWidth="1"/>
    <col min="9457" max="9457" width="30.28515625" style="1" customWidth="1"/>
    <col min="9458" max="9458" width="14.7109375" style="1" customWidth="1"/>
    <col min="9459" max="9459" width="16" style="1" customWidth="1"/>
    <col min="9460" max="9460" width="12.42578125" style="1" customWidth="1"/>
    <col min="9461" max="9462" width="9.140625" style="1" customWidth="1"/>
    <col min="9463" max="9463" width="28.7109375" style="1" customWidth="1"/>
    <col min="9464" max="9467" width="23" style="1" customWidth="1"/>
    <col min="9468" max="9470" width="9.140625" style="1" customWidth="1"/>
    <col min="9471" max="9471" width="28.7109375" style="1" customWidth="1"/>
    <col min="9472" max="9472" width="15" style="1" bestFit="1" customWidth="1"/>
    <col min="9473" max="9473" width="15.42578125" style="1" bestFit="1" customWidth="1"/>
    <col min="9474" max="9474" width="15" style="1" bestFit="1" customWidth="1"/>
    <col min="9475" max="9475" width="15.42578125" style="1" bestFit="1" customWidth="1"/>
    <col min="9476" max="9711" width="11.42578125" style="1"/>
    <col min="9712" max="9712" width="9.140625" style="1" customWidth="1"/>
    <col min="9713" max="9713" width="30.28515625" style="1" customWidth="1"/>
    <col min="9714" max="9714" width="14.7109375" style="1" customWidth="1"/>
    <col min="9715" max="9715" width="16" style="1" customWidth="1"/>
    <col min="9716" max="9716" width="12.42578125" style="1" customWidth="1"/>
    <col min="9717" max="9718" width="9.140625" style="1" customWidth="1"/>
    <col min="9719" max="9719" width="28.7109375" style="1" customWidth="1"/>
    <col min="9720" max="9723" width="23" style="1" customWidth="1"/>
    <col min="9724" max="9726" width="9.140625" style="1" customWidth="1"/>
    <col min="9727" max="9727" width="28.7109375" style="1" customWidth="1"/>
    <col min="9728" max="9728" width="15" style="1" bestFit="1" customWidth="1"/>
    <col min="9729" max="9729" width="15.42578125" style="1" bestFit="1" customWidth="1"/>
    <col min="9730" max="9730" width="15" style="1" bestFit="1" customWidth="1"/>
    <col min="9731" max="9731" width="15.42578125" style="1" bestFit="1" customWidth="1"/>
    <col min="9732" max="9967" width="11.42578125" style="1"/>
    <col min="9968" max="9968" width="9.140625" style="1" customWidth="1"/>
    <col min="9969" max="9969" width="30.28515625" style="1" customWidth="1"/>
    <col min="9970" max="9970" width="14.7109375" style="1" customWidth="1"/>
    <col min="9971" max="9971" width="16" style="1" customWidth="1"/>
    <col min="9972" max="9972" width="12.42578125" style="1" customWidth="1"/>
    <col min="9973" max="9974" width="9.140625" style="1" customWidth="1"/>
    <col min="9975" max="9975" width="28.7109375" style="1" customWidth="1"/>
    <col min="9976" max="9979" width="23" style="1" customWidth="1"/>
    <col min="9980" max="9982" width="9.140625" style="1" customWidth="1"/>
    <col min="9983" max="9983" width="28.7109375" style="1" customWidth="1"/>
    <col min="9984" max="9984" width="15" style="1" bestFit="1" customWidth="1"/>
    <col min="9985" max="9985" width="15.42578125" style="1" bestFit="1" customWidth="1"/>
    <col min="9986" max="9986" width="15" style="1" bestFit="1" customWidth="1"/>
    <col min="9987" max="9987" width="15.42578125" style="1" bestFit="1" customWidth="1"/>
    <col min="9988" max="10223" width="11.42578125" style="1"/>
    <col min="10224" max="10224" width="9.140625" style="1" customWidth="1"/>
    <col min="10225" max="10225" width="30.28515625" style="1" customWidth="1"/>
    <col min="10226" max="10226" width="14.7109375" style="1" customWidth="1"/>
    <col min="10227" max="10227" width="16" style="1" customWidth="1"/>
    <col min="10228" max="10228" width="12.42578125" style="1" customWidth="1"/>
    <col min="10229" max="10230" width="9.140625" style="1" customWidth="1"/>
    <col min="10231" max="10231" width="28.7109375" style="1" customWidth="1"/>
    <col min="10232" max="10235" width="23" style="1" customWidth="1"/>
    <col min="10236" max="10238" width="9.140625" style="1" customWidth="1"/>
    <col min="10239" max="10239" width="28.7109375" style="1" customWidth="1"/>
    <col min="10240" max="10240" width="15" style="1" bestFit="1" customWidth="1"/>
    <col min="10241" max="10241" width="15.42578125" style="1" bestFit="1" customWidth="1"/>
    <col min="10242" max="10242" width="15" style="1" bestFit="1" customWidth="1"/>
    <col min="10243" max="10243" width="15.42578125" style="1" bestFit="1" customWidth="1"/>
    <col min="10244" max="10479" width="11.42578125" style="1"/>
    <col min="10480" max="10480" width="9.140625" style="1" customWidth="1"/>
    <col min="10481" max="10481" width="30.28515625" style="1" customWidth="1"/>
    <col min="10482" max="10482" width="14.7109375" style="1" customWidth="1"/>
    <col min="10483" max="10483" width="16" style="1" customWidth="1"/>
    <col min="10484" max="10484" width="12.42578125" style="1" customWidth="1"/>
    <col min="10485" max="10486" width="9.140625" style="1" customWidth="1"/>
    <col min="10487" max="10487" width="28.7109375" style="1" customWidth="1"/>
    <col min="10488" max="10491" width="23" style="1" customWidth="1"/>
    <col min="10492" max="10494" width="9.140625" style="1" customWidth="1"/>
    <col min="10495" max="10495" width="28.7109375" style="1" customWidth="1"/>
    <col min="10496" max="10496" width="15" style="1" bestFit="1" customWidth="1"/>
    <col min="10497" max="10497" width="15.42578125" style="1" bestFit="1" customWidth="1"/>
    <col min="10498" max="10498" width="15" style="1" bestFit="1" customWidth="1"/>
    <col min="10499" max="10499" width="15.42578125" style="1" bestFit="1" customWidth="1"/>
    <col min="10500" max="10735" width="11.42578125" style="1"/>
    <col min="10736" max="10736" width="9.140625" style="1" customWidth="1"/>
    <col min="10737" max="10737" width="30.28515625" style="1" customWidth="1"/>
    <col min="10738" max="10738" width="14.7109375" style="1" customWidth="1"/>
    <col min="10739" max="10739" width="16" style="1" customWidth="1"/>
    <col min="10740" max="10740" width="12.42578125" style="1" customWidth="1"/>
    <col min="10741" max="10742" width="9.140625" style="1" customWidth="1"/>
    <col min="10743" max="10743" width="28.7109375" style="1" customWidth="1"/>
    <col min="10744" max="10747" width="23" style="1" customWidth="1"/>
    <col min="10748" max="10750" width="9.140625" style="1" customWidth="1"/>
    <col min="10751" max="10751" width="28.7109375" style="1" customWidth="1"/>
    <col min="10752" max="10752" width="15" style="1" bestFit="1" customWidth="1"/>
    <col min="10753" max="10753" width="15.42578125" style="1" bestFit="1" customWidth="1"/>
    <col min="10754" max="10754" width="15" style="1" bestFit="1" customWidth="1"/>
    <col min="10755" max="10755" width="15.42578125" style="1" bestFit="1" customWidth="1"/>
    <col min="10756" max="10991" width="11.42578125" style="1"/>
    <col min="10992" max="10992" width="9.140625" style="1" customWidth="1"/>
    <col min="10993" max="10993" width="30.28515625" style="1" customWidth="1"/>
    <col min="10994" max="10994" width="14.7109375" style="1" customWidth="1"/>
    <col min="10995" max="10995" width="16" style="1" customWidth="1"/>
    <col min="10996" max="10996" width="12.42578125" style="1" customWidth="1"/>
    <col min="10997" max="10998" width="9.140625" style="1" customWidth="1"/>
    <col min="10999" max="10999" width="28.7109375" style="1" customWidth="1"/>
    <col min="11000" max="11003" width="23" style="1" customWidth="1"/>
    <col min="11004" max="11006" width="9.140625" style="1" customWidth="1"/>
    <col min="11007" max="11007" width="28.7109375" style="1" customWidth="1"/>
    <col min="11008" max="11008" width="15" style="1" bestFit="1" customWidth="1"/>
    <col min="11009" max="11009" width="15.42578125" style="1" bestFit="1" customWidth="1"/>
    <col min="11010" max="11010" width="15" style="1" bestFit="1" customWidth="1"/>
    <col min="11011" max="11011" width="15.42578125" style="1" bestFit="1" customWidth="1"/>
    <col min="11012" max="11247" width="11.42578125" style="1"/>
    <col min="11248" max="11248" width="9.140625" style="1" customWidth="1"/>
    <col min="11249" max="11249" width="30.28515625" style="1" customWidth="1"/>
    <col min="11250" max="11250" width="14.7109375" style="1" customWidth="1"/>
    <col min="11251" max="11251" width="16" style="1" customWidth="1"/>
    <col min="11252" max="11252" width="12.42578125" style="1" customWidth="1"/>
    <col min="11253" max="11254" width="9.140625" style="1" customWidth="1"/>
    <col min="11255" max="11255" width="28.7109375" style="1" customWidth="1"/>
    <col min="11256" max="11259" width="23" style="1" customWidth="1"/>
    <col min="11260" max="11262" width="9.140625" style="1" customWidth="1"/>
    <col min="11263" max="11263" width="28.7109375" style="1" customWidth="1"/>
    <col min="11264" max="11264" width="15" style="1" bestFit="1" customWidth="1"/>
    <col min="11265" max="11265" width="15.42578125" style="1" bestFit="1" customWidth="1"/>
    <col min="11266" max="11266" width="15" style="1" bestFit="1" customWidth="1"/>
    <col min="11267" max="11267" width="15.42578125" style="1" bestFit="1" customWidth="1"/>
    <col min="11268" max="11503" width="11.42578125" style="1"/>
    <col min="11504" max="11504" width="9.140625" style="1" customWidth="1"/>
    <col min="11505" max="11505" width="30.28515625" style="1" customWidth="1"/>
    <col min="11506" max="11506" width="14.7109375" style="1" customWidth="1"/>
    <col min="11507" max="11507" width="16" style="1" customWidth="1"/>
    <col min="11508" max="11508" width="12.42578125" style="1" customWidth="1"/>
    <col min="11509" max="11510" width="9.140625" style="1" customWidth="1"/>
    <col min="11511" max="11511" width="28.7109375" style="1" customWidth="1"/>
    <col min="11512" max="11515" width="23" style="1" customWidth="1"/>
    <col min="11516" max="11518" width="9.140625" style="1" customWidth="1"/>
    <col min="11519" max="11519" width="28.7109375" style="1" customWidth="1"/>
    <col min="11520" max="11520" width="15" style="1" bestFit="1" customWidth="1"/>
    <col min="11521" max="11521" width="15.42578125" style="1" bestFit="1" customWidth="1"/>
    <col min="11522" max="11522" width="15" style="1" bestFit="1" customWidth="1"/>
    <col min="11523" max="11523" width="15.42578125" style="1" bestFit="1" customWidth="1"/>
    <col min="11524" max="11759" width="11.42578125" style="1"/>
    <col min="11760" max="11760" width="9.140625" style="1" customWidth="1"/>
    <col min="11761" max="11761" width="30.28515625" style="1" customWidth="1"/>
    <col min="11762" max="11762" width="14.7109375" style="1" customWidth="1"/>
    <col min="11763" max="11763" width="16" style="1" customWidth="1"/>
    <col min="11764" max="11764" width="12.42578125" style="1" customWidth="1"/>
    <col min="11765" max="11766" width="9.140625" style="1" customWidth="1"/>
    <col min="11767" max="11767" width="28.7109375" style="1" customWidth="1"/>
    <col min="11768" max="11771" width="23" style="1" customWidth="1"/>
    <col min="11772" max="11774" width="9.140625" style="1" customWidth="1"/>
    <col min="11775" max="11775" width="28.7109375" style="1" customWidth="1"/>
    <col min="11776" max="11776" width="15" style="1" bestFit="1" customWidth="1"/>
    <col min="11777" max="11777" width="15.42578125" style="1" bestFit="1" customWidth="1"/>
    <col min="11778" max="11778" width="15" style="1" bestFit="1" customWidth="1"/>
    <col min="11779" max="11779" width="15.42578125" style="1" bestFit="1" customWidth="1"/>
    <col min="11780" max="12015" width="11.42578125" style="1"/>
    <col min="12016" max="12016" width="9.140625" style="1" customWidth="1"/>
    <col min="12017" max="12017" width="30.28515625" style="1" customWidth="1"/>
    <col min="12018" max="12018" width="14.7109375" style="1" customWidth="1"/>
    <col min="12019" max="12019" width="16" style="1" customWidth="1"/>
    <col min="12020" max="12020" width="12.42578125" style="1" customWidth="1"/>
    <col min="12021" max="12022" width="9.140625" style="1" customWidth="1"/>
    <col min="12023" max="12023" width="28.7109375" style="1" customWidth="1"/>
    <col min="12024" max="12027" width="23" style="1" customWidth="1"/>
    <col min="12028" max="12030" width="9.140625" style="1" customWidth="1"/>
    <col min="12031" max="12031" width="28.7109375" style="1" customWidth="1"/>
    <col min="12032" max="12032" width="15" style="1" bestFit="1" customWidth="1"/>
    <col min="12033" max="12033" width="15.42578125" style="1" bestFit="1" customWidth="1"/>
    <col min="12034" max="12034" width="15" style="1" bestFit="1" customWidth="1"/>
    <col min="12035" max="12035" width="15.42578125" style="1" bestFit="1" customWidth="1"/>
    <col min="12036" max="12271" width="11.42578125" style="1"/>
    <col min="12272" max="12272" width="9.140625" style="1" customWidth="1"/>
    <col min="12273" max="12273" width="30.28515625" style="1" customWidth="1"/>
    <col min="12274" max="12274" width="14.7109375" style="1" customWidth="1"/>
    <col min="12275" max="12275" width="16" style="1" customWidth="1"/>
    <col min="12276" max="12276" width="12.42578125" style="1" customWidth="1"/>
    <col min="12277" max="12278" width="9.140625" style="1" customWidth="1"/>
    <col min="12279" max="12279" width="28.7109375" style="1" customWidth="1"/>
    <col min="12280" max="12283" width="23" style="1" customWidth="1"/>
    <col min="12284" max="12286" width="9.140625" style="1" customWidth="1"/>
    <col min="12287" max="12287" width="28.7109375" style="1" customWidth="1"/>
    <col min="12288" max="12288" width="15" style="1" bestFit="1" customWidth="1"/>
    <col min="12289" max="12289" width="15.42578125" style="1" bestFit="1" customWidth="1"/>
    <col min="12290" max="12290" width="15" style="1" bestFit="1" customWidth="1"/>
    <col min="12291" max="12291" width="15.42578125" style="1" bestFit="1" customWidth="1"/>
    <col min="12292" max="12527" width="11.42578125" style="1"/>
    <col min="12528" max="12528" width="9.140625" style="1" customWidth="1"/>
    <col min="12529" max="12529" width="30.28515625" style="1" customWidth="1"/>
    <col min="12530" max="12530" width="14.7109375" style="1" customWidth="1"/>
    <col min="12531" max="12531" width="16" style="1" customWidth="1"/>
    <col min="12532" max="12532" width="12.42578125" style="1" customWidth="1"/>
    <col min="12533" max="12534" width="9.140625" style="1" customWidth="1"/>
    <col min="12535" max="12535" width="28.7109375" style="1" customWidth="1"/>
    <col min="12536" max="12539" width="23" style="1" customWidth="1"/>
    <col min="12540" max="12542" width="9.140625" style="1" customWidth="1"/>
    <col min="12543" max="12543" width="28.7109375" style="1" customWidth="1"/>
    <col min="12544" max="12544" width="15" style="1" bestFit="1" customWidth="1"/>
    <col min="12545" max="12545" width="15.42578125" style="1" bestFit="1" customWidth="1"/>
    <col min="12546" max="12546" width="15" style="1" bestFit="1" customWidth="1"/>
    <col min="12547" max="12547" width="15.42578125" style="1" bestFit="1" customWidth="1"/>
    <col min="12548" max="12783" width="11.42578125" style="1"/>
    <col min="12784" max="12784" width="9.140625" style="1" customWidth="1"/>
    <col min="12785" max="12785" width="30.28515625" style="1" customWidth="1"/>
    <col min="12786" max="12786" width="14.7109375" style="1" customWidth="1"/>
    <col min="12787" max="12787" width="16" style="1" customWidth="1"/>
    <col min="12788" max="12788" width="12.42578125" style="1" customWidth="1"/>
    <col min="12789" max="12790" width="9.140625" style="1" customWidth="1"/>
    <col min="12791" max="12791" width="28.7109375" style="1" customWidth="1"/>
    <col min="12792" max="12795" width="23" style="1" customWidth="1"/>
    <col min="12796" max="12798" width="9.140625" style="1" customWidth="1"/>
    <col min="12799" max="12799" width="28.7109375" style="1" customWidth="1"/>
    <col min="12800" max="12800" width="15" style="1" bestFit="1" customWidth="1"/>
    <col min="12801" max="12801" width="15.42578125" style="1" bestFit="1" customWidth="1"/>
    <col min="12802" max="12802" width="15" style="1" bestFit="1" customWidth="1"/>
    <col min="12803" max="12803" width="15.42578125" style="1" bestFit="1" customWidth="1"/>
    <col min="12804" max="13039" width="11.42578125" style="1"/>
    <col min="13040" max="13040" width="9.140625" style="1" customWidth="1"/>
    <col min="13041" max="13041" width="30.28515625" style="1" customWidth="1"/>
    <col min="13042" max="13042" width="14.7109375" style="1" customWidth="1"/>
    <col min="13043" max="13043" width="16" style="1" customWidth="1"/>
    <col min="13044" max="13044" width="12.42578125" style="1" customWidth="1"/>
    <col min="13045" max="13046" width="9.140625" style="1" customWidth="1"/>
    <col min="13047" max="13047" width="28.7109375" style="1" customWidth="1"/>
    <col min="13048" max="13051" width="23" style="1" customWidth="1"/>
    <col min="13052" max="13054" width="9.140625" style="1" customWidth="1"/>
    <col min="13055" max="13055" width="28.7109375" style="1" customWidth="1"/>
    <col min="13056" max="13056" width="15" style="1" bestFit="1" customWidth="1"/>
    <col min="13057" max="13057" width="15.42578125" style="1" bestFit="1" customWidth="1"/>
    <col min="13058" max="13058" width="15" style="1" bestFit="1" customWidth="1"/>
    <col min="13059" max="13059" width="15.42578125" style="1" bestFit="1" customWidth="1"/>
    <col min="13060" max="13295" width="11.42578125" style="1"/>
    <col min="13296" max="13296" width="9.140625" style="1" customWidth="1"/>
    <col min="13297" max="13297" width="30.28515625" style="1" customWidth="1"/>
    <col min="13298" max="13298" width="14.7109375" style="1" customWidth="1"/>
    <col min="13299" max="13299" width="16" style="1" customWidth="1"/>
    <col min="13300" max="13300" width="12.42578125" style="1" customWidth="1"/>
    <col min="13301" max="13302" width="9.140625" style="1" customWidth="1"/>
    <col min="13303" max="13303" width="28.7109375" style="1" customWidth="1"/>
    <col min="13304" max="13307" width="23" style="1" customWidth="1"/>
    <col min="13308" max="13310" width="9.140625" style="1" customWidth="1"/>
    <col min="13311" max="13311" width="28.7109375" style="1" customWidth="1"/>
    <col min="13312" max="13312" width="15" style="1" bestFit="1" customWidth="1"/>
    <col min="13313" max="13313" width="15.42578125" style="1" bestFit="1" customWidth="1"/>
    <col min="13314" max="13314" width="15" style="1" bestFit="1" customWidth="1"/>
    <col min="13315" max="13315" width="15.42578125" style="1" bestFit="1" customWidth="1"/>
    <col min="13316" max="13551" width="11.42578125" style="1"/>
    <col min="13552" max="13552" width="9.140625" style="1" customWidth="1"/>
    <col min="13553" max="13553" width="30.28515625" style="1" customWidth="1"/>
    <col min="13554" max="13554" width="14.7109375" style="1" customWidth="1"/>
    <col min="13555" max="13555" width="16" style="1" customWidth="1"/>
    <col min="13556" max="13556" width="12.42578125" style="1" customWidth="1"/>
    <col min="13557" max="13558" width="9.140625" style="1" customWidth="1"/>
    <col min="13559" max="13559" width="28.7109375" style="1" customWidth="1"/>
    <col min="13560" max="13563" width="23" style="1" customWidth="1"/>
    <col min="13564" max="13566" width="9.140625" style="1" customWidth="1"/>
    <col min="13567" max="13567" width="28.7109375" style="1" customWidth="1"/>
    <col min="13568" max="13568" width="15" style="1" bestFit="1" customWidth="1"/>
    <col min="13569" max="13569" width="15.42578125" style="1" bestFit="1" customWidth="1"/>
    <col min="13570" max="13570" width="15" style="1" bestFit="1" customWidth="1"/>
    <col min="13571" max="13571" width="15.42578125" style="1" bestFit="1" customWidth="1"/>
    <col min="13572" max="13807" width="11.42578125" style="1"/>
    <col min="13808" max="13808" width="9.140625" style="1" customWidth="1"/>
    <col min="13809" max="13809" width="30.28515625" style="1" customWidth="1"/>
    <col min="13810" max="13810" width="14.7109375" style="1" customWidth="1"/>
    <col min="13811" max="13811" width="16" style="1" customWidth="1"/>
    <col min="13812" max="13812" width="12.42578125" style="1" customWidth="1"/>
    <col min="13813" max="13814" width="9.140625" style="1" customWidth="1"/>
    <col min="13815" max="13815" width="28.7109375" style="1" customWidth="1"/>
    <col min="13816" max="13819" width="23" style="1" customWidth="1"/>
    <col min="13820" max="13822" width="9.140625" style="1" customWidth="1"/>
    <col min="13823" max="13823" width="28.7109375" style="1" customWidth="1"/>
    <col min="13824" max="13824" width="15" style="1" bestFit="1" customWidth="1"/>
    <col min="13825" max="13825" width="15.42578125" style="1" bestFit="1" customWidth="1"/>
    <col min="13826" max="13826" width="15" style="1" bestFit="1" customWidth="1"/>
    <col min="13827" max="13827" width="15.42578125" style="1" bestFit="1" customWidth="1"/>
    <col min="13828" max="14063" width="11.42578125" style="1"/>
    <col min="14064" max="14064" width="9.140625" style="1" customWidth="1"/>
    <col min="14065" max="14065" width="30.28515625" style="1" customWidth="1"/>
    <col min="14066" max="14066" width="14.7109375" style="1" customWidth="1"/>
    <col min="14067" max="14067" width="16" style="1" customWidth="1"/>
    <col min="14068" max="14068" width="12.42578125" style="1" customWidth="1"/>
    <col min="14069" max="14070" width="9.140625" style="1" customWidth="1"/>
    <col min="14071" max="14071" width="28.7109375" style="1" customWidth="1"/>
    <col min="14072" max="14075" width="23" style="1" customWidth="1"/>
    <col min="14076" max="14078" width="9.140625" style="1" customWidth="1"/>
    <col min="14079" max="14079" width="28.7109375" style="1" customWidth="1"/>
    <col min="14080" max="14080" width="15" style="1" bestFit="1" customWidth="1"/>
    <col min="14081" max="14081" width="15.42578125" style="1" bestFit="1" customWidth="1"/>
    <col min="14082" max="14082" width="15" style="1" bestFit="1" customWidth="1"/>
    <col min="14083" max="14083" width="15.42578125" style="1" bestFit="1" customWidth="1"/>
    <col min="14084" max="14319" width="11.42578125" style="1"/>
    <col min="14320" max="14320" width="9.140625" style="1" customWidth="1"/>
    <col min="14321" max="14321" width="30.28515625" style="1" customWidth="1"/>
    <col min="14322" max="14322" width="14.7109375" style="1" customWidth="1"/>
    <col min="14323" max="14323" width="16" style="1" customWidth="1"/>
    <col min="14324" max="14324" width="12.42578125" style="1" customWidth="1"/>
    <col min="14325" max="14326" width="9.140625" style="1" customWidth="1"/>
    <col min="14327" max="14327" width="28.7109375" style="1" customWidth="1"/>
    <col min="14328" max="14331" width="23" style="1" customWidth="1"/>
    <col min="14332" max="14334" width="9.140625" style="1" customWidth="1"/>
    <col min="14335" max="14335" width="28.7109375" style="1" customWidth="1"/>
    <col min="14336" max="14336" width="15" style="1" bestFit="1" customWidth="1"/>
    <col min="14337" max="14337" width="15.42578125" style="1" bestFit="1" customWidth="1"/>
    <col min="14338" max="14338" width="15" style="1" bestFit="1" customWidth="1"/>
    <col min="14339" max="14339" width="15.42578125" style="1" bestFit="1" customWidth="1"/>
    <col min="14340" max="14575" width="11.42578125" style="1"/>
    <col min="14576" max="14576" width="9.140625" style="1" customWidth="1"/>
    <col min="14577" max="14577" width="30.28515625" style="1" customWidth="1"/>
    <col min="14578" max="14578" width="14.7109375" style="1" customWidth="1"/>
    <col min="14579" max="14579" width="16" style="1" customWidth="1"/>
    <col min="14580" max="14580" width="12.42578125" style="1" customWidth="1"/>
    <col min="14581" max="14582" width="9.140625" style="1" customWidth="1"/>
    <col min="14583" max="14583" width="28.7109375" style="1" customWidth="1"/>
    <col min="14584" max="14587" width="23" style="1" customWidth="1"/>
    <col min="14588" max="14590" width="9.140625" style="1" customWidth="1"/>
    <col min="14591" max="14591" width="28.7109375" style="1" customWidth="1"/>
    <col min="14592" max="14592" width="15" style="1" bestFit="1" customWidth="1"/>
    <col min="14593" max="14593" width="15.42578125" style="1" bestFit="1" customWidth="1"/>
    <col min="14594" max="14594" width="15" style="1" bestFit="1" customWidth="1"/>
    <col min="14595" max="14595" width="15.42578125" style="1" bestFit="1" customWidth="1"/>
    <col min="14596" max="14831" width="11.42578125" style="1"/>
    <col min="14832" max="14832" width="9.140625" style="1" customWidth="1"/>
    <col min="14833" max="14833" width="30.28515625" style="1" customWidth="1"/>
    <col min="14834" max="14834" width="14.7109375" style="1" customWidth="1"/>
    <col min="14835" max="14835" width="16" style="1" customWidth="1"/>
    <col min="14836" max="14836" width="12.42578125" style="1" customWidth="1"/>
    <col min="14837" max="14838" width="9.140625" style="1" customWidth="1"/>
    <col min="14839" max="14839" width="28.7109375" style="1" customWidth="1"/>
    <col min="14840" max="14843" width="23" style="1" customWidth="1"/>
    <col min="14844" max="14846" width="9.140625" style="1" customWidth="1"/>
    <col min="14847" max="14847" width="28.7109375" style="1" customWidth="1"/>
    <col min="14848" max="14848" width="15" style="1" bestFit="1" customWidth="1"/>
    <col min="14849" max="14849" width="15.42578125" style="1" bestFit="1" customWidth="1"/>
    <col min="14850" max="14850" width="15" style="1" bestFit="1" customWidth="1"/>
    <col min="14851" max="14851" width="15.42578125" style="1" bestFit="1" customWidth="1"/>
    <col min="14852" max="15087" width="11.42578125" style="1"/>
    <col min="15088" max="15088" width="9.140625" style="1" customWidth="1"/>
    <col min="15089" max="15089" width="30.28515625" style="1" customWidth="1"/>
    <col min="15090" max="15090" width="14.7109375" style="1" customWidth="1"/>
    <col min="15091" max="15091" width="16" style="1" customWidth="1"/>
    <col min="15092" max="15092" width="12.42578125" style="1" customWidth="1"/>
    <col min="15093" max="15094" width="9.140625" style="1" customWidth="1"/>
    <col min="15095" max="15095" width="28.7109375" style="1" customWidth="1"/>
    <col min="15096" max="15099" width="23" style="1" customWidth="1"/>
    <col min="15100" max="15102" width="9.140625" style="1" customWidth="1"/>
    <col min="15103" max="15103" width="28.7109375" style="1" customWidth="1"/>
    <col min="15104" max="15104" width="15" style="1" bestFit="1" customWidth="1"/>
    <col min="15105" max="15105" width="15.42578125" style="1" bestFit="1" customWidth="1"/>
    <col min="15106" max="15106" width="15" style="1" bestFit="1" customWidth="1"/>
    <col min="15107" max="15107" width="15.42578125" style="1" bestFit="1" customWidth="1"/>
    <col min="15108" max="15343" width="11.42578125" style="1"/>
    <col min="15344" max="15344" width="9.140625" style="1" customWidth="1"/>
    <col min="15345" max="15345" width="30.28515625" style="1" customWidth="1"/>
    <col min="15346" max="15346" width="14.7109375" style="1" customWidth="1"/>
    <col min="15347" max="15347" width="16" style="1" customWidth="1"/>
    <col min="15348" max="15348" width="12.42578125" style="1" customWidth="1"/>
    <col min="15349" max="15350" width="9.140625" style="1" customWidth="1"/>
    <col min="15351" max="15351" width="28.7109375" style="1" customWidth="1"/>
    <col min="15352" max="15355" width="23" style="1" customWidth="1"/>
    <col min="15356" max="15358" width="9.140625" style="1" customWidth="1"/>
    <col min="15359" max="15359" width="28.7109375" style="1" customWidth="1"/>
    <col min="15360" max="15360" width="15" style="1" bestFit="1" customWidth="1"/>
    <col min="15361" max="15361" width="15.42578125" style="1" bestFit="1" customWidth="1"/>
    <col min="15362" max="15362" width="15" style="1" bestFit="1" customWidth="1"/>
    <col min="15363" max="15363" width="15.42578125" style="1" bestFit="1" customWidth="1"/>
    <col min="15364" max="15599" width="11.42578125" style="1"/>
    <col min="15600" max="15600" width="9.140625" style="1" customWidth="1"/>
    <col min="15601" max="15601" width="30.28515625" style="1" customWidth="1"/>
    <col min="15602" max="15602" width="14.7109375" style="1" customWidth="1"/>
    <col min="15603" max="15603" width="16" style="1" customWidth="1"/>
    <col min="15604" max="15604" width="12.42578125" style="1" customWidth="1"/>
    <col min="15605" max="15606" width="9.140625" style="1" customWidth="1"/>
    <col min="15607" max="15607" width="28.7109375" style="1" customWidth="1"/>
    <col min="15608" max="15611" width="23" style="1" customWidth="1"/>
    <col min="15612" max="15614" width="9.140625" style="1" customWidth="1"/>
    <col min="15615" max="15615" width="28.7109375" style="1" customWidth="1"/>
    <col min="15616" max="15616" width="15" style="1" bestFit="1" customWidth="1"/>
    <col min="15617" max="15617" width="15.42578125" style="1" bestFit="1" customWidth="1"/>
    <col min="15618" max="15618" width="15" style="1" bestFit="1" customWidth="1"/>
    <col min="15619" max="15619" width="15.42578125" style="1" bestFit="1" customWidth="1"/>
    <col min="15620" max="15855" width="11.42578125" style="1"/>
    <col min="15856" max="15856" width="9.140625" style="1" customWidth="1"/>
    <col min="15857" max="15857" width="30.28515625" style="1" customWidth="1"/>
    <col min="15858" max="15858" width="14.7109375" style="1" customWidth="1"/>
    <col min="15859" max="15859" width="16" style="1" customWidth="1"/>
    <col min="15860" max="15860" width="12.42578125" style="1" customWidth="1"/>
    <col min="15861" max="15862" width="9.140625" style="1" customWidth="1"/>
    <col min="15863" max="15863" width="28.7109375" style="1" customWidth="1"/>
    <col min="15864" max="15867" width="23" style="1" customWidth="1"/>
    <col min="15868" max="15870" width="9.140625" style="1" customWidth="1"/>
    <col min="15871" max="15871" width="28.7109375" style="1" customWidth="1"/>
    <col min="15872" max="15872" width="15" style="1" bestFit="1" customWidth="1"/>
    <col min="15873" max="15873" width="15.42578125" style="1" bestFit="1" customWidth="1"/>
    <col min="15874" max="15874" width="15" style="1" bestFit="1" customWidth="1"/>
    <col min="15875" max="15875" width="15.42578125" style="1" bestFit="1" customWidth="1"/>
    <col min="15876" max="16111" width="11.42578125" style="1"/>
    <col min="16112" max="16112" width="9.140625" style="1" customWidth="1"/>
    <col min="16113" max="16113" width="30.28515625" style="1" customWidth="1"/>
    <col min="16114" max="16114" width="14.7109375" style="1" customWidth="1"/>
    <col min="16115" max="16115" width="16" style="1" customWidth="1"/>
    <col min="16116" max="16116" width="12.42578125" style="1" customWidth="1"/>
    <col min="16117" max="16118" width="9.140625" style="1" customWidth="1"/>
    <col min="16119" max="16119" width="28.7109375" style="1" customWidth="1"/>
    <col min="16120" max="16123" width="23" style="1" customWidth="1"/>
    <col min="16124" max="16126" width="9.140625" style="1" customWidth="1"/>
    <col min="16127" max="16127" width="28.7109375" style="1" customWidth="1"/>
    <col min="16128" max="16128" width="15" style="1" bestFit="1" customWidth="1"/>
    <col min="16129" max="16129" width="15.42578125" style="1" bestFit="1" customWidth="1"/>
    <col min="16130" max="16130" width="15" style="1" bestFit="1" customWidth="1"/>
    <col min="16131" max="16131" width="15.42578125" style="1" bestFit="1" customWidth="1"/>
    <col min="16132" max="16384" width="11.42578125" style="1"/>
  </cols>
  <sheetData>
    <row r="1" spans="1:41" ht="23.25">
      <c r="B1" s="2" t="s">
        <v>163</v>
      </c>
    </row>
    <row r="2" spans="1:41" ht="15.75" thickBot="1"/>
    <row r="3" spans="1:41" ht="21.75" thickBot="1">
      <c r="B3" s="3" t="s">
        <v>0</v>
      </c>
      <c r="C3" s="4" t="s">
        <v>209</v>
      </c>
    </row>
    <row r="4" spans="1:41" ht="21">
      <c r="B4" s="5"/>
      <c r="C4" s="6"/>
    </row>
    <row r="5" spans="1:41" ht="21">
      <c r="A5" s="48"/>
      <c r="B5" s="61" t="s">
        <v>141</v>
      </c>
      <c r="C5" s="62" t="str">
        <f>SUBSTITUTE(MID(C3,4,LEN(C3)-3-LEN(C6)-2),"A","")</f>
        <v>n2</v>
      </c>
      <c r="D5" s="127"/>
      <c r="E5" s="127"/>
      <c r="F5" s="127"/>
      <c r="G5" s="127"/>
      <c r="H5" s="127"/>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row>
    <row r="6" spans="1:41" ht="21">
      <c r="A6" s="48"/>
      <c r="B6" s="61" t="s">
        <v>142</v>
      </c>
      <c r="C6" s="62" t="str">
        <f>SUBSTITUTE(RIGHT(C3,LEN(C3)-IFERROR(FIND("-",C3,4),FIND("_",C3,4))),"A","")</f>
        <v>n14</v>
      </c>
      <c r="D6" s="127"/>
      <c r="E6" s="127"/>
      <c r="F6" s="127"/>
      <c r="G6" s="127"/>
      <c r="H6" s="127"/>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row>
    <row r="7" spans="1:41" ht="21.75" thickBot="1">
      <c r="B7" s="5"/>
      <c r="C7" s="6"/>
    </row>
    <row r="8" spans="1:41" ht="15.75" thickBot="1">
      <c r="B8" s="168" t="s">
        <v>166</v>
      </c>
      <c r="C8" s="169"/>
      <c r="D8" s="169"/>
      <c r="E8" s="169"/>
      <c r="F8" s="169"/>
      <c r="G8" s="169"/>
      <c r="H8" s="170"/>
    </row>
    <row r="9" spans="1:41" ht="15" customHeight="1" outlineLevel="1">
      <c r="B9" s="171" t="s">
        <v>167</v>
      </c>
      <c r="C9" s="172"/>
      <c r="D9" s="172"/>
      <c r="E9" s="172"/>
      <c r="F9" s="172"/>
      <c r="G9" s="172"/>
      <c r="H9" s="173"/>
    </row>
    <row r="10" spans="1:41" outlineLevel="1">
      <c r="B10" s="7"/>
      <c r="C10" s="7"/>
      <c r="D10" s="7"/>
      <c r="E10" s="7"/>
    </row>
    <row r="11" spans="1:41" ht="39" customHeight="1" outlineLevel="1" thickBot="1">
      <c r="B11" s="186" t="s">
        <v>164</v>
      </c>
      <c r="C11" s="186"/>
      <c r="D11" s="186"/>
      <c r="E11" s="186"/>
    </row>
    <row r="12" spans="1:41" ht="32.25" outlineLevel="1" thickBot="1">
      <c r="B12" s="9" t="s">
        <v>1</v>
      </c>
      <c r="C12" s="10" t="s">
        <v>2</v>
      </c>
      <c r="D12" s="10" t="s">
        <v>3</v>
      </c>
      <c r="E12" s="9" t="s">
        <v>4</v>
      </c>
    </row>
    <row r="13" spans="1:41" ht="15.75" outlineLevel="1" thickBot="1">
      <c r="B13" s="125" t="s">
        <v>11</v>
      </c>
      <c r="C13" s="11" t="s">
        <v>5</v>
      </c>
      <c r="D13" s="11" t="s">
        <v>6</v>
      </c>
      <c r="E13" s="125"/>
    </row>
    <row r="14" spans="1:41" ht="15.75" outlineLevel="1" thickBot="1">
      <c r="B14" s="125" t="s">
        <v>12</v>
      </c>
      <c r="C14" s="11" t="s">
        <v>5</v>
      </c>
      <c r="D14" s="11" t="s">
        <v>7</v>
      </c>
      <c r="E14" s="125"/>
    </row>
    <row r="15" spans="1:41" ht="15.75" outlineLevel="1" thickBot="1">
      <c r="B15" s="125" t="s">
        <v>13</v>
      </c>
      <c r="C15" s="11" t="s">
        <v>5</v>
      </c>
      <c r="D15" s="11" t="s">
        <v>8</v>
      </c>
      <c r="E15" s="125"/>
    </row>
    <row r="16" spans="1:41" ht="27.2" customHeight="1" outlineLevel="1" thickBot="1">
      <c r="B16" s="187" t="s">
        <v>14</v>
      </c>
      <c r="C16" s="11" t="s">
        <v>9</v>
      </c>
      <c r="D16" s="11" t="s">
        <v>10</v>
      </c>
      <c r="E16" s="125">
        <v>4</v>
      </c>
    </row>
    <row r="17" spans="1:8" ht="27.2" customHeight="1" outlineLevel="1" thickBot="1">
      <c r="B17" s="188"/>
      <c r="C17" s="11" t="s">
        <v>15</v>
      </c>
      <c r="D17" s="11" t="s">
        <v>10</v>
      </c>
      <c r="E17" s="125">
        <v>3</v>
      </c>
    </row>
    <row r="18" spans="1:8" ht="53.25" customHeight="1" outlineLevel="1" thickBot="1">
      <c r="B18" s="125" t="s">
        <v>16</v>
      </c>
      <c r="C18" s="11" t="s">
        <v>9</v>
      </c>
      <c r="D18" s="11" t="s">
        <v>10</v>
      </c>
      <c r="E18" s="125">
        <v>1</v>
      </c>
    </row>
    <row r="19" spans="1:8" ht="15.75" customHeight="1" outlineLevel="1" thickBot="1">
      <c r="B19" s="12" t="s">
        <v>17</v>
      </c>
      <c r="C19" s="13" t="s">
        <v>9</v>
      </c>
      <c r="D19" s="13" t="s">
        <v>10</v>
      </c>
      <c r="E19" s="125">
        <v>2</v>
      </c>
    </row>
    <row r="20" spans="1:8" ht="96.95" customHeight="1" outlineLevel="1" thickBot="1">
      <c r="B20" s="158" t="s">
        <v>162</v>
      </c>
      <c r="C20" s="159"/>
      <c r="D20" s="159"/>
      <c r="E20" s="160"/>
    </row>
    <row r="21" spans="1:8" ht="30.6" customHeight="1" outlineLevel="1" thickBot="1">
      <c r="B21" s="14"/>
      <c r="C21" s="14"/>
      <c r="D21" s="14"/>
      <c r="E21" s="14"/>
    </row>
    <row r="22" spans="1:8" ht="17.25">
      <c r="B22" s="161" t="s">
        <v>18</v>
      </c>
      <c r="C22" s="162"/>
      <c r="D22" s="162"/>
      <c r="E22" s="162"/>
      <c r="F22" s="162"/>
      <c r="G22" s="162"/>
      <c r="H22" s="163"/>
    </row>
    <row r="23" spans="1:8" ht="15.75" customHeight="1" outlineLevel="1">
      <c r="B23" s="164" t="s">
        <v>165</v>
      </c>
      <c r="C23" s="164"/>
      <c r="D23" s="164"/>
      <c r="E23" s="164"/>
      <c r="F23" s="164"/>
      <c r="G23" s="164"/>
      <c r="H23" s="164"/>
    </row>
    <row r="24" spans="1:8" ht="15.75" customHeight="1" outlineLevel="1" thickBot="1">
      <c r="A24" s="15"/>
      <c r="B24" s="15"/>
      <c r="C24" s="15"/>
      <c r="D24" s="15"/>
      <c r="E24" s="15"/>
      <c r="F24" s="15"/>
      <c r="G24" s="15"/>
      <c r="H24" s="15"/>
    </row>
    <row r="25" spans="1:8" ht="55.5" customHeight="1" outlineLevel="1" thickBot="1">
      <c r="A25" s="15"/>
      <c r="B25" s="16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n2 and Band n14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6"/>
      <c r="D25" s="166"/>
      <c r="E25" s="166"/>
      <c r="F25" s="167"/>
      <c r="G25" s="15"/>
      <c r="H25" s="15"/>
    </row>
    <row r="26" spans="1:8" ht="15.75" customHeight="1" outlineLevel="1" thickBot="1">
      <c r="A26" s="15"/>
      <c r="B26" s="8" t="s">
        <v>19</v>
      </c>
      <c r="C26" s="130" t="str">
        <f>"Band "&amp; Xband &amp; " FUL_low "</f>
        <v xml:space="preserve">Band n2 FUL_low </v>
      </c>
      <c r="D26" s="130" t="str">
        <f>"Band "&amp; Xband &amp; " FUL_high "</f>
        <v xml:space="preserve">Band n2 FUL_high </v>
      </c>
      <c r="E26" s="130" t="str">
        <f>"Band "&amp; Yband &amp; " FUL_low "</f>
        <v xml:space="preserve">Band n14 FUL_low </v>
      </c>
      <c r="F26" s="130" t="str">
        <f>"Band "&amp; Yband &amp; " FUL_high "</f>
        <v xml:space="preserve">Band n14 FUL_high </v>
      </c>
      <c r="G26" s="15"/>
      <c r="H26" s="15"/>
    </row>
    <row r="27" spans="1:8" ht="23.25" customHeight="1" outlineLevel="1" thickBot="1">
      <c r="A27" s="15"/>
      <c r="B27" s="16" t="s">
        <v>20</v>
      </c>
      <c r="C27" s="139">
        <v>1850</v>
      </c>
      <c r="D27" s="139">
        <v>1910</v>
      </c>
      <c r="E27" s="139">
        <v>788</v>
      </c>
      <c r="F27" s="139">
        <v>798</v>
      </c>
      <c r="G27" s="15"/>
      <c r="H27" s="15"/>
    </row>
    <row r="28" spans="1:8" ht="23.25" customHeight="1" outlineLevel="1" thickBot="1">
      <c r="A28" s="15"/>
      <c r="B28" s="16" t="s">
        <v>21</v>
      </c>
      <c r="C28" s="17" t="s">
        <v>22</v>
      </c>
      <c r="D28" s="17" t="s">
        <v>23</v>
      </c>
      <c r="E28" s="17" t="s">
        <v>24</v>
      </c>
      <c r="F28" s="17" t="s">
        <v>25</v>
      </c>
      <c r="G28" s="15"/>
      <c r="H28" s="15"/>
    </row>
    <row r="29" spans="1:8" ht="23.25" customHeight="1" outlineLevel="1" thickBot="1">
      <c r="A29" s="15"/>
      <c r="B29" s="16" t="s">
        <v>26</v>
      </c>
      <c r="C29" s="138">
        <f>ABS(E27-D27)</f>
        <v>1122</v>
      </c>
      <c r="D29" s="138">
        <f>ABS(F27-C27)</f>
        <v>1052</v>
      </c>
      <c r="E29" s="138">
        <f>E27+C27</f>
        <v>2638</v>
      </c>
      <c r="F29" s="138">
        <f>F27+D27</f>
        <v>2708</v>
      </c>
      <c r="G29" s="15"/>
      <c r="H29" s="15"/>
    </row>
    <row r="30" spans="1:8" ht="23.25" customHeight="1" outlineLevel="1" thickBot="1">
      <c r="A30" s="15"/>
      <c r="B30" s="16" t="s">
        <v>27</v>
      </c>
      <c r="C30" s="17" t="s">
        <v>28</v>
      </c>
      <c r="D30" s="17" t="s">
        <v>29</v>
      </c>
      <c r="E30" s="17" t="s">
        <v>30</v>
      </c>
      <c r="F30" s="17" t="s">
        <v>31</v>
      </c>
      <c r="G30" s="15"/>
      <c r="H30" s="15"/>
    </row>
    <row r="31" spans="1:8" ht="23.25" customHeight="1" outlineLevel="1" thickBot="1">
      <c r="A31" s="15"/>
      <c r="B31" s="16" t="s">
        <v>26</v>
      </c>
      <c r="C31" s="138">
        <f>ABS((2*C27)-F27)</f>
        <v>2902</v>
      </c>
      <c r="D31" s="138">
        <f>ABS((2*D27)-E27)</f>
        <v>3032</v>
      </c>
      <c r="E31" s="138">
        <f>ABS((2*E27)-D27)</f>
        <v>334</v>
      </c>
      <c r="F31" s="138">
        <f>ABS((2*F27)-C27)</f>
        <v>254</v>
      </c>
      <c r="G31" s="15"/>
      <c r="H31" s="15"/>
    </row>
    <row r="32" spans="1:8" ht="23.25" customHeight="1" outlineLevel="1" thickBot="1">
      <c r="A32" s="15"/>
      <c r="B32" s="16" t="s">
        <v>27</v>
      </c>
      <c r="C32" s="17" t="s">
        <v>32</v>
      </c>
      <c r="D32" s="17" t="s">
        <v>33</v>
      </c>
      <c r="E32" s="17" t="s">
        <v>34</v>
      </c>
      <c r="F32" s="17" t="s">
        <v>35</v>
      </c>
      <c r="G32" s="15"/>
      <c r="H32" s="15"/>
    </row>
    <row r="33" spans="1:8" ht="23.25" customHeight="1" outlineLevel="1" thickBot="1">
      <c r="A33" s="15"/>
      <c r="B33" s="16" t="s">
        <v>26</v>
      </c>
      <c r="C33" s="138">
        <f>(2*C27)+E27</f>
        <v>4488</v>
      </c>
      <c r="D33" s="138">
        <f>(2*D27)+F27</f>
        <v>4618</v>
      </c>
      <c r="E33" s="138">
        <f>(2*E27)+C27</f>
        <v>3426</v>
      </c>
      <c r="F33" s="138">
        <f>(2*F27)+D27</f>
        <v>3506</v>
      </c>
      <c r="G33" s="15"/>
      <c r="H33" s="15"/>
    </row>
    <row r="34" spans="1:8" ht="15.75" customHeight="1" outlineLevel="1">
      <c r="A34" s="15"/>
      <c r="B34" s="15"/>
      <c r="C34" s="15"/>
      <c r="D34" s="15"/>
      <c r="E34" s="15"/>
      <c r="F34" s="15"/>
      <c r="G34" s="15"/>
      <c r="H34" s="15"/>
    </row>
    <row r="35" spans="1:8" ht="15.75" outlineLevel="1" thickBot="1">
      <c r="B35" s="18"/>
      <c r="C35" s="7"/>
      <c r="D35" s="7"/>
      <c r="E35" s="7"/>
      <c r="F35" s="7"/>
      <c r="G35" s="7"/>
    </row>
    <row r="36" spans="1:8" ht="15.75" thickBot="1">
      <c r="B36" s="168" t="s">
        <v>36</v>
      </c>
      <c r="C36" s="169"/>
      <c r="D36" s="169"/>
      <c r="E36" s="169"/>
      <c r="F36" s="169"/>
      <c r="G36" s="169"/>
      <c r="H36" s="170"/>
    </row>
    <row r="37" spans="1:8" ht="39.6" customHeight="1" outlineLevel="1">
      <c r="B37" s="171" t="s">
        <v>172</v>
      </c>
      <c r="C37" s="172"/>
      <c r="D37" s="172"/>
      <c r="E37" s="172"/>
      <c r="F37" s="172"/>
      <c r="G37" s="172"/>
      <c r="H37" s="173"/>
    </row>
    <row r="38" spans="1:8" ht="15.75" outlineLevel="1" thickBot="1">
      <c r="B38" s="18"/>
      <c r="C38" s="7"/>
      <c r="D38" s="7"/>
      <c r="E38" s="7"/>
      <c r="F38" s="7"/>
      <c r="G38" s="7"/>
    </row>
    <row r="39" spans="1:8" ht="48.2" customHeight="1" outlineLevel="1" thickBot="1">
      <c r="B39" s="9" t="s">
        <v>1</v>
      </c>
      <c r="C39" s="10" t="s">
        <v>2</v>
      </c>
      <c r="D39" s="10" t="s">
        <v>176</v>
      </c>
      <c r="E39" s="10" t="s">
        <v>4</v>
      </c>
      <c r="F39" s="174" t="s">
        <v>177</v>
      </c>
      <c r="G39" s="175"/>
      <c r="H39" s="176"/>
    </row>
    <row r="40" spans="1:8" ht="15.75" outlineLevel="1" thickBot="1">
      <c r="B40" s="125" t="s">
        <v>199</v>
      </c>
      <c r="C40" s="11" t="s">
        <v>173</v>
      </c>
      <c r="D40" s="11" t="s">
        <v>6</v>
      </c>
      <c r="E40" s="11"/>
      <c r="F40" s="177" t="s">
        <v>169</v>
      </c>
      <c r="G40" s="178"/>
      <c r="H40" s="179"/>
    </row>
    <row r="41" spans="1:8" ht="15.75" outlineLevel="1" thickBot="1">
      <c r="B41" s="125" t="s">
        <v>199</v>
      </c>
      <c r="C41" s="11" t="s">
        <v>173</v>
      </c>
      <c r="D41" s="11" t="s">
        <v>7</v>
      </c>
      <c r="E41" s="11"/>
      <c r="F41" s="177" t="s">
        <v>170</v>
      </c>
      <c r="G41" s="178"/>
      <c r="H41" s="179"/>
    </row>
    <row r="42" spans="1:8" ht="30.75" outlineLevel="1" thickBot="1">
      <c r="B42" s="125" t="s">
        <v>214</v>
      </c>
      <c r="C42" s="11" t="s">
        <v>173</v>
      </c>
      <c r="D42" s="11" t="s">
        <v>8</v>
      </c>
      <c r="E42" s="11"/>
      <c r="F42" s="177" t="s">
        <v>171</v>
      </c>
      <c r="G42" s="178"/>
      <c r="H42" s="179"/>
    </row>
    <row r="43" spans="1:8" ht="82.5" customHeight="1" outlineLevel="1" thickBot="1">
      <c r="B43" s="125" t="s">
        <v>215</v>
      </c>
      <c r="C43" s="11" t="s">
        <v>174</v>
      </c>
      <c r="D43" s="11" t="s">
        <v>10</v>
      </c>
      <c r="E43" s="11">
        <v>4</v>
      </c>
      <c r="F43" s="180" t="str">
        <f>IF(OR(Xband="n41",Yband="n41"), "Add IMD product if occuring ranges within 1 GHz ≤ f &lt; 12.75 GHz (to be tested with signalling of NS_01)","Add IMD product ranges if occuring within 1 GHz ≤ f &lt; 12.75 GHz")</f>
        <v>Add IMD product ranges if occuring within 1 GHz ≤ f &lt; 12.75 GHz</v>
      </c>
      <c r="G43" s="181"/>
      <c r="H43" s="182"/>
    </row>
    <row r="44" spans="1:8" ht="15.75" outlineLevel="1" thickBot="1">
      <c r="B44" s="125"/>
      <c r="C44" s="11" t="s">
        <v>175</v>
      </c>
      <c r="D44" s="11" t="s">
        <v>10</v>
      </c>
      <c r="E44" s="11">
        <v>3</v>
      </c>
      <c r="F44" s="180" t="str">
        <f>IF(OR(Xband="n41",Yband="n41"), "Add IMD product ranges if occuring within 1 GHz ≤ f &lt; 12.75 GHz (to be tested with signalling of NS_04)","N/A")</f>
        <v>N/A</v>
      </c>
      <c r="G44" s="181"/>
      <c r="H44" s="182"/>
    </row>
    <row r="45" spans="1:8" ht="25.7" customHeight="1" outlineLevel="1" thickBot="1">
      <c r="B45" s="125" t="s">
        <v>199</v>
      </c>
      <c r="C45" s="11" t="s">
        <v>174</v>
      </c>
      <c r="D45" s="11" t="s">
        <v>10</v>
      </c>
      <c r="E45" s="11">
        <v>1</v>
      </c>
      <c r="F45" s="180"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81"/>
      <c r="H45" s="182"/>
    </row>
    <row r="46" spans="1:8" ht="15.2" customHeight="1" outlineLevel="1" thickBot="1">
      <c r="B46" s="12" t="s">
        <v>168</v>
      </c>
      <c r="C46" s="13" t="s">
        <v>174</v>
      </c>
      <c r="D46" s="13" t="s">
        <v>10</v>
      </c>
      <c r="E46" s="13">
        <v>2</v>
      </c>
      <c r="F46" s="183" t="str">
        <f>IF(OR(AND(fx_high&gt;5200),AND(fy_high&gt;5200)),"Add IMD product ranges if occuring within 12.75 GHz &lt; f &lt; 26 GHz","N/A")</f>
        <v>N/A</v>
      </c>
      <c r="G46" s="184"/>
      <c r="H46" s="185"/>
    </row>
    <row r="47" spans="1:8" ht="96.95" customHeight="1" outlineLevel="1" thickBot="1">
      <c r="B47" s="158" t="s">
        <v>162</v>
      </c>
      <c r="C47" s="159"/>
      <c r="D47" s="159"/>
      <c r="E47" s="160"/>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3"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195"/>
  <sheetViews>
    <sheetView zoomScale="110" zoomScaleNormal="110" workbookViewId="0">
      <pane ySplit="6120" activePane="bottomLeft"/>
      <selection activeCell="B10" sqref="B10"/>
      <selection pane="bottomLeft" activeCell="G37" sqref="G37"/>
    </sheetView>
  </sheetViews>
  <sheetFormatPr defaultColWidth="11.42578125" defaultRowHeight="15" outlineLevelRow="1"/>
  <cols>
    <col min="1" max="1" width="4.85546875" style="48" customWidth="1"/>
    <col min="2" max="2" width="23.42578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42578125" style="19" customWidth="1"/>
    <col min="38" max="38" width="13.140625" style="19" customWidth="1"/>
    <col min="39" max="39" width="11.42578125" style="19" customWidth="1"/>
    <col min="40" max="40" width="45.140625" style="52" customWidth="1"/>
    <col min="41" max="41" width="12.28515625" style="19" customWidth="1"/>
    <col min="42" max="43" width="5.42578125" style="19" customWidth="1"/>
    <col min="44" max="268" width="11.42578125" style="1"/>
    <col min="269" max="269" width="2.42578125" style="1" customWidth="1"/>
    <col min="270" max="271" width="25.710937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710937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710937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710937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710937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710937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710937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710937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710937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710937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710937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710937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710937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710937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710937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710937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710937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710937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710937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710937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710937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710937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710937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710937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710937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710937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710937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710937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710937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710937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710937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710937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710937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710937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710937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710937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710937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710937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710937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710937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710937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710937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710937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710937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710937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710937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710937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710937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710937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710937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710937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710937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710937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710937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710937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710937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710937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710937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710937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710937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710937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710937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710937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c r="B1" s="98" t="s">
        <v>207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49"/>
      <c r="AH1" s="49"/>
      <c r="AI1" s="49"/>
      <c r="AJ1" s="49"/>
      <c r="AK1" s="49"/>
      <c r="AL1" s="49"/>
      <c r="AM1" s="49"/>
      <c r="AN1" s="50"/>
      <c r="AO1" s="49"/>
      <c r="ZZ1" s="148"/>
    </row>
    <row r="2" spans="1:16158" ht="15.75" thickBot="1">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49"/>
      <c r="AH2" s="49"/>
      <c r="AI2" s="49"/>
      <c r="AJ2" s="49"/>
      <c r="AK2" s="49"/>
      <c r="AL2" s="49"/>
      <c r="AM2" s="49"/>
      <c r="AN2" s="50"/>
      <c r="AO2" s="49"/>
    </row>
    <row r="3" spans="1:16158" ht="21.75" thickBot="1">
      <c r="B3" s="20" t="s">
        <v>0</v>
      </c>
      <c r="C3" s="4" t="str">
        <f>Config</f>
        <v>CA_n2A-n14A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49"/>
      <c r="AH3" s="49"/>
      <c r="AI3" s="49"/>
      <c r="AJ3" s="49"/>
      <c r="AK3" s="49"/>
      <c r="AL3" s="49"/>
      <c r="AM3" s="49"/>
      <c r="AN3" s="50"/>
      <c r="AO3" s="49"/>
    </row>
    <row r="4" spans="1:16158" s="19" customFormat="1" ht="18.75">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49"/>
      <c r="AH4" s="49"/>
      <c r="AI4" s="49"/>
      <c r="AJ4" s="49"/>
      <c r="AK4" s="49"/>
      <c r="AL4" s="49"/>
      <c r="AM4" s="49"/>
      <c r="AN4" s="50"/>
      <c r="AO4" s="4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c r="B5" s="61" t="s">
        <v>141</v>
      </c>
      <c r="C5" s="62" t="str">
        <f>SUBSTITUTE(MID(C3,4,LEN(C3)-3-LEN(C6)-2),"A","")</f>
        <v>n2</v>
      </c>
      <c r="D5" s="63"/>
      <c r="E5" s="63"/>
      <c r="F5" s="63"/>
      <c r="G5" s="63"/>
      <c r="H5" s="63"/>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c r="AP5" s="1"/>
      <c r="AQ5" s="1"/>
    </row>
    <row r="6" spans="1:16158" ht="21">
      <c r="B6" s="61" t="s">
        <v>142</v>
      </c>
      <c r="C6" s="62" t="str">
        <f>SUBSTITUTE(RIGHT(C3,LEN(C3)-IFERROR(FIND("-",C3,4),FIND("_",C3,4))),"A","")</f>
        <v>n14</v>
      </c>
      <c r="D6" s="63"/>
      <c r="E6" s="63"/>
      <c r="F6" s="63"/>
      <c r="G6" s="63"/>
      <c r="H6" s="63"/>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c r="AP6" s="1"/>
      <c r="AQ6" s="1"/>
    </row>
    <row r="7" spans="1:16158" s="19" customFormat="1" ht="19.5" thickBot="1">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49"/>
      <c r="AH7" s="49"/>
      <c r="AI7" s="49"/>
      <c r="AJ7" s="49"/>
      <c r="AK7" s="49"/>
      <c r="AL7" s="49"/>
      <c r="AM7" s="49"/>
      <c r="AN7" s="50"/>
      <c r="AO7" s="4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c r="A8" s="48"/>
      <c r="B8" s="191" t="s">
        <v>37</v>
      </c>
      <c r="C8" s="192"/>
      <c r="D8" s="192"/>
      <c r="E8" s="192"/>
      <c r="F8" s="192"/>
      <c r="G8" s="192"/>
      <c r="H8" s="192"/>
      <c r="I8" s="192"/>
      <c r="J8" s="192"/>
      <c r="K8" s="192"/>
      <c r="L8" s="192"/>
      <c r="M8" s="192"/>
      <c r="N8" s="193"/>
      <c r="O8" s="51"/>
      <c r="P8" s="48"/>
      <c r="Q8" s="48"/>
      <c r="R8" s="48"/>
      <c r="S8" s="49"/>
      <c r="T8" s="49"/>
      <c r="U8" s="49"/>
      <c r="V8" s="49"/>
      <c r="W8" s="49"/>
      <c r="X8" s="49"/>
      <c r="Y8" s="49"/>
      <c r="Z8" s="49"/>
      <c r="AA8" s="49"/>
      <c r="AB8" s="49"/>
      <c r="AC8" s="49"/>
      <c r="AD8" s="49"/>
      <c r="AE8" s="49"/>
      <c r="AF8" s="49"/>
      <c r="AG8" s="49"/>
      <c r="AH8" s="49"/>
      <c r="AI8" s="49"/>
      <c r="AJ8" s="49"/>
      <c r="AK8" s="49"/>
      <c r="AL8" s="49"/>
      <c r="AM8" s="49"/>
      <c r="AN8" s="50"/>
      <c r="AO8" s="4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 customHeight="1" outlineLevel="1" thickBot="1">
      <c r="A9" s="48"/>
      <c r="B9" s="205" t="s">
        <v>213</v>
      </c>
      <c r="C9" s="206"/>
      <c r="D9" s="206"/>
      <c r="E9" s="206"/>
      <c r="F9" s="206"/>
      <c r="G9" s="206"/>
      <c r="H9" s="206"/>
      <c r="I9" s="206"/>
      <c r="J9" s="206"/>
      <c r="K9" s="206"/>
      <c r="L9" s="206"/>
      <c r="M9" s="206"/>
      <c r="N9" s="207"/>
      <c r="O9" s="48"/>
      <c r="P9" s="94"/>
      <c r="Q9" s="95"/>
      <c r="R9" s="95"/>
      <c r="S9" s="49"/>
      <c r="T9" s="49"/>
      <c r="U9" s="49"/>
      <c r="V9" s="49"/>
      <c r="W9" s="49"/>
      <c r="X9" s="49"/>
      <c r="Y9" s="49"/>
      <c r="Z9" s="49"/>
      <c r="AA9" s="49"/>
      <c r="AB9" s="49"/>
      <c r="AC9" s="49"/>
      <c r="AD9" s="49"/>
      <c r="AE9" s="49"/>
      <c r="AF9" s="49"/>
      <c r="AG9" s="49"/>
      <c r="AH9" s="49"/>
      <c r="AI9" s="49"/>
      <c r="AJ9" s="49"/>
      <c r="AK9" s="49"/>
      <c r="AL9" s="49"/>
      <c r="AM9" s="49"/>
      <c r="AN9" s="50"/>
      <c r="AO9" s="4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c r="A10" s="48"/>
      <c r="B10" s="100"/>
      <c r="C10" s="100"/>
      <c r="D10" s="100"/>
      <c r="E10" s="100"/>
      <c r="F10" s="100"/>
      <c r="G10" s="100"/>
      <c r="H10" s="100"/>
      <c r="I10" s="100"/>
      <c r="J10" s="100"/>
      <c r="K10" s="48"/>
      <c r="L10" s="48"/>
      <c r="M10" s="48"/>
      <c r="N10" s="48"/>
      <c r="O10" s="48"/>
      <c r="P10" s="48"/>
      <c r="Q10" s="48"/>
      <c r="R10" s="48"/>
      <c r="S10" s="49"/>
      <c r="T10" s="49"/>
      <c r="U10" s="49"/>
      <c r="V10" s="49"/>
      <c r="W10" s="49"/>
      <c r="X10" s="49"/>
      <c r="Y10" s="49"/>
      <c r="Z10" s="49"/>
      <c r="AA10" s="49"/>
      <c r="AB10" s="49"/>
      <c r="AC10" s="49"/>
      <c r="AD10" s="49"/>
      <c r="AE10" s="49"/>
      <c r="AF10" s="49"/>
      <c r="AG10" s="49"/>
      <c r="AH10" s="49"/>
      <c r="AI10" s="49"/>
      <c r="AJ10" s="49"/>
      <c r="AK10" s="49"/>
      <c r="AL10" s="49"/>
      <c r="AM10" s="49"/>
      <c r="AN10" s="50"/>
      <c r="AO10" s="4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c r="A11" s="48"/>
      <c r="B11" s="141" t="s">
        <v>203</v>
      </c>
      <c r="C11" s="142" t="s">
        <v>210</v>
      </c>
      <c r="D11" s="208"/>
      <c r="E11" s="209"/>
      <c r="F11" s="209"/>
      <c r="G11" s="209"/>
      <c r="H11" s="209"/>
      <c r="I11" s="209"/>
      <c r="J11" s="48"/>
      <c r="K11" s="48"/>
      <c r="L11" s="48"/>
      <c r="M11" s="48"/>
      <c r="N11" s="48"/>
      <c r="O11" s="48"/>
      <c r="P11" s="48"/>
      <c r="Q11" s="48"/>
      <c r="R11" s="48"/>
      <c r="S11" s="49"/>
      <c r="T11" s="49"/>
      <c r="U11" s="49"/>
      <c r="V11" s="49"/>
      <c r="W11" s="49"/>
      <c r="X11" s="49"/>
      <c r="Y11" s="49"/>
      <c r="Z11" s="49"/>
      <c r="AA11" s="49"/>
      <c r="AB11" s="49"/>
      <c r="AC11" s="49"/>
      <c r="AD11" s="49"/>
      <c r="AE11" s="49"/>
      <c r="AF11" s="49"/>
      <c r="AG11" s="49"/>
      <c r="AH11" s="49"/>
      <c r="AI11" s="49"/>
      <c r="AJ11" s="49"/>
      <c r="AK11" s="49"/>
      <c r="AL11" s="49"/>
      <c r="AM11" s="49"/>
      <c r="AN11" s="50"/>
      <c r="AO11" s="4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49"/>
      <c r="AH12" s="49"/>
      <c r="AI12" s="49"/>
      <c r="AJ12" s="49"/>
      <c r="AK12" s="49"/>
      <c r="AL12" s="49"/>
      <c r="AM12" s="49"/>
      <c r="AN12" s="50"/>
      <c r="AO12" s="4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c r="A13" s="48"/>
      <c r="B13" s="197" t="s">
        <v>38</v>
      </c>
      <c r="C13" s="197" t="s">
        <v>39</v>
      </c>
      <c r="D13" s="197"/>
      <c r="E13" s="197"/>
      <c r="F13" s="197"/>
      <c r="G13" s="197"/>
      <c r="H13" s="197"/>
      <c r="I13" s="197"/>
      <c r="J13" s="88"/>
      <c r="K13" s="48"/>
      <c r="L13" s="48"/>
      <c r="M13" s="48"/>
      <c r="N13" s="48"/>
      <c r="O13" s="48"/>
      <c r="P13" s="48"/>
      <c r="Q13" s="48"/>
      <c r="R13" s="48"/>
      <c r="S13" s="49"/>
      <c r="T13" s="49"/>
      <c r="U13" s="49"/>
      <c r="V13" s="49"/>
      <c r="W13" s="49"/>
      <c r="X13" s="49"/>
      <c r="Y13" s="49"/>
      <c r="Z13" s="49"/>
      <c r="AA13" s="49"/>
      <c r="AB13" s="49"/>
      <c r="AC13" s="49"/>
      <c r="AD13" s="49"/>
      <c r="AE13" s="49"/>
      <c r="AF13" s="49"/>
      <c r="AG13" s="49"/>
      <c r="AH13" s="49"/>
      <c r="AI13" s="49"/>
      <c r="AJ13" s="49"/>
      <c r="AK13" s="49"/>
      <c r="AL13" s="49"/>
      <c r="AM13" s="49"/>
      <c r="AN13" s="50"/>
      <c r="AO13" s="4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c r="A14" s="48"/>
      <c r="B14" s="197"/>
      <c r="C14" s="109" t="s">
        <v>40</v>
      </c>
      <c r="D14" s="197" t="s">
        <v>41</v>
      </c>
      <c r="E14" s="197"/>
      <c r="F14" s="197"/>
      <c r="G14" s="109" t="s">
        <v>42</v>
      </c>
      <c r="H14" s="109" t="s">
        <v>43</v>
      </c>
      <c r="I14" s="143" t="s">
        <v>4</v>
      </c>
      <c r="J14" s="48"/>
      <c r="K14" s="48"/>
      <c r="L14" s="48"/>
      <c r="M14" s="48"/>
      <c r="N14" s="48"/>
      <c r="O14" s="48"/>
      <c r="P14" s="48"/>
      <c r="Q14" s="48"/>
      <c r="R14" s="48"/>
      <c r="S14" s="49"/>
      <c r="T14" s="49"/>
      <c r="U14" s="49"/>
      <c r="V14" s="49"/>
      <c r="W14" s="49"/>
      <c r="X14" s="49"/>
      <c r="Y14" s="49"/>
      <c r="Z14" s="49"/>
      <c r="AA14" s="49"/>
      <c r="AB14" s="49"/>
      <c r="AC14" s="49"/>
      <c r="AD14" s="49"/>
      <c r="AE14" s="49"/>
      <c r="AF14" s="49"/>
      <c r="AG14" s="49"/>
      <c r="AH14" s="49"/>
      <c r="AI14" s="49"/>
      <c r="AJ14" s="49"/>
      <c r="AK14" s="49"/>
      <c r="AL14" s="49"/>
      <c r="AM14" s="49"/>
      <c r="AN14" s="50"/>
      <c r="AO14" s="4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5.75" outlineLevel="1" thickBot="1">
      <c r="A15" s="48"/>
      <c r="B15" s="212" t="s">
        <v>211</v>
      </c>
      <c r="C15" s="152" t="s">
        <v>204</v>
      </c>
      <c r="D15" s="153">
        <v>769</v>
      </c>
      <c r="E15" s="153" t="s">
        <v>176</v>
      </c>
      <c r="F15" s="153">
        <v>775</v>
      </c>
      <c r="G15" s="153">
        <v>-35</v>
      </c>
      <c r="H15" s="153">
        <v>6.2500000000000003E-3</v>
      </c>
      <c r="I15" s="153">
        <v>4</v>
      </c>
      <c r="J15" s="48"/>
      <c r="K15" s="48"/>
      <c r="L15" s="48"/>
      <c r="M15" s="48"/>
      <c r="N15" s="48"/>
      <c r="O15" s="48"/>
      <c r="P15" s="48"/>
      <c r="Q15" s="48"/>
      <c r="R15" s="48"/>
      <c r="S15" s="49"/>
      <c r="T15" s="49"/>
      <c r="U15" s="49"/>
      <c r="V15" s="49"/>
      <c r="W15" s="49"/>
      <c r="X15" s="49"/>
      <c r="Y15" s="49"/>
      <c r="Z15" s="49"/>
      <c r="AA15" s="49"/>
      <c r="AB15" s="49"/>
      <c r="AC15" s="49"/>
      <c r="AD15" s="49"/>
      <c r="AE15" s="49"/>
      <c r="AF15" s="49"/>
      <c r="AG15" s="49"/>
      <c r="AH15" s="49"/>
      <c r="AI15" s="49"/>
      <c r="AJ15" s="49"/>
      <c r="AK15" s="49"/>
      <c r="AL15" s="49"/>
      <c r="AM15" s="49"/>
      <c r="AN15" s="50"/>
      <c r="AO15" s="4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5.75" outlineLevel="1" thickBot="1">
      <c r="A16" s="48"/>
      <c r="B16" s="212"/>
      <c r="C16" s="154" t="s">
        <v>204</v>
      </c>
      <c r="D16" s="135">
        <v>799</v>
      </c>
      <c r="E16" s="135" t="s">
        <v>176</v>
      </c>
      <c r="F16" s="135">
        <v>805</v>
      </c>
      <c r="G16" s="135">
        <v>-35</v>
      </c>
      <c r="H16" s="135">
        <v>6.2500000000000003E-3</v>
      </c>
      <c r="I16" s="135">
        <v>4</v>
      </c>
      <c r="J16" s="48"/>
      <c r="K16" s="48"/>
      <c r="L16" s="48"/>
      <c r="M16" s="48"/>
      <c r="N16" s="48"/>
      <c r="O16" s="48"/>
      <c r="P16" s="48"/>
      <c r="Q16" s="48"/>
      <c r="R16" s="48"/>
      <c r="S16" s="49"/>
      <c r="T16" s="49"/>
      <c r="U16" s="49"/>
      <c r="V16" s="49"/>
      <c r="W16" s="49"/>
      <c r="X16" s="49"/>
      <c r="Y16" s="49"/>
      <c r="Z16" s="49"/>
      <c r="AA16" s="49"/>
      <c r="AB16" s="49"/>
      <c r="AC16" s="49"/>
      <c r="AD16" s="49"/>
      <c r="AE16" s="49"/>
      <c r="AF16" s="49"/>
      <c r="AG16" s="49"/>
      <c r="AH16" s="49"/>
      <c r="AI16" s="49"/>
      <c r="AJ16" s="49"/>
      <c r="AK16" s="49"/>
      <c r="AL16" s="49"/>
      <c r="AM16" s="49"/>
      <c r="AN16" s="50"/>
      <c r="AO16" s="4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90.95" customHeight="1" outlineLevel="1">
      <c r="A17" s="48"/>
      <c r="B17" s="214" t="s">
        <v>212</v>
      </c>
      <c r="C17" s="215"/>
      <c r="D17" s="215"/>
      <c r="E17" s="215"/>
      <c r="F17" s="215"/>
      <c r="G17" s="215"/>
      <c r="H17" s="215"/>
      <c r="I17" s="216"/>
      <c r="J17" s="100"/>
      <c r="K17" s="48"/>
      <c r="L17" s="48"/>
      <c r="M17" s="48"/>
      <c r="N17" s="48"/>
      <c r="O17" s="48"/>
      <c r="P17" s="48"/>
      <c r="Q17" s="48"/>
      <c r="R17" s="48"/>
      <c r="S17" s="49"/>
      <c r="T17" s="49"/>
      <c r="U17" s="49"/>
      <c r="V17" s="49"/>
      <c r="W17" s="49"/>
      <c r="X17" s="49"/>
      <c r="Y17" s="49"/>
      <c r="Z17" s="49"/>
      <c r="AA17" s="49"/>
      <c r="AB17" s="49"/>
      <c r="AC17" s="49"/>
      <c r="AD17" s="49"/>
      <c r="AE17" s="49"/>
      <c r="AF17" s="49"/>
      <c r="AG17" s="49"/>
      <c r="AH17" s="49"/>
      <c r="AI17" s="49"/>
      <c r="AJ17" s="49"/>
      <c r="AK17" s="49"/>
      <c r="AL17" s="49"/>
      <c r="AM17" s="49"/>
      <c r="AN17" s="50"/>
      <c r="AO17" s="4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5.75" outlineLevel="1" thickBot="1">
      <c r="A18" s="48"/>
      <c r="B18" s="100"/>
      <c r="C18" s="100"/>
      <c r="D18" s="100"/>
      <c r="E18" s="100"/>
      <c r="F18" s="100"/>
      <c r="G18" s="100"/>
      <c r="H18" s="100"/>
      <c r="I18" s="100"/>
      <c r="J18" s="100"/>
      <c r="K18" s="48"/>
      <c r="L18" s="48"/>
      <c r="M18" s="48"/>
      <c r="N18" s="48"/>
      <c r="O18" s="48"/>
      <c r="P18" s="48"/>
      <c r="Q18" s="48"/>
      <c r="R18" s="48"/>
      <c r="S18" s="49"/>
      <c r="T18" s="49"/>
      <c r="U18" s="49"/>
      <c r="V18" s="49"/>
      <c r="W18" s="49"/>
      <c r="X18" s="49"/>
      <c r="Y18" s="49"/>
      <c r="Z18" s="49"/>
      <c r="AA18" s="49"/>
      <c r="AB18" s="49"/>
      <c r="AC18" s="49"/>
      <c r="AD18" s="49"/>
      <c r="AE18" s="49"/>
      <c r="AF18" s="49"/>
      <c r="AG18" s="49"/>
      <c r="AH18" s="49"/>
      <c r="AI18" s="49"/>
      <c r="AJ18" s="49"/>
      <c r="AK18" s="49"/>
      <c r="AL18" s="49"/>
      <c r="AM18" s="49"/>
      <c r="AN18" s="50"/>
      <c r="AO18" s="4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9.5" thickBot="1">
      <c r="A19" s="48"/>
      <c r="B19" s="191" t="s">
        <v>44</v>
      </c>
      <c r="C19" s="192"/>
      <c r="D19" s="192"/>
      <c r="E19" s="192"/>
      <c r="F19" s="192"/>
      <c r="G19" s="192"/>
      <c r="H19" s="192"/>
      <c r="I19" s="192"/>
      <c r="J19" s="192"/>
      <c r="K19" s="192"/>
      <c r="L19" s="192"/>
      <c r="M19" s="192"/>
      <c r="N19" s="193"/>
      <c r="O19" s="51"/>
      <c r="P19" s="48"/>
      <c r="Q19" s="48"/>
      <c r="R19" s="48"/>
      <c r="S19" s="49"/>
      <c r="T19" s="49"/>
      <c r="U19" s="49"/>
      <c r="V19" s="49"/>
      <c r="W19" s="49"/>
      <c r="X19" s="49"/>
      <c r="Y19" s="49"/>
      <c r="Z19" s="49"/>
      <c r="AA19" s="49"/>
      <c r="AB19" s="49"/>
      <c r="AC19" s="49"/>
      <c r="AD19" s="49"/>
      <c r="AE19" s="49"/>
      <c r="AF19" s="49"/>
      <c r="AG19" s="49"/>
      <c r="AH19" s="49"/>
      <c r="AI19" s="49"/>
      <c r="AJ19" s="49"/>
      <c r="AK19" s="49"/>
      <c r="AL19" s="49"/>
      <c r="AM19" s="49"/>
      <c r="AN19" s="50"/>
      <c r="AO19" s="4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75" outlineLevel="1">
      <c r="A20" s="51"/>
      <c r="B20" s="51"/>
      <c r="C20" s="51"/>
      <c r="D20" s="51"/>
      <c r="E20" s="51"/>
      <c r="F20" s="51"/>
      <c r="G20" s="51"/>
      <c r="H20" s="51"/>
      <c r="I20" s="51"/>
      <c r="J20" s="51"/>
      <c r="K20" s="51"/>
      <c r="L20" s="51"/>
      <c r="M20" s="51"/>
      <c r="N20" s="51"/>
      <c r="O20" s="51"/>
      <c r="P20" s="48"/>
      <c r="Q20" s="48"/>
      <c r="R20" s="48"/>
      <c r="S20" s="49"/>
      <c r="T20" s="49"/>
      <c r="U20" s="49"/>
      <c r="V20" s="49"/>
      <c r="W20" s="49"/>
      <c r="X20" s="49"/>
      <c r="Y20" s="49"/>
      <c r="Z20" s="49"/>
      <c r="AA20" s="49"/>
      <c r="AB20" s="49"/>
      <c r="AC20" s="49"/>
      <c r="AD20" s="49"/>
      <c r="AE20" s="49"/>
      <c r="AF20" s="49"/>
      <c r="AG20" s="49"/>
      <c r="AH20" s="49"/>
      <c r="AI20" s="49"/>
      <c r="AJ20" s="49"/>
      <c r="AK20" s="49"/>
      <c r="AL20" s="49"/>
      <c r="AM20" s="49"/>
      <c r="AN20" s="50"/>
      <c r="AO20" s="4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00000000000003" customHeight="1" outlineLevel="1">
      <c r="A21" s="51"/>
      <c r="B21" s="210" t="s">
        <v>187</v>
      </c>
      <c r="C21" s="210"/>
      <c r="D21" s="210"/>
      <c r="E21" s="210"/>
      <c r="F21" s="210"/>
      <c r="G21" s="210"/>
      <c r="H21" s="210"/>
      <c r="I21" s="51"/>
      <c r="J21" s="51"/>
      <c r="K21" s="51"/>
      <c r="L21" s="51"/>
      <c r="M21" s="51"/>
      <c r="N21" s="51"/>
      <c r="O21" s="51"/>
      <c r="P21" s="48"/>
      <c r="Q21" s="48"/>
      <c r="R21" s="48"/>
      <c r="S21" s="49"/>
      <c r="T21" s="49"/>
      <c r="U21" s="49"/>
      <c r="V21" s="49"/>
      <c r="W21" s="49"/>
      <c r="X21" s="49"/>
      <c r="Y21" s="49"/>
      <c r="Z21" s="49"/>
      <c r="AA21" s="49"/>
      <c r="AB21" s="49"/>
      <c r="AC21" s="49"/>
      <c r="AD21" s="49"/>
      <c r="AE21" s="49"/>
      <c r="AF21" s="49"/>
      <c r="AG21" s="49"/>
      <c r="AH21" s="49"/>
      <c r="AI21" s="49"/>
      <c r="AJ21" s="49"/>
      <c r="AK21" s="49"/>
      <c r="AL21" s="49"/>
      <c r="AM21" s="49"/>
      <c r="AN21" s="50"/>
      <c r="AO21" s="4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8.75" outlineLevel="1">
      <c r="B22" s="217" t="str">
        <f>"Band X: "&amp;Xband</f>
        <v>Band X: n2</v>
      </c>
      <c r="C22" s="218"/>
      <c r="D22" s="217" t="str">
        <f>"Band Y: "&amp;Yband</f>
        <v>Band Y: n14</v>
      </c>
      <c r="E22" s="218"/>
      <c r="F22" s="48"/>
      <c r="G22" s="48"/>
      <c r="H22" s="48"/>
      <c r="I22" s="48"/>
      <c r="J22" s="48"/>
      <c r="K22" s="48"/>
      <c r="L22" s="48"/>
      <c r="M22" s="48"/>
      <c r="N22" s="48"/>
      <c r="O22" s="51"/>
      <c r="P22" s="51"/>
      <c r="Q22" s="51"/>
      <c r="R22" s="48"/>
      <c r="S22" s="49"/>
      <c r="T22" s="49"/>
      <c r="U22" s="49"/>
      <c r="V22" s="49"/>
      <c r="W22" s="49"/>
      <c r="X22" s="49"/>
      <c r="Y22" s="49"/>
      <c r="Z22" s="49"/>
      <c r="AA22" s="49"/>
      <c r="AB22" s="49"/>
      <c r="AC22" s="49"/>
      <c r="AD22" s="49"/>
      <c r="AE22" s="49"/>
      <c r="AF22" s="49"/>
      <c r="AG22" s="49"/>
      <c r="AH22" s="49"/>
      <c r="AI22" s="49"/>
      <c r="AJ22" s="49"/>
      <c r="AK22" s="49"/>
      <c r="AL22" s="49"/>
      <c r="AM22" s="49"/>
      <c r="AN22" s="50"/>
      <c r="AO22" s="49"/>
    </row>
    <row r="23" spans="1:16158" ht="18.75" outlineLevel="1">
      <c r="B23" s="22" t="s">
        <v>188</v>
      </c>
      <c r="C23" s="22" t="s">
        <v>189</v>
      </c>
      <c r="D23" s="22" t="s">
        <v>190</v>
      </c>
      <c r="E23" s="22" t="s">
        <v>191</v>
      </c>
      <c r="F23" s="48"/>
      <c r="G23" s="92"/>
      <c r="H23" s="48"/>
      <c r="I23" s="48"/>
      <c r="J23" s="48"/>
      <c r="K23" s="48"/>
      <c r="L23" s="48"/>
      <c r="M23" s="48"/>
      <c r="N23" s="48"/>
      <c r="O23" s="51"/>
      <c r="P23" s="48"/>
      <c r="Q23" s="48"/>
      <c r="R23" s="48"/>
      <c r="S23" s="48"/>
      <c r="T23" s="48"/>
      <c r="U23" s="48"/>
      <c r="V23" s="48"/>
      <c r="W23" s="48"/>
      <c r="X23" s="48"/>
      <c r="Y23" s="48"/>
      <c r="Z23" s="48"/>
      <c r="AA23" s="48"/>
      <c r="AB23" s="48"/>
      <c r="AC23" s="48"/>
      <c r="AD23" s="48"/>
      <c r="AE23" s="48"/>
      <c r="AF23" s="48"/>
      <c r="AG23" s="48"/>
      <c r="AH23" s="48"/>
      <c r="AI23" s="49"/>
      <c r="AJ23" s="49"/>
      <c r="AK23" s="49"/>
      <c r="AL23" s="49"/>
      <c r="AM23" s="49"/>
      <c r="AN23" s="50"/>
      <c r="AO23" s="49"/>
    </row>
    <row r="24" spans="1:16158" ht="13.5" customHeight="1" outlineLevel="1">
      <c r="B24" s="126">
        <f>fx_low</f>
        <v>1850</v>
      </c>
      <c r="C24" s="126">
        <f>fx_high</f>
        <v>1910</v>
      </c>
      <c r="D24" s="126">
        <f>fy_low</f>
        <v>788</v>
      </c>
      <c r="E24" s="126">
        <f>fy_high</f>
        <v>798</v>
      </c>
      <c r="F24" s="48"/>
      <c r="G24" s="92"/>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9"/>
      <c r="AJ24" s="49"/>
      <c r="AK24" s="49"/>
      <c r="AL24" s="49"/>
      <c r="AM24" s="49"/>
      <c r="AN24" s="50"/>
      <c r="AO24" s="49"/>
    </row>
    <row r="25" spans="1:16158" outlineLevel="1">
      <c r="B25" s="48"/>
      <c r="C25" s="48"/>
      <c r="D25" s="48"/>
      <c r="E25" s="48"/>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49"/>
      <c r="AH25" s="49"/>
      <c r="AI25" s="48"/>
      <c r="AJ25" s="48"/>
      <c r="AK25" s="48"/>
      <c r="AL25" s="48"/>
      <c r="AM25" s="49"/>
      <c r="AN25" s="50"/>
      <c r="AO25" s="49"/>
    </row>
    <row r="26" spans="1:16158" ht="37.35" customHeight="1" outlineLevel="1">
      <c r="B26" s="211" t="s">
        <v>200</v>
      </c>
      <c r="C26" s="211"/>
      <c r="D26" s="211"/>
      <c r="E26" s="211"/>
      <c r="F26" s="211"/>
      <c r="G26" s="211"/>
      <c r="H26" s="211"/>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49"/>
      <c r="AH26" s="49"/>
      <c r="AI26" s="48"/>
      <c r="AJ26" s="48"/>
      <c r="AK26" s="48"/>
      <c r="AL26" s="48"/>
      <c r="AM26" s="49"/>
      <c r="AN26" s="50"/>
      <c r="AO26" s="49"/>
    </row>
    <row r="27" spans="1:16158" outlineLevel="1">
      <c r="B27" s="217" t="str">
        <f>"Band X: "&amp;Xband</f>
        <v>Band X: n2</v>
      </c>
      <c r="C27" s="218"/>
      <c r="D27" s="217" t="str">
        <f>"Band Y: "&amp;Yband</f>
        <v>Band Y: n14</v>
      </c>
      <c r="E27" s="218"/>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49"/>
      <c r="AH27" s="49"/>
      <c r="AI27" s="49"/>
      <c r="AJ27" s="49"/>
      <c r="AK27" s="49"/>
      <c r="AL27" s="49"/>
      <c r="AM27" s="49"/>
      <c r="AN27" s="50"/>
      <c r="AO27" s="49"/>
    </row>
    <row r="28" spans="1:16158" ht="24" outlineLevel="1">
      <c r="B28" s="21" t="s">
        <v>192</v>
      </c>
      <c r="C28" s="21" t="s">
        <v>193</v>
      </c>
      <c r="D28" s="21" t="s">
        <v>192</v>
      </c>
      <c r="E28" s="23" t="s">
        <v>193</v>
      </c>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49"/>
      <c r="AH28" s="49"/>
      <c r="AI28" s="49"/>
      <c r="AJ28" s="49"/>
      <c r="AK28" s="49"/>
      <c r="AL28" s="49"/>
      <c r="AM28" s="49"/>
      <c r="AN28" s="50"/>
      <c r="AO28" s="49"/>
    </row>
    <row r="29" spans="1:16158" ht="18.2" customHeight="1" outlineLevel="1">
      <c r="B29" s="132">
        <v>5</v>
      </c>
      <c r="C29" s="131">
        <v>15</v>
      </c>
      <c r="D29" s="132">
        <v>5</v>
      </c>
      <c r="E29" s="131">
        <v>15</v>
      </c>
      <c r="F29" s="48"/>
      <c r="G29" s="48"/>
      <c r="H29" s="92"/>
      <c r="I29" s="48"/>
      <c r="J29" s="48"/>
      <c r="K29" s="48"/>
      <c r="L29" s="48"/>
      <c r="M29" s="48"/>
      <c r="N29" s="48"/>
      <c r="O29" s="48"/>
      <c r="P29" s="48"/>
      <c r="Q29"/>
      <c r="R29" s="48"/>
      <c r="S29" s="49"/>
      <c r="T29" s="49"/>
      <c r="U29" s="49"/>
      <c r="V29" s="49"/>
      <c r="W29" s="49"/>
      <c r="X29" s="49"/>
      <c r="Y29" s="49"/>
      <c r="Z29" s="49"/>
      <c r="AA29" s="49"/>
      <c r="AB29" s="49"/>
      <c r="AC29" s="49"/>
      <c r="AD29" s="49"/>
      <c r="AE29" s="49"/>
      <c r="AF29" s="49"/>
      <c r="AG29" s="49"/>
      <c r="AH29" s="49"/>
      <c r="AI29" s="49"/>
      <c r="AJ29" s="49"/>
      <c r="AK29" s="49"/>
      <c r="AL29" s="49"/>
      <c r="AM29" s="49"/>
      <c r="AN29" s="50"/>
      <c r="AO29" s="49"/>
    </row>
    <row r="30" spans="1:16158" ht="34.35" customHeight="1" outlineLevel="1">
      <c r="B30" s="261" t="s">
        <v>201</v>
      </c>
      <c r="C30" s="261"/>
      <c r="D30" s="261"/>
      <c r="E30" s="261"/>
      <c r="F30" s="261"/>
      <c r="G30" s="261"/>
      <c r="H30" s="261"/>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49"/>
      <c r="AH30" s="49"/>
      <c r="AI30" s="49"/>
      <c r="AJ30" s="49"/>
      <c r="AK30" s="49"/>
      <c r="AL30" s="49"/>
      <c r="AM30" s="49"/>
      <c r="AN30" s="50"/>
      <c r="AO30" s="49"/>
    </row>
    <row r="31" spans="1:16158" ht="18.2" customHeight="1" outlineLevel="1">
      <c r="B31" s="217" t="str">
        <f>"Band X: "&amp;Xband</f>
        <v>Band X: n2</v>
      </c>
      <c r="C31" s="218"/>
      <c r="D31" s="217" t="str">
        <f>"Band Y: "&amp;Yband</f>
        <v>Band Y: n14</v>
      </c>
      <c r="E31" s="218"/>
      <c r="F31" s="48"/>
      <c r="G31" s="48"/>
      <c r="H31" s="92"/>
      <c r="I31" s="219" t="s">
        <v>45</v>
      </c>
      <c r="J31" s="219"/>
      <c r="K31" s="219"/>
      <c r="L31" s="219"/>
      <c r="M31" s="219"/>
      <c r="N31" s="219"/>
      <c r="O31" s="48"/>
      <c r="P31" s="48"/>
      <c r="Q31" s="48"/>
      <c r="R31" s="48"/>
      <c r="S31" s="49"/>
      <c r="T31" s="49"/>
      <c r="U31" s="49"/>
      <c r="V31" s="49"/>
      <c r="W31" s="49"/>
      <c r="X31" s="49"/>
      <c r="Y31" s="49"/>
      <c r="Z31" s="49"/>
      <c r="AA31" s="49"/>
      <c r="AB31" s="49"/>
      <c r="AC31" s="49"/>
      <c r="AD31" s="49"/>
      <c r="AE31" s="49"/>
      <c r="AF31" s="49"/>
      <c r="AG31" s="49"/>
      <c r="AH31" s="49"/>
      <c r="AI31" s="49"/>
      <c r="AJ31" s="49"/>
      <c r="AK31" s="49"/>
      <c r="AL31" s="49"/>
      <c r="AM31" s="49"/>
      <c r="AN31" s="50"/>
      <c r="AO31" s="49"/>
    </row>
    <row r="32" spans="1:16158" ht="25.7" customHeight="1" outlineLevel="1">
      <c r="B32" s="27" t="s">
        <v>186</v>
      </c>
      <c r="C32" s="27" t="s">
        <v>185</v>
      </c>
      <c r="D32" s="27" t="s">
        <v>184</v>
      </c>
      <c r="E32" s="27" t="s">
        <v>183</v>
      </c>
      <c r="F32" s="48"/>
      <c r="G32" s="48"/>
      <c r="H32" s="92"/>
      <c r="I32" s="23" t="s">
        <v>46</v>
      </c>
      <c r="J32" s="23" t="s">
        <v>47</v>
      </c>
      <c r="K32" s="23" t="s">
        <v>48</v>
      </c>
      <c r="L32" s="23" t="s">
        <v>49</v>
      </c>
      <c r="M32" s="24" t="s">
        <v>50</v>
      </c>
      <c r="N32" s="24" t="s">
        <v>51</v>
      </c>
      <c r="O32" s="48"/>
      <c r="P32" s="48"/>
      <c r="Q32" s="48"/>
      <c r="R32" s="48"/>
      <c r="S32" s="49"/>
      <c r="T32" s="49"/>
      <c r="U32" s="49"/>
      <c r="V32" s="49"/>
      <c r="W32" s="49"/>
      <c r="X32" s="49"/>
      <c r="Y32" s="49"/>
      <c r="Z32" s="49"/>
      <c r="AA32" s="49"/>
      <c r="AB32" s="49"/>
      <c r="AC32" s="49"/>
      <c r="AD32" s="49"/>
      <c r="AE32" s="49"/>
      <c r="AF32" s="49"/>
      <c r="AG32" s="49"/>
      <c r="AH32" s="49"/>
      <c r="AI32" s="49"/>
      <c r="AJ32" s="49"/>
      <c r="AK32" s="49"/>
      <c r="AL32" s="49"/>
      <c r="AM32" s="49"/>
      <c r="AN32" s="50"/>
      <c r="AO32" s="49"/>
    </row>
    <row r="33" spans="2:41" ht="18.2" customHeight="1" outlineLevel="1">
      <c r="B33" s="140">
        <f>fx_low+Xband_Min_CBW/2-((INDEX('Support data'!$A$4:$P$9,MATCH(Xband_Min_SCS,'Support data'!$A$4:$A$9),MATCH(Xband_Min_CBW,'Support data'!$A$4:$P$4))-1)/2)*12*Xband_Min_SCS/1000</f>
        <v>1850.34</v>
      </c>
      <c r="C33" s="140">
        <f>fx_high-Xband_Min_CBW/2-((INDEX('Support data'!$A$4:$P$9,MATCH(Xband_Min_SCS,'Support data'!$A$4:$A$9),MATCH(Xband_Min_CBW,'Support data'!$A$4:$P$4))-1)/2-(INDEX('Support data'!$A$4:$P$9,MATCH(Xband_Min_SCS,'Support data'!$A$4:$A$9),MATCH(Xband_Min_CBW,'Support data'!$A$4:$P$4))-1))*12*Xband_Min_SCS/1000</f>
        <v>1909.66</v>
      </c>
      <c r="D33" s="140">
        <f>fy_low+Yband_Min_CBW/2-((INDEX('Support data'!$A$4:$P$9,MATCH(Yband_Min_SCS,'Support data'!$A$4:$A$9),MATCH(Yband_Min_CBW,'Support data'!$A$4:$P$4))-1)/2)*12*Yband_Min_SCS/1000</f>
        <v>788.34</v>
      </c>
      <c r="E33" s="140">
        <f>fy_high-Yband_Min_CBW/2-((INDEX('Support data'!$A$4:$P$9,MATCH(Yband_Min_SCS,'Support data'!$A$4:$A$9),MATCH(Yband_Min_CBW,'Support data'!$A$4:$P$4))-1)/2-(INDEX('Support data'!$A$4:$P$9,MATCH(Yband_Min_SCS,'Support data'!$A$4:$A$9),MATCH(Yband_Min_CBW,'Support data'!$A$4:$P$4))-1))*12*Yband_Min_SCS/1000</f>
        <v>797.66</v>
      </c>
      <c r="F33" s="48"/>
      <c r="G33" s="48"/>
      <c r="H33" s="26" t="s">
        <v>178</v>
      </c>
      <c r="I33" s="27" t="s">
        <v>179</v>
      </c>
      <c r="J33" s="27" t="s">
        <v>180</v>
      </c>
      <c r="K33" s="27" t="s">
        <v>181</v>
      </c>
      <c r="L33" s="27" t="s">
        <v>182</v>
      </c>
      <c r="M33" s="28" t="s">
        <v>52</v>
      </c>
      <c r="N33" s="28" t="s">
        <v>53</v>
      </c>
      <c r="O33" s="48"/>
      <c r="P33" s="48"/>
      <c r="Q33" s="48"/>
      <c r="R33" s="48"/>
      <c r="S33" s="49"/>
      <c r="T33" s="49"/>
      <c r="U33" s="49"/>
      <c r="V33" s="49"/>
      <c r="W33" s="49"/>
      <c r="X33" s="49"/>
      <c r="Y33" s="49"/>
      <c r="Z33" s="49"/>
      <c r="AA33" s="49"/>
      <c r="AB33" s="49"/>
      <c r="AC33" s="49"/>
      <c r="AD33" s="49"/>
      <c r="AE33" s="49"/>
      <c r="AF33" s="49"/>
      <c r="AG33" s="49"/>
      <c r="AH33" s="49"/>
      <c r="AI33" s="49"/>
      <c r="AJ33" s="49"/>
      <c r="AK33" s="49"/>
      <c r="AL33" s="49"/>
      <c r="AM33" s="49"/>
      <c r="AN33" s="50"/>
      <c r="AO33" s="49"/>
    </row>
    <row r="34" spans="2:41" ht="18.2" customHeight="1" outlineLevel="1">
      <c r="B34" s="88"/>
      <c r="C34" s="88"/>
      <c r="D34" s="88"/>
      <c r="E34" s="88"/>
      <c r="F34" s="48"/>
      <c r="G34" s="48"/>
      <c r="H34" s="26" t="s">
        <v>54</v>
      </c>
      <c r="I34" s="25">
        <f>fx_LOW_min</f>
        <v>1850.34</v>
      </c>
      <c r="J34" s="25">
        <f>fx_LOW_min</f>
        <v>1850.34</v>
      </c>
      <c r="K34" s="25">
        <f>fx_HIGH_max</f>
        <v>1909.66</v>
      </c>
      <c r="L34" s="25">
        <f>fx_HIGH_max</f>
        <v>1909.66</v>
      </c>
      <c r="M34" s="29"/>
      <c r="N34" s="30"/>
      <c r="O34" s="48"/>
      <c r="P34" s="48"/>
      <c r="Q34" s="48"/>
      <c r="R34" s="48"/>
      <c r="S34" s="49"/>
      <c r="T34" s="49"/>
      <c r="U34" s="49"/>
      <c r="V34" s="49"/>
      <c r="W34" s="49"/>
      <c r="X34" s="49"/>
      <c r="Y34" s="49"/>
      <c r="Z34" s="49"/>
      <c r="AA34" s="49"/>
      <c r="AB34" s="49"/>
      <c r="AC34" s="49"/>
      <c r="AD34" s="49"/>
      <c r="AE34" s="49"/>
      <c r="AF34" s="49"/>
      <c r="AG34" s="49"/>
      <c r="AH34" s="49"/>
      <c r="AI34" s="49"/>
      <c r="AJ34" s="49"/>
      <c r="AK34" s="49"/>
      <c r="AL34" s="49"/>
      <c r="AM34" s="49"/>
      <c r="AN34" s="50"/>
      <c r="AO34" s="49"/>
    </row>
    <row r="35" spans="2:41" ht="18.2" customHeight="1" outlineLevel="1">
      <c r="B35" s="23" t="s">
        <v>55</v>
      </c>
      <c r="C35" s="213" t="s">
        <v>56</v>
      </c>
      <c r="D35" s="213"/>
      <c r="E35" s="23" t="s">
        <v>57</v>
      </c>
      <c r="F35" s="23" t="s">
        <v>58</v>
      </c>
      <c r="G35" s="48"/>
      <c r="H35" s="26" t="s">
        <v>59</v>
      </c>
      <c r="I35" s="25">
        <f>fy_LOW_min</f>
        <v>788.34</v>
      </c>
      <c r="J35" s="25">
        <f>fy_HIGH_max</f>
        <v>797.66</v>
      </c>
      <c r="K35" s="25">
        <f>fy_LOW_min</f>
        <v>788.34</v>
      </c>
      <c r="L35" s="25">
        <f>fy_HIGH_max</f>
        <v>797.66</v>
      </c>
      <c r="M35" s="30"/>
      <c r="N35" s="30"/>
      <c r="O35" s="48"/>
      <c r="P35" s="48"/>
      <c r="Q35" s="48"/>
      <c r="R35" s="48"/>
      <c r="S35" s="49"/>
      <c r="T35" s="49"/>
      <c r="U35" s="49"/>
      <c r="V35" s="49"/>
      <c r="W35" s="49"/>
      <c r="X35" s="49"/>
      <c r="Y35" s="49"/>
      <c r="Z35" s="49"/>
      <c r="AA35" s="49"/>
      <c r="AB35" s="49"/>
      <c r="AC35" s="49"/>
      <c r="AD35" s="49"/>
      <c r="AE35" s="49"/>
      <c r="AF35" s="49"/>
      <c r="AG35" s="49"/>
      <c r="AH35" s="49"/>
      <c r="AI35" s="49"/>
      <c r="AJ35" s="49"/>
      <c r="AK35" s="49"/>
      <c r="AL35" s="49"/>
      <c r="AM35" s="49"/>
      <c r="AN35" s="50"/>
      <c r="AO35" s="49"/>
    </row>
    <row r="36" spans="2:41" ht="18.2" customHeight="1" outlineLevel="1">
      <c r="B36" s="26" t="s">
        <v>60</v>
      </c>
      <c r="C36" s="26" t="s">
        <v>61</v>
      </c>
      <c r="D36" s="26" t="s">
        <v>62</v>
      </c>
      <c r="E36" s="31">
        <f t="shared" ref="E36:E41" si="0">IF(AND(M36&lt;0,N36&gt;0),0,MIN(ABS(M36),ABS(N36)))</f>
        <v>1052.6799999999998</v>
      </c>
      <c r="F36" s="31">
        <f t="shared" ref="F36:F41" si="1">MAX(ABS(M36),ABS(N36))</f>
        <v>1121.3200000000002</v>
      </c>
      <c r="G36" s="48"/>
      <c r="H36" s="26" t="s">
        <v>63</v>
      </c>
      <c r="I36" s="25">
        <f>I$34-I$35</f>
        <v>1062</v>
      </c>
      <c r="J36" s="25">
        <f>J$34-J$35</f>
        <v>1052.6799999999998</v>
      </c>
      <c r="K36" s="25">
        <f>K$34-K$35</f>
        <v>1121.3200000000002</v>
      </c>
      <c r="L36" s="25">
        <f>L$34-L$35</f>
        <v>1112</v>
      </c>
      <c r="M36" s="32">
        <f t="shared" ref="M36:M41" si="2">MIN(I36:L36)</f>
        <v>1052.6799999999998</v>
      </c>
      <c r="N36" s="32">
        <f t="shared" ref="N36:N41" si="3">MAX(I36:L36)</f>
        <v>1121.3200000000002</v>
      </c>
      <c r="O36" s="48"/>
      <c r="P36" s="48"/>
      <c r="Q36" s="48"/>
      <c r="R36" s="48"/>
      <c r="S36" s="49"/>
      <c r="T36" s="49"/>
      <c r="U36" s="49"/>
      <c r="V36" s="49"/>
      <c r="W36" s="49"/>
      <c r="X36" s="49"/>
      <c r="Y36" s="49"/>
      <c r="Z36" s="49"/>
      <c r="AA36" s="49"/>
      <c r="AB36" s="49"/>
      <c r="AC36" s="49"/>
      <c r="AD36" s="49"/>
      <c r="AE36" s="49"/>
      <c r="AF36" s="49"/>
      <c r="AG36" s="49"/>
      <c r="AH36" s="49"/>
      <c r="AI36" s="49"/>
      <c r="AJ36" s="49"/>
      <c r="AK36" s="49"/>
      <c r="AL36" s="49"/>
      <c r="AM36" s="49"/>
      <c r="AN36" s="50"/>
      <c r="AO36" s="49"/>
    </row>
    <row r="37" spans="2:41" ht="18.2" customHeight="1" outlineLevel="1">
      <c r="B37" s="26" t="s">
        <v>64</v>
      </c>
      <c r="C37" s="26" t="s">
        <v>65</v>
      </c>
      <c r="D37" s="26" t="s">
        <v>66</v>
      </c>
      <c r="E37" s="31">
        <f t="shared" si="0"/>
        <v>2638.68</v>
      </c>
      <c r="F37" s="31">
        <f t="shared" si="1"/>
        <v>2707.32</v>
      </c>
      <c r="G37" s="48"/>
      <c r="H37" s="26" t="s">
        <v>67</v>
      </c>
      <c r="I37" s="25">
        <f>I$34+I$35</f>
        <v>2638.68</v>
      </c>
      <c r="J37" s="25">
        <f>J$34+J$35</f>
        <v>2648</v>
      </c>
      <c r="K37" s="25">
        <f>K$34+K$35</f>
        <v>2698</v>
      </c>
      <c r="L37" s="25">
        <f>L$34+L$35</f>
        <v>2707.32</v>
      </c>
      <c r="M37" s="32">
        <f t="shared" si="2"/>
        <v>2638.68</v>
      </c>
      <c r="N37" s="32">
        <f t="shared" si="3"/>
        <v>2707.32</v>
      </c>
      <c r="O37" s="48"/>
      <c r="P37" s="48"/>
      <c r="Q37" s="48"/>
      <c r="R37" s="48"/>
      <c r="S37" s="49"/>
      <c r="T37" s="49"/>
      <c r="U37" s="49"/>
      <c r="V37" s="49"/>
      <c r="W37" s="49"/>
      <c r="X37" s="49"/>
      <c r="Y37" s="49"/>
      <c r="Z37" s="49"/>
      <c r="AA37" s="49"/>
      <c r="AB37" s="49"/>
      <c r="AC37" s="49"/>
      <c r="AD37" s="49"/>
      <c r="AE37" s="49"/>
      <c r="AF37" s="49"/>
      <c r="AG37" s="49"/>
      <c r="AH37" s="49"/>
      <c r="AI37" s="49"/>
      <c r="AJ37" s="49"/>
      <c r="AK37" s="49"/>
      <c r="AL37" s="49"/>
      <c r="AM37" s="49"/>
      <c r="AN37" s="50"/>
      <c r="AO37" s="49"/>
    </row>
    <row r="38" spans="2:41" ht="18.2" customHeight="1" outlineLevel="1">
      <c r="B38" s="26" t="s">
        <v>68</v>
      </c>
      <c r="C38" s="26" t="s">
        <v>69</v>
      </c>
      <c r="D38" s="26" t="s">
        <v>70</v>
      </c>
      <c r="E38" s="31">
        <f t="shared" si="0"/>
        <v>2903.02</v>
      </c>
      <c r="F38" s="31">
        <f t="shared" si="1"/>
        <v>3030.98</v>
      </c>
      <c r="G38" s="48"/>
      <c r="H38" s="26" t="s">
        <v>71</v>
      </c>
      <c r="I38" s="25">
        <f>2*I$34-I$35</f>
        <v>2912.3399999999997</v>
      </c>
      <c r="J38" s="25">
        <f>2*J$34-J$35</f>
        <v>2903.02</v>
      </c>
      <c r="K38" s="25">
        <f>2*K$34-K$35</f>
        <v>3030.98</v>
      </c>
      <c r="L38" s="25">
        <f>2*L$34-L$35</f>
        <v>3021.6600000000003</v>
      </c>
      <c r="M38" s="32">
        <f t="shared" si="2"/>
        <v>2903.02</v>
      </c>
      <c r="N38" s="32">
        <f t="shared" si="3"/>
        <v>3030.98</v>
      </c>
      <c r="O38" s="48"/>
      <c r="P38" s="48"/>
      <c r="Q38" s="48"/>
      <c r="R38" s="48"/>
      <c r="S38" s="49"/>
      <c r="T38" s="49"/>
      <c r="U38" s="49"/>
      <c r="V38" s="49"/>
      <c r="W38" s="49"/>
      <c r="X38" s="49"/>
      <c r="Y38" s="49"/>
      <c r="Z38" s="49"/>
      <c r="AA38" s="49"/>
      <c r="AB38" s="49"/>
      <c r="AC38" s="49"/>
      <c r="AD38" s="49"/>
      <c r="AE38" s="49"/>
      <c r="AF38" s="49"/>
      <c r="AG38" s="49"/>
      <c r="AH38" s="49"/>
      <c r="AI38" s="49"/>
      <c r="AJ38" s="49"/>
      <c r="AK38" s="49"/>
      <c r="AL38" s="49"/>
      <c r="AM38" s="49"/>
      <c r="AN38" s="50"/>
      <c r="AO38" s="49"/>
    </row>
    <row r="39" spans="2:41" ht="18.2" customHeight="1" outlineLevel="1">
      <c r="B39" s="26" t="s">
        <v>72</v>
      </c>
      <c r="C39" s="26" t="s">
        <v>73</v>
      </c>
      <c r="D39" s="26" t="s">
        <v>74</v>
      </c>
      <c r="E39" s="31">
        <f t="shared" si="0"/>
        <v>255.01999999999998</v>
      </c>
      <c r="F39" s="31">
        <f t="shared" si="1"/>
        <v>332.98</v>
      </c>
      <c r="G39" s="48"/>
      <c r="H39" s="26" t="s">
        <v>75</v>
      </c>
      <c r="I39" s="25">
        <f>2*I$35-I$34</f>
        <v>-273.65999999999985</v>
      </c>
      <c r="J39" s="25">
        <f>2*J$35-J$34</f>
        <v>-255.01999999999998</v>
      </c>
      <c r="K39" s="25">
        <f>2*K$35-K$34</f>
        <v>-332.98</v>
      </c>
      <c r="L39" s="25">
        <f>2*L$35-L$34</f>
        <v>-314.34000000000015</v>
      </c>
      <c r="M39" s="32">
        <f t="shared" si="2"/>
        <v>-332.98</v>
      </c>
      <c r="N39" s="32">
        <f t="shared" si="3"/>
        <v>-255.01999999999998</v>
      </c>
      <c r="O39" s="48"/>
      <c r="P39" s="48"/>
      <c r="Q39" s="48"/>
      <c r="R39" s="48"/>
      <c r="S39" s="49"/>
      <c r="T39" s="49"/>
      <c r="U39" s="49"/>
      <c r="V39" s="49"/>
      <c r="W39" s="49"/>
      <c r="X39" s="49"/>
      <c r="Y39" s="49"/>
      <c r="Z39" s="49"/>
      <c r="AA39" s="49"/>
      <c r="AB39" s="49"/>
      <c r="AC39" s="49"/>
      <c r="AD39" s="49"/>
      <c r="AE39" s="49"/>
      <c r="AF39" s="49"/>
      <c r="AG39" s="49"/>
      <c r="AH39" s="49"/>
      <c r="AI39" s="49"/>
      <c r="AJ39" s="49"/>
      <c r="AK39" s="49"/>
      <c r="AL39" s="49"/>
      <c r="AM39" s="49"/>
      <c r="AN39" s="50"/>
      <c r="AO39" s="49"/>
    </row>
    <row r="40" spans="2:41" ht="18.2" customHeight="1" outlineLevel="1">
      <c r="B40" s="26" t="s">
        <v>76</v>
      </c>
      <c r="C40" s="26" t="s">
        <v>77</v>
      </c>
      <c r="D40" s="26" t="s">
        <v>78</v>
      </c>
      <c r="E40" s="31">
        <f t="shared" si="0"/>
        <v>4489.0199999999995</v>
      </c>
      <c r="F40" s="31">
        <f t="shared" si="1"/>
        <v>4616.9800000000005</v>
      </c>
      <c r="G40" s="48"/>
      <c r="H40" s="26" t="s">
        <v>79</v>
      </c>
      <c r="I40" s="25">
        <f>2*I$34+I$35</f>
        <v>4489.0199999999995</v>
      </c>
      <c r="J40" s="25">
        <f>2*J$34+J$35</f>
        <v>4498.34</v>
      </c>
      <c r="K40" s="25">
        <f>2*K$34+K$35</f>
        <v>4607.66</v>
      </c>
      <c r="L40" s="25">
        <f>2*L$34+L$35</f>
        <v>4616.9800000000005</v>
      </c>
      <c r="M40" s="32">
        <f t="shared" si="2"/>
        <v>4489.0199999999995</v>
      </c>
      <c r="N40" s="32">
        <f t="shared" si="3"/>
        <v>4616.9800000000005</v>
      </c>
      <c r="O40" s="48"/>
      <c r="P40" s="48"/>
      <c r="Q40" s="48"/>
      <c r="R40" s="48"/>
      <c r="S40" s="49"/>
      <c r="T40" s="49"/>
      <c r="U40" s="49"/>
      <c r="V40" s="49"/>
      <c r="W40" s="49"/>
      <c r="X40" s="49"/>
      <c r="Y40" s="49"/>
      <c r="Z40" s="49"/>
      <c r="AA40" s="49"/>
      <c r="AB40" s="49"/>
      <c r="AC40" s="49"/>
      <c r="AD40" s="49"/>
      <c r="AE40" s="49"/>
      <c r="AF40" s="49"/>
      <c r="AG40" s="49"/>
      <c r="AH40" s="49"/>
      <c r="AI40" s="49"/>
      <c r="AJ40" s="49"/>
      <c r="AK40" s="49"/>
      <c r="AL40" s="49"/>
      <c r="AM40" s="49"/>
      <c r="AN40" s="50"/>
      <c r="AO40" s="49"/>
    </row>
    <row r="41" spans="2:41" ht="18.2" customHeight="1" outlineLevel="1">
      <c r="B41" s="26" t="s">
        <v>80</v>
      </c>
      <c r="C41" s="26" t="s">
        <v>81</v>
      </c>
      <c r="D41" s="26" t="s">
        <v>82</v>
      </c>
      <c r="E41" s="31">
        <f t="shared" si="0"/>
        <v>3427.02</v>
      </c>
      <c r="F41" s="31">
        <f t="shared" si="1"/>
        <v>3504.98</v>
      </c>
      <c r="G41" s="48"/>
      <c r="H41" s="26" t="s">
        <v>83</v>
      </c>
      <c r="I41" s="25">
        <f>2*I$35+I$34</f>
        <v>3427.02</v>
      </c>
      <c r="J41" s="25">
        <f>2*J$35+J$34</f>
        <v>3445.66</v>
      </c>
      <c r="K41" s="25">
        <f>2*K$35+K$34</f>
        <v>3486.34</v>
      </c>
      <c r="L41" s="25">
        <f>2*L$35+L$34</f>
        <v>3504.98</v>
      </c>
      <c r="M41" s="32">
        <f t="shared" si="2"/>
        <v>3427.02</v>
      </c>
      <c r="N41" s="32">
        <f t="shared" si="3"/>
        <v>3504.98</v>
      </c>
      <c r="O41" s="48"/>
      <c r="P41" s="48"/>
      <c r="Q41" s="48"/>
      <c r="R41" s="48"/>
      <c r="S41" s="49"/>
      <c r="T41" s="49"/>
      <c r="U41" s="49"/>
      <c r="V41" s="49"/>
      <c r="W41" s="49"/>
      <c r="X41" s="49"/>
      <c r="Y41" s="49"/>
      <c r="Z41" s="49"/>
      <c r="AA41" s="49"/>
      <c r="AB41" s="49"/>
      <c r="AC41" s="49"/>
      <c r="AD41" s="49"/>
      <c r="AE41" s="49"/>
      <c r="AF41" s="49"/>
      <c r="AG41" s="49"/>
      <c r="AH41" s="49"/>
      <c r="AI41" s="49"/>
      <c r="AJ41" s="49"/>
      <c r="AK41" s="49"/>
      <c r="AL41" s="49"/>
      <c r="AM41" s="49"/>
      <c r="AN41" s="50"/>
      <c r="AO41" s="49"/>
    </row>
    <row r="42" spans="2:41" ht="18.2" customHeight="1" outlineLevel="1" thickBot="1">
      <c r="B42" s="88"/>
      <c r="C42" s="88"/>
      <c r="D42" s="88"/>
      <c r="E42" s="88"/>
      <c r="F42" s="48"/>
      <c r="G42" s="48"/>
      <c r="H42" s="92"/>
      <c r="I42" s="48"/>
      <c r="J42" s="48"/>
      <c r="K42" s="48"/>
      <c r="L42" s="48"/>
      <c r="M42" s="48"/>
      <c r="N42" s="48"/>
      <c r="O42" s="48"/>
      <c r="P42" s="48"/>
      <c r="Q42" s="48"/>
      <c r="R42" s="48"/>
      <c r="S42" s="49"/>
      <c r="T42" s="49"/>
      <c r="U42" s="49"/>
      <c r="V42" s="49"/>
      <c r="W42" s="49"/>
      <c r="X42" s="49"/>
      <c r="Y42" s="49"/>
      <c r="Z42" s="49"/>
      <c r="AA42" s="49"/>
      <c r="AB42" s="49"/>
      <c r="AC42" s="49"/>
      <c r="AD42" s="49"/>
      <c r="AE42" s="49"/>
      <c r="AF42" s="49"/>
      <c r="AG42" s="49"/>
      <c r="AH42" s="49"/>
      <c r="AI42" s="49"/>
      <c r="AJ42" s="49"/>
      <c r="AK42" s="49"/>
      <c r="AL42" s="49"/>
      <c r="AM42" s="49"/>
      <c r="AN42" s="50"/>
      <c r="AO42" s="49"/>
    </row>
    <row r="43" spans="2:41" ht="19.5" thickBot="1">
      <c r="B43" s="191" t="s">
        <v>84</v>
      </c>
      <c r="C43" s="192"/>
      <c r="D43" s="192"/>
      <c r="E43" s="192"/>
      <c r="F43" s="192"/>
      <c r="G43" s="192"/>
      <c r="H43" s="192"/>
      <c r="I43" s="192"/>
      <c r="J43" s="192"/>
      <c r="K43" s="192"/>
      <c r="L43" s="192"/>
      <c r="M43" s="192"/>
      <c r="N43" s="193"/>
      <c r="O43" s="51"/>
      <c r="P43" s="48"/>
      <c r="Q43" s="48"/>
      <c r="R43" s="48"/>
      <c r="S43" s="49"/>
      <c r="T43" s="49"/>
      <c r="U43" s="49"/>
      <c r="V43" s="49"/>
      <c r="W43" s="49"/>
      <c r="X43" s="49"/>
      <c r="Y43" s="49"/>
      <c r="Z43" s="49"/>
      <c r="AA43" s="49"/>
      <c r="AB43" s="49"/>
      <c r="AC43" s="49"/>
      <c r="AD43" s="49"/>
      <c r="AE43" s="49"/>
      <c r="AF43" s="49"/>
      <c r="AG43" s="49"/>
      <c r="AH43" s="49"/>
      <c r="AI43" s="49"/>
      <c r="AJ43" s="49"/>
      <c r="AK43" s="49"/>
      <c r="AL43" s="49"/>
      <c r="AM43" s="49"/>
      <c r="AN43" s="50"/>
      <c r="AO43" s="49"/>
    </row>
    <row r="44" spans="2:41" ht="24.75" customHeight="1" outlineLevel="1">
      <c r="B44" s="194" t="s">
        <v>154</v>
      </c>
      <c r="C44" s="195"/>
      <c r="D44" s="195"/>
      <c r="E44" s="195"/>
      <c r="F44" s="195"/>
      <c r="G44" s="195"/>
      <c r="H44" s="195"/>
      <c r="I44" s="195"/>
      <c r="J44" s="195"/>
      <c r="K44" s="195"/>
      <c r="L44" s="195"/>
      <c r="M44" s="195"/>
      <c r="N44" s="196"/>
      <c r="O44" s="59"/>
      <c r="P44" s="48"/>
      <c r="Q44" s="48"/>
      <c r="R44" s="48"/>
      <c r="S44" s="49"/>
      <c r="T44" s="49"/>
      <c r="U44" s="49"/>
      <c r="V44" s="49"/>
      <c r="W44" s="49"/>
      <c r="X44" s="49"/>
      <c r="Y44" s="49"/>
      <c r="Z44" s="49"/>
      <c r="AA44" s="49"/>
      <c r="AB44" s="49"/>
      <c r="AC44" s="49"/>
      <c r="AD44" s="49"/>
      <c r="AE44" s="49"/>
      <c r="AF44" s="49"/>
      <c r="AG44" s="49"/>
      <c r="AH44" s="49"/>
      <c r="AI44" s="49"/>
      <c r="AJ44" s="49"/>
      <c r="AK44" s="49"/>
      <c r="AL44" s="49"/>
      <c r="AM44" s="49"/>
      <c r="AN44" s="50"/>
      <c r="AO44" s="49"/>
    </row>
    <row r="45" spans="2:41" outlineLevel="1">
      <c r="B45" s="157" t="s">
        <v>208</v>
      </c>
      <c r="C45" s="48"/>
      <c r="D45" s="48"/>
      <c r="E45" s="48"/>
      <c r="F45" s="48"/>
      <c r="G45" s="48"/>
      <c r="H45" s="48"/>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49"/>
      <c r="AH45" s="49"/>
      <c r="AI45" s="49"/>
      <c r="AJ45" s="49"/>
      <c r="AK45" s="49"/>
      <c r="AL45" s="49"/>
      <c r="AM45" s="49"/>
      <c r="AN45" s="50"/>
      <c r="AO45" s="49"/>
    </row>
    <row r="46" spans="2:41" ht="15.75" customHeight="1" outlineLevel="1">
      <c r="B46" s="197" t="s">
        <v>144</v>
      </c>
      <c r="C46" s="198" t="s">
        <v>39</v>
      </c>
      <c r="D46" s="199"/>
      <c r="E46" s="199"/>
      <c r="F46" s="199"/>
      <c r="G46" s="199"/>
      <c r="H46" s="199"/>
      <c r="I46" s="200"/>
      <c r="J46" s="198" t="s">
        <v>159</v>
      </c>
      <c r="K46" s="199"/>
      <c r="L46" s="200"/>
      <c r="M46" s="48"/>
      <c r="N46" s="48"/>
      <c r="O46" s="48"/>
      <c r="P46" s="48"/>
      <c r="Q46" s="48"/>
      <c r="R46" s="48"/>
      <c r="S46" s="49"/>
      <c r="T46" s="49"/>
      <c r="U46" s="49"/>
      <c r="V46" s="49"/>
      <c r="W46" s="49"/>
      <c r="X46" s="49"/>
      <c r="Y46" s="49"/>
      <c r="Z46" s="49"/>
      <c r="AA46" s="49"/>
      <c r="AB46" s="49"/>
      <c r="AC46" s="49"/>
      <c r="AD46" s="49"/>
      <c r="AE46" s="49"/>
      <c r="AF46" s="49"/>
      <c r="AG46" s="49"/>
      <c r="AH46" s="49"/>
      <c r="AI46" s="81"/>
      <c r="AJ46" s="48"/>
      <c r="AK46" s="81"/>
      <c r="AL46" s="81"/>
      <c r="AM46" s="81"/>
      <c r="AN46" s="50"/>
      <c r="AO46" s="49"/>
    </row>
    <row r="47" spans="2:41" ht="22.7" customHeight="1" outlineLevel="1">
      <c r="B47" s="197"/>
      <c r="C47" s="33" t="s">
        <v>40</v>
      </c>
      <c r="D47" s="262" t="s">
        <v>41</v>
      </c>
      <c r="E47" s="262"/>
      <c r="F47" s="262"/>
      <c r="G47" s="33" t="s">
        <v>42</v>
      </c>
      <c r="H47" s="33" t="s">
        <v>43</v>
      </c>
      <c r="I47" s="34" t="s">
        <v>4</v>
      </c>
      <c r="J47" s="109" t="s">
        <v>156</v>
      </c>
      <c r="K47" s="109" t="s">
        <v>157</v>
      </c>
      <c r="L47" s="109" t="s">
        <v>158</v>
      </c>
      <c r="M47" s="48"/>
      <c r="N47" s="48"/>
      <c r="O47" s="48"/>
      <c r="P47" s="48"/>
      <c r="Q47" s="48"/>
      <c r="R47" s="48"/>
      <c r="S47" s="49"/>
      <c r="T47" s="49"/>
      <c r="U47" s="49"/>
      <c r="V47" s="49"/>
      <c r="W47" s="49"/>
      <c r="X47" s="49"/>
      <c r="Y47" s="49"/>
      <c r="Z47" s="49"/>
      <c r="AA47" s="49"/>
      <c r="AB47" s="49"/>
      <c r="AC47" s="49"/>
      <c r="AD47" s="49"/>
      <c r="AE47" s="49"/>
      <c r="AF47" s="49"/>
      <c r="AG47" s="49"/>
      <c r="AH47" s="49"/>
      <c r="AI47" s="82"/>
      <c r="AJ47" s="82"/>
      <c r="AK47" s="82"/>
      <c r="AL47" s="82"/>
      <c r="AM47" s="81"/>
      <c r="AN47" s="83"/>
      <c r="AO47" s="84"/>
    </row>
    <row r="48" spans="2:41" outlineLevel="1">
      <c r="B48" s="189"/>
      <c r="C48" s="35" t="s">
        <v>1</v>
      </c>
      <c r="D48" s="155">
        <v>769</v>
      </c>
      <c r="E48" s="156" t="s">
        <v>176</v>
      </c>
      <c r="F48" s="155">
        <v>775</v>
      </c>
      <c r="G48" s="156">
        <v>-50</v>
      </c>
      <c r="H48" s="156">
        <v>1</v>
      </c>
      <c r="I48" s="156"/>
      <c r="J48" s="38"/>
      <c r="K48" s="39"/>
      <c r="L48" s="38"/>
      <c r="M48" s="48"/>
      <c r="N48" s="48"/>
      <c r="O48" s="96"/>
      <c r="P48" s="96"/>
      <c r="Q48" s="48"/>
      <c r="R48" s="97"/>
      <c r="S48" s="97"/>
      <c r="T48" s="49"/>
      <c r="U48" s="49"/>
      <c r="V48" s="49"/>
      <c r="W48" s="49"/>
      <c r="X48" s="49"/>
      <c r="Y48" s="49"/>
      <c r="Z48" s="49"/>
      <c r="AA48" s="49"/>
      <c r="AB48" s="49"/>
      <c r="AC48" s="49"/>
      <c r="AD48" s="49"/>
      <c r="AE48" s="49"/>
      <c r="AF48" s="49"/>
      <c r="AG48" s="49"/>
      <c r="AH48" s="49"/>
      <c r="AI48" s="84"/>
      <c r="AJ48" s="85"/>
      <c r="AK48" s="81"/>
      <c r="AL48" s="81"/>
      <c r="AM48" s="84"/>
      <c r="AN48" s="85"/>
      <c r="AO48" s="84"/>
    </row>
    <row r="49" spans="2:41" outlineLevel="1">
      <c r="B49" s="189"/>
      <c r="C49" s="35" t="s">
        <v>1</v>
      </c>
      <c r="D49" s="36">
        <v>799</v>
      </c>
      <c r="E49" s="37" t="s">
        <v>176</v>
      </c>
      <c r="F49" s="36">
        <v>805</v>
      </c>
      <c r="G49" s="37">
        <v>-41</v>
      </c>
      <c r="H49" s="37" t="s">
        <v>205</v>
      </c>
      <c r="I49" s="37">
        <v>3</v>
      </c>
      <c r="J49" s="38"/>
      <c r="K49" s="38"/>
      <c r="L49" s="38"/>
      <c r="M49" s="48"/>
      <c r="N49" s="48"/>
      <c r="O49" s="96"/>
      <c r="P49" s="96"/>
      <c r="Q49" s="48"/>
      <c r="R49" s="97"/>
      <c r="S49" s="97"/>
      <c r="T49" s="49"/>
      <c r="U49" s="49"/>
      <c r="V49" s="49"/>
      <c r="W49" s="49"/>
      <c r="X49" s="49"/>
      <c r="Y49" s="49"/>
      <c r="Z49" s="49"/>
      <c r="AA49" s="49"/>
      <c r="AB49" s="49"/>
      <c r="AC49" s="49"/>
      <c r="AD49" s="49"/>
      <c r="AE49" s="49"/>
      <c r="AF49" s="49"/>
      <c r="AG49" s="49"/>
      <c r="AH49" s="49"/>
      <c r="AI49" s="84"/>
      <c r="AJ49" s="85"/>
      <c r="AK49" s="81"/>
      <c r="AL49" s="81"/>
      <c r="AM49" s="84"/>
      <c r="AN49" s="85"/>
      <c r="AO49" s="84"/>
    </row>
    <row r="50" spans="2:41" ht="15.75" outlineLevel="1" thickBot="1">
      <c r="B50" s="101"/>
      <c r="C50" s="102"/>
      <c r="D50" s="103"/>
      <c r="E50" s="104"/>
      <c r="F50" s="105"/>
      <c r="G50" s="105"/>
      <c r="H50" s="104"/>
      <c r="I50" s="104"/>
      <c r="J50" s="104"/>
      <c r="K50" s="106"/>
      <c r="L50" s="106"/>
      <c r="M50" s="48"/>
      <c r="N50" s="48"/>
      <c r="O50" s="48"/>
      <c r="P50" s="48"/>
      <c r="Q50" s="48"/>
      <c r="R50" s="48"/>
      <c r="S50" s="48"/>
      <c r="T50" s="49"/>
      <c r="U50" s="49"/>
      <c r="V50" s="49"/>
      <c r="W50" s="49"/>
      <c r="X50" s="49"/>
      <c r="Y50" s="49"/>
      <c r="Z50" s="49"/>
      <c r="AA50" s="49"/>
      <c r="AB50" s="49"/>
      <c r="AC50" s="49"/>
      <c r="AD50" s="49"/>
      <c r="AE50" s="49"/>
      <c r="AF50" s="49"/>
      <c r="AG50" s="49"/>
      <c r="AH50" s="49"/>
      <c r="AI50" s="86"/>
      <c r="AJ50" s="220"/>
      <c r="AK50" s="220"/>
      <c r="AL50" s="87"/>
      <c r="AM50" s="48"/>
      <c r="AN50" s="50"/>
      <c r="AO50" s="49"/>
    </row>
    <row r="51" spans="2:41" ht="18.75">
      <c r="B51" s="221" t="s">
        <v>85</v>
      </c>
      <c r="C51" s="222"/>
      <c r="D51" s="222"/>
      <c r="E51" s="222"/>
      <c r="F51" s="222"/>
      <c r="G51" s="222"/>
      <c r="H51" s="222"/>
      <c r="I51" s="222"/>
      <c r="J51" s="222"/>
      <c r="K51" s="222"/>
      <c r="L51" s="222"/>
      <c r="M51" s="222"/>
      <c r="N51" s="223"/>
      <c r="O51" s="51"/>
      <c r="P51" s="48"/>
      <c r="Q51" s="48"/>
      <c r="R51" s="48"/>
      <c r="S51" s="49"/>
      <c r="T51" s="49"/>
      <c r="U51" s="49"/>
      <c r="V51" s="49"/>
      <c r="W51" s="49"/>
      <c r="X51" s="49"/>
      <c r="Y51" s="49"/>
      <c r="Z51" s="49"/>
      <c r="AA51" s="49"/>
      <c r="AB51" s="49"/>
      <c r="AC51" s="49"/>
      <c r="AD51" s="49"/>
      <c r="AE51" s="49"/>
      <c r="AF51" s="49"/>
      <c r="AG51" s="49"/>
      <c r="AH51" s="49"/>
      <c r="AI51" s="49"/>
      <c r="AJ51" s="49"/>
      <c r="AK51" s="49"/>
      <c r="AL51" s="49"/>
      <c r="AM51" s="49"/>
      <c r="AN51" s="50"/>
      <c r="AO51" s="49"/>
    </row>
    <row r="52" spans="2:41" ht="42.2" customHeight="1" outlineLevel="1">
      <c r="B52" s="224" t="s">
        <v>202</v>
      </c>
      <c r="C52" s="225"/>
      <c r="D52" s="225"/>
      <c r="E52" s="225"/>
      <c r="F52" s="225"/>
      <c r="G52" s="225"/>
      <c r="H52" s="225"/>
      <c r="I52" s="225"/>
      <c r="J52" s="225"/>
      <c r="K52" s="225"/>
      <c r="L52" s="225"/>
      <c r="M52" s="225"/>
      <c r="N52" s="226"/>
      <c r="O52" s="59"/>
      <c r="P52" s="48"/>
      <c r="Q52" s="48"/>
      <c r="R52" s="48"/>
      <c r="S52" s="49"/>
      <c r="T52" s="49"/>
      <c r="U52" s="49"/>
      <c r="V52" s="49"/>
      <c r="W52" s="49"/>
      <c r="X52" s="49"/>
      <c r="Y52" s="49"/>
      <c r="Z52" s="49"/>
      <c r="AA52" s="49"/>
      <c r="AB52" s="49"/>
      <c r="AC52" s="49"/>
      <c r="AD52" s="49"/>
      <c r="AE52" s="49"/>
      <c r="AF52" s="49"/>
      <c r="AG52" s="49"/>
      <c r="AH52" s="49"/>
      <c r="AI52" s="49"/>
      <c r="AJ52" s="49"/>
      <c r="AK52" s="49"/>
      <c r="AL52" s="49"/>
      <c r="AM52" s="49"/>
      <c r="AN52" s="50"/>
      <c r="AO52" s="49"/>
    </row>
    <row r="53" spans="2:41" ht="9" customHeight="1" outlineLevel="1">
      <c r="B53" s="48"/>
      <c r="C53" s="48"/>
      <c r="D53" s="48"/>
      <c r="AG53" s="49"/>
      <c r="AH53" s="49"/>
      <c r="AI53" s="49"/>
      <c r="AJ53" s="49"/>
      <c r="AK53" s="49"/>
      <c r="AL53" s="49"/>
      <c r="AM53" s="49"/>
      <c r="AN53" s="50"/>
      <c r="AO53" s="49"/>
    </row>
    <row r="54" spans="2:41" ht="59.25" customHeight="1" outlineLevel="1">
      <c r="B54" s="227" t="s">
        <v>86</v>
      </c>
      <c r="C54" s="228"/>
      <c r="D54" s="23" t="s">
        <v>199</v>
      </c>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1"/>
      <c r="AG54" s="88"/>
      <c r="AH54" s="88"/>
      <c r="AI54" s="49"/>
      <c r="AJ54" s="49"/>
      <c r="AK54" s="49"/>
      <c r="AL54" s="49"/>
      <c r="AM54" s="49"/>
      <c r="AN54" s="89"/>
      <c r="AO54" s="49"/>
    </row>
    <row r="55" spans="2:41" ht="30.75" customHeight="1" outlineLevel="1">
      <c r="B55" s="40" t="s">
        <v>87</v>
      </c>
      <c r="C55" s="40" t="s">
        <v>88</v>
      </c>
      <c r="D55" s="41"/>
      <c r="E55" s="41"/>
      <c r="F55" s="41"/>
      <c r="G55" s="41"/>
      <c r="H55" s="41"/>
      <c r="I55" s="41"/>
      <c r="J55" s="41"/>
      <c r="K55" s="41"/>
      <c r="L55" s="41"/>
      <c r="M55" s="41"/>
      <c r="N55" s="41"/>
      <c r="O55" s="41"/>
      <c r="P55" s="41"/>
      <c r="Q55" s="41"/>
      <c r="R55" s="41"/>
      <c r="S55" s="41" t="s">
        <v>143</v>
      </c>
      <c r="T55" s="41" t="s">
        <v>143</v>
      </c>
      <c r="U55" s="41" t="s">
        <v>143</v>
      </c>
      <c r="V55" s="41" t="s">
        <v>143</v>
      </c>
      <c r="W55" s="41" t="s">
        <v>143</v>
      </c>
      <c r="X55" s="41" t="s">
        <v>143</v>
      </c>
      <c r="Y55" s="41" t="s">
        <v>143</v>
      </c>
      <c r="Z55" s="41" t="s">
        <v>143</v>
      </c>
      <c r="AA55" s="41" t="s">
        <v>143</v>
      </c>
      <c r="AB55" s="41" t="s">
        <v>143</v>
      </c>
      <c r="AC55" s="41" t="s">
        <v>143</v>
      </c>
      <c r="AD55" s="41" t="s">
        <v>143</v>
      </c>
      <c r="AE55" s="41" t="s">
        <v>143</v>
      </c>
      <c r="AF55" s="75" t="s">
        <v>143</v>
      </c>
      <c r="AG55" s="90"/>
      <c r="AH55" s="90"/>
      <c r="AI55" s="49"/>
      <c r="AJ55" s="49"/>
      <c r="AK55" s="49"/>
      <c r="AL55" s="49"/>
      <c r="AM55" s="49"/>
      <c r="AN55" s="50"/>
      <c r="AO55" s="49"/>
    </row>
    <row r="56" spans="2:41" ht="28.5" customHeight="1" outlineLevel="1">
      <c r="B56" s="42" t="str">
        <f>Xband</f>
        <v>n2</v>
      </c>
      <c r="C56" s="42" t="str">
        <f>Yband</f>
        <v>n14</v>
      </c>
      <c r="D56" s="43"/>
      <c r="E56" s="43"/>
      <c r="F56" s="43"/>
      <c r="G56" s="43"/>
      <c r="H56" s="43"/>
      <c r="I56" s="43"/>
      <c r="J56" s="43"/>
      <c r="K56" s="43"/>
      <c r="L56" s="43"/>
      <c r="M56" s="43"/>
      <c r="N56" s="43"/>
      <c r="O56" s="43"/>
      <c r="P56" s="43"/>
      <c r="Q56" s="43"/>
      <c r="R56" s="43"/>
      <c r="S56" s="43" t="s">
        <v>143</v>
      </c>
      <c r="T56" s="43" t="s">
        <v>143</v>
      </c>
      <c r="U56" s="43" t="s">
        <v>143</v>
      </c>
      <c r="V56" s="43" t="s">
        <v>143</v>
      </c>
      <c r="W56" s="43" t="s">
        <v>143</v>
      </c>
      <c r="X56" s="43" t="s">
        <v>143</v>
      </c>
      <c r="Y56" s="43" t="s">
        <v>143</v>
      </c>
      <c r="Z56" s="43" t="s">
        <v>143</v>
      </c>
      <c r="AA56" s="43" t="s">
        <v>143</v>
      </c>
      <c r="AB56" s="43" t="s">
        <v>143</v>
      </c>
      <c r="AC56" s="43" t="s">
        <v>143</v>
      </c>
      <c r="AD56" s="43" t="s">
        <v>143</v>
      </c>
      <c r="AE56" s="43" t="s">
        <v>143</v>
      </c>
      <c r="AF56" s="76" t="s">
        <v>143</v>
      </c>
      <c r="AG56" s="91"/>
      <c r="AH56" s="91"/>
      <c r="AI56" s="49"/>
      <c r="AJ56" s="49"/>
      <c r="AK56" s="49"/>
      <c r="AL56" s="49"/>
      <c r="AM56" s="49"/>
      <c r="AN56" s="50"/>
      <c r="AO56" s="49"/>
    </row>
    <row r="57" spans="2:41" ht="15.75" customHeight="1" outlineLevel="1">
      <c r="B57" s="93"/>
      <c r="C57" s="110"/>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7" t="s">
        <v>143</v>
      </c>
      <c r="AG57" s="92"/>
      <c r="AH57" s="92"/>
      <c r="AI57" s="49"/>
      <c r="AJ57" s="49"/>
      <c r="AK57" s="49"/>
      <c r="AL57" s="49"/>
      <c r="AM57" s="49"/>
      <c r="AN57" s="50"/>
      <c r="AO57" s="49"/>
    </row>
    <row r="58" spans="2:41" ht="16.5" customHeight="1" outlineLevel="1">
      <c r="B58" s="90"/>
      <c r="C58" s="111"/>
      <c r="D58" s="31"/>
      <c r="E58" s="31"/>
      <c r="F58" s="31"/>
      <c r="G58" s="31"/>
      <c r="H58" s="31"/>
      <c r="I58" s="31"/>
      <c r="J58" s="31"/>
      <c r="K58" s="31"/>
      <c r="L58" s="31"/>
      <c r="M58" s="31"/>
      <c r="N58" s="31"/>
      <c r="O58" s="31"/>
      <c r="P58" s="31"/>
      <c r="Q58" s="31"/>
      <c r="R58" s="31"/>
      <c r="S58" s="31" t="s">
        <v>143</v>
      </c>
      <c r="T58" s="31" t="s">
        <v>143</v>
      </c>
      <c r="U58" s="31" t="s">
        <v>143</v>
      </c>
      <c r="V58" s="31" t="s">
        <v>143</v>
      </c>
      <c r="W58" s="31" t="s">
        <v>143</v>
      </c>
      <c r="X58" s="31" t="s">
        <v>143</v>
      </c>
      <c r="Y58" s="31" t="s">
        <v>143</v>
      </c>
      <c r="Z58" s="31" t="s">
        <v>143</v>
      </c>
      <c r="AA58" s="31" t="s">
        <v>143</v>
      </c>
      <c r="AB58" s="31" t="s">
        <v>143</v>
      </c>
      <c r="AC58" s="31" t="s">
        <v>143</v>
      </c>
      <c r="AD58" s="31" t="s">
        <v>143</v>
      </c>
      <c r="AE58" s="31" t="s">
        <v>143</v>
      </c>
      <c r="AF58" s="77" t="s">
        <v>143</v>
      </c>
      <c r="AG58" s="92"/>
      <c r="AH58" s="92"/>
      <c r="AI58" s="49"/>
      <c r="AJ58" s="49"/>
      <c r="AK58" s="49"/>
      <c r="AL58" s="49"/>
      <c r="AM58" s="49"/>
      <c r="AN58" s="50"/>
      <c r="AO58" s="49"/>
    </row>
    <row r="59" spans="2:41" ht="27" customHeight="1" outlineLevel="1">
      <c r="B59" s="48"/>
      <c r="C59" s="112"/>
      <c r="D59" s="44" t="str" cm="1">
        <f t="array" ref="D59">IF(D$55&lt;&gt;"",IF(SUMPRODUCT(--(D60:D71&gt;=D$57),--(D60:D71&lt;=D$58))=0,"Additional TP","Default"&amp;CHAR(10)&amp;"TP"),"")</f>
        <v/>
      </c>
      <c r="E59" s="44"/>
      <c r="F59" s="44"/>
      <c r="G59" s="44"/>
      <c r="H59" s="44"/>
      <c r="I59" s="44"/>
      <c r="J59" s="44"/>
      <c r="K59" s="44"/>
      <c r="L59" s="44"/>
      <c r="M59" s="44"/>
      <c r="N59" s="44"/>
      <c r="O59" s="44"/>
      <c r="P59" s="44"/>
      <c r="Q59" s="44"/>
      <c r="R59" s="44"/>
      <c r="S59" s="44" t="str" cm="1">
        <f t="array" ref="S59">IF(S$55&lt;&gt;"",IF(SUMPRODUCT(--(S60:S71&gt;=S$57),--(S60:S71&lt;=S$58))=0,"Additional TP","Default"&amp;CHAR(10)&amp;"TP"),"")</f>
        <v/>
      </c>
      <c r="T59" s="44" t="str" cm="1">
        <f t="array" ref="T59">IF(T$55&lt;&gt;"",IF(SUMPRODUCT(--(T60:T71&gt;=T$57),--(T60:T71&lt;=T$58))=0,"Additional TP","Default"&amp;CHAR(10)&amp;"TP"),"")</f>
        <v/>
      </c>
      <c r="U59" s="44" t="str" cm="1">
        <f t="array" ref="U59">IF(U$55&lt;&gt;"",IF(SUMPRODUCT(--(U60:U71&gt;=U$57),--(U60:U71&lt;=U$58))=0,"Additional TP","Default"&amp;CHAR(10)&amp;"TP"),"")</f>
        <v/>
      </c>
      <c r="V59" s="44" t="str" cm="1">
        <f t="array" ref="V59">IF(V$55&lt;&gt;"",IF(SUMPRODUCT(--(V60:V71&gt;=V$57),--(V60:V71&lt;=V$58))=0,"Additional TP","Default"&amp;CHAR(10)&amp;"TP"),"")</f>
        <v/>
      </c>
      <c r="W59" s="44" t="str" cm="1">
        <f t="array" ref="W59">IF(W$55&lt;&gt;"",IF(SUMPRODUCT(--(W60:W71&gt;=W$57),--(W60:W71&lt;=W$58))=0,"Additional TP","Default"&amp;CHAR(10)&amp;"TP"),"")</f>
        <v/>
      </c>
      <c r="X59" s="44" t="str" cm="1">
        <f t="array" ref="X59">IF(X$55&lt;&gt;"",IF(SUMPRODUCT(--(X60:X71&gt;=X$57),--(X60:X71&lt;=X$58))=0,"Additional TP","Default"&amp;CHAR(10)&amp;"TP"),"")</f>
        <v/>
      </c>
      <c r="Y59" s="44" t="str" cm="1">
        <f t="array" ref="Y59">IF(Y$55&lt;&gt;"",IF(SUMPRODUCT(--(Y60:Y71&gt;=Y$57),--(Y60:Y71&lt;=Y$58))=0,"Additional TP","Default"&amp;CHAR(10)&amp;"TP"),"")</f>
        <v/>
      </c>
      <c r="Z59" s="44" t="str" cm="1">
        <f t="array" ref="Z59">IF(Z$55&lt;&gt;"",IF(SUMPRODUCT(--(Z60:Z71&gt;=Z$57),--(Z60:Z71&lt;=Z$58))=0,"Additional TP","Default"&amp;CHAR(10)&amp;"TP"),"")</f>
        <v/>
      </c>
      <c r="AA59" s="44" t="str" cm="1">
        <f t="array" ref="AA59">IF(AA$55&lt;&gt;"",IF(SUMPRODUCT(--(AA60:AA71&gt;=AA$57),--(AA60:AA71&lt;=AA$58))=0,"Additional TP","Default"&amp;CHAR(10)&amp;"TP"),"")</f>
        <v/>
      </c>
      <c r="AB59" s="44" t="str" cm="1">
        <f t="array" ref="AB59">IF(AB$55&lt;&gt;"",IF(SUMPRODUCT(--(AB60:AB71&gt;=AB$57),--(AB60:AB71&lt;=AB$58))=0,"Additional TP","Default"&amp;CHAR(10)&amp;"TP"),"")</f>
        <v/>
      </c>
      <c r="AC59" s="44" t="str" cm="1">
        <f t="array" ref="AC59">IF(AC$55&lt;&gt;"",IF(SUMPRODUCT(--(AC60:AC71&gt;=AC$57),--(AC60:AC71&lt;=AC$58))=0,"Additional TP","Default"&amp;CHAR(10)&amp;"TP"),"")</f>
        <v/>
      </c>
      <c r="AD59" s="44" t="str" cm="1">
        <f t="array" ref="AD59">IF(AD$55&lt;&gt;"",IF(SUMPRODUCT(--(AD60:AD71&gt;=AD$57),--(AD60:AD71&lt;=AD$58))=0,"Additional TP","Default"&amp;CHAR(10)&amp;"TP"),"")</f>
        <v/>
      </c>
      <c r="AE59" s="44" t="str" cm="1">
        <f t="array" ref="AE59">IF(AE$55&lt;&gt;"",IF(SUMPRODUCT(--(AE60:AE71&gt;=AE$57),--(AE60:AE71&lt;=AE$58))=0,"Additional TP","Default"&amp;CHAR(10)&amp;"TP"),"")</f>
        <v/>
      </c>
      <c r="AF59" s="78" t="str" cm="1">
        <f t="array" ref="AF59">IF(AF$55&lt;&gt;"",IF(SUMPRODUCT(--(AF60:AF71&gt;=AF$57),--(AF60:AF71&lt;=AF$58))=0,"Additional TP","Default"&amp;CHAR(10)&amp;"TP"),"")</f>
        <v/>
      </c>
      <c r="AG59" s="93" t="str" cm="1">
        <f t="array" ref="AG59">IF(AG$55&lt;&gt;"",IF(SUMPRODUCT(--(AG60:AG71&gt;=AG$57),--(AG60:AG71&lt;=AG$58))=0,"Additional TP","Default"&amp;CHAR(10)&amp;"TP"),"")</f>
        <v/>
      </c>
      <c r="AH59" s="93" t="str" cm="1">
        <f t="array" ref="AH59">IF(AH$55&lt;&gt;"",IF(SUMPRODUCT(--(AH60:AH71&gt;=AH$57),--(AH60:AH71&lt;=AH$58))=0,"Additional TP","Default"&amp;CHAR(10)&amp;"TP"),"")</f>
        <v/>
      </c>
      <c r="AI59" s="49" t="str" cm="1">
        <f t="array" ref="AI59">IF(AI$55&lt;&gt;"",IF(SUMPRODUCT(--(AI60:AI71&gt;=AI$57),--(AI60:AI71&lt;=AI$58))=0,"Additional TP","Default"&amp;CHAR(10)&amp;"TP"),"")</f>
        <v/>
      </c>
      <c r="AJ59" s="49" t="str" cm="1">
        <f t="array" ref="AJ59">IF(AJ$55&lt;&gt;"",IF(SUMPRODUCT(--(AJ60:AJ71&gt;=AJ$57),--(AJ60:AJ71&lt;=AJ$58))=0,"Additional TP","Default"&amp;CHAR(10)&amp;"TP"),"")</f>
        <v/>
      </c>
      <c r="AK59" s="49" t="str" cm="1">
        <f t="array" ref="AK59">IF(AK$55&lt;&gt;"",IF(SUMPRODUCT(--(AK60:AK71&gt;=AK$57),--(AK60:AK71&lt;=AK$58))=0,"Additional TP","Default"&amp;CHAR(10)&amp;"TP"),"")</f>
        <v/>
      </c>
      <c r="AL59" s="49" t="str" cm="1">
        <f t="array" ref="AL59">IF(AL$55&lt;&gt;"",IF(SUMPRODUCT(--(AL60:AL71&gt;=AL$57),--(AL60:AL71&lt;=AL$58))=0,"Additional TP","Default"&amp;CHAR(10)&amp;"TP"),"")</f>
        <v/>
      </c>
      <c r="AM59" s="49" t="str" cm="1">
        <f t="array" ref="AM59">IF(AM$55&lt;&gt;"",IF(SUMPRODUCT(--(AM60:AM71&gt;=AM$57),--(AM60:AM71&lt;=AM$58))=0,"Additional TP","Default"&amp;CHAR(10)&amp;"TP"),"")</f>
        <v/>
      </c>
      <c r="AN59" s="50" t="str" cm="1">
        <f t="array" ref="AN59">IF(AN$55&lt;&gt;"",IF(SUMPRODUCT(--(AN60:AN71&gt;=AN$57),--(AN60:AN71&lt;=AN$58))=0,"Additional TP","Default"&amp;CHAR(10)&amp;"TP"),"")</f>
        <v/>
      </c>
      <c r="AO59" s="49" t="str" cm="1">
        <f t="array" ref="AO59">IF(AO$55&lt;&gt;"",IF(SUMPRODUCT(--(AO60:AO71&gt;=AO$57),--(AO60:AO71&lt;=AO$58))=0,"Additional TP","Default"&amp;CHAR(10)&amp;"TP"),"")</f>
        <v/>
      </c>
    </row>
    <row r="60" spans="2:41" ht="22.5" outlineLevel="1">
      <c r="B60" s="229" t="s">
        <v>89</v>
      </c>
      <c r="C60" s="45" t="s">
        <v>90</v>
      </c>
      <c r="D60" s="25">
        <f>ABS(fx_LOW_min-fy_LOW_min)</f>
        <v>1062</v>
      </c>
      <c r="E60" s="25"/>
      <c r="F60" s="25"/>
      <c r="G60" s="25"/>
      <c r="H60" s="25"/>
      <c r="I60" s="25"/>
      <c r="J60" s="25"/>
      <c r="K60" s="25"/>
      <c r="L60" s="25"/>
      <c r="M60" s="25"/>
      <c r="N60" s="25"/>
      <c r="O60" s="25"/>
      <c r="P60" s="25"/>
      <c r="Q60" s="25"/>
      <c r="R60" s="25"/>
      <c r="S60" s="25" t="str">
        <f t="shared" ref="S60:AF60" si="4">IF(S$55&lt;&gt;"",R60,"")</f>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9" t="str">
        <f t="shared" si="4"/>
        <v/>
      </c>
      <c r="AG60" s="92"/>
      <c r="AH60" s="92"/>
      <c r="AI60" s="49"/>
      <c r="AJ60" s="49"/>
      <c r="AK60" s="49"/>
      <c r="AL60" s="49"/>
      <c r="AM60" s="49"/>
      <c r="AN60" s="50"/>
      <c r="AO60" s="49"/>
    </row>
    <row r="61" spans="2:41" ht="22.5" outlineLevel="1">
      <c r="B61" s="229"/>
      <c r="C61" s="45" t="s">
        <v>91</v>
      </c>
      <c r="D61" s="25">
        <f>ABS(fx_LOW_min+fy_LOW_min)</f>
        <v>2638.68</v>
      </c>
      <c r="E61" s="25"/>
      <c r="F61" s="25"/>
      <c r="G61" s="25"/>
      <c r="H61" s="25"/>
      <c r="I61" s="25"/>
      <c r="J61" s="25"/>
      <c r="K61" s="25"/>
      <c r="L61" s="25"/>
      <c r="M61" s="25"/>
      <c r="N61" s="25"/>
      <c r="O61" s="25"/>
      <c r="P61" s="25"/>
      <c r="Q61" s="25"/>
      <c r="R61" s="25"/>
      <c r="S61" s="25" t="str">
        <f t="shared" ref="S61:AF61" si="5">IF(S$55&lt;&gt;"",R61,"")</f>
        <v/>
      </c>
      <c r="T61" s="25" t="str">
        <f t="shared" si="5"/>
        <v/>
      </c>
      <c r="U61" s="25" t="str">
        <f t="shared" si="5"/>
        <v/>
      </c>
      <c r="V61" s="25" t="str">
        <f t="shared" si="5"/>
        <v/>
      </c>
      <c r="W61" s="25" t="str">
        <f t="shared" si="5"/>
        <v/>
      </c>
      <c r="X61" s="25" t="str">
        <f t="shared" si="5"/>
        <v/>
      </c>
      <c r="Y61" s="25" t="str">
        <f t="shared" si="5"/>
        <v/>
      </c>
      <c r="Z61" s="25" t="str">
        <f t="shared" si="5"/>
        <v/>
      </c>
      <c r="AA61" s="25" t="str">
        <f t="shared" si="5"/>
        <v/>
      </c>
      <c r="AB61" s="25" t="str">
        <f t="shared" si="5"/>
        <v/>
      </c>
      <c r="AC61" s="25" t="str">
        <f t="shared" si="5"/>
        <v/>
      </c>
      <c r="AD61" s="25" t="str">
        <f t="shared" si="5"/>
        <v/>
      </c>
      <c r="AE61" s="25" t="str">
        <f t="shared" si="5"/>
        <v/>
      </c>
      <c r="AF61" s="79" t="str">
        <f t="shared" si="5"/>
        <v/>
      </c>
      <c r="AG61" s="92"/>
      <c r="AH61" s="92"/>
      <c r="AI61" s="49"/>
      <c r="AJ61" s="49"/>
      <c r="AK61" s="49"/>
      <c r="AL61" s="49"/>
      <c r="AM61" s="49"/>
      <c r="AN61" s="50"/>
      <c r="AO61" s="49"/>
    </row>
    <row r="62" spans="2:41" ht="22.5" outlineLevel="1">
      <c r="B62" s="229"/>
      <c r="C62" s="45" t="s">
        <v>92</v>
      </c>
      <c r="D62" s="25">
        <f>ABS(2*fx_LOW_min-fy_LOW_min)</f>
        <v>2912.3399999999997</v>
      </c>
      <c r="E62" s="25"/>
      <c r="F62" s="25"/>
      <c r="G62" s="25"/>
      <c r="H62" s="25"/>
      <c r="I62" s="25"/>
      <c r="J62" s="25"/>
      <c r="K62" s="25"/>
      <c r="L62" s="25"/>
      <c r="M62" s="25"/>
      <c r="N62" s="25"/>
      <c r="O62" s="25"/>
      <c r="P62" s="25"/>
      <c r="Q62" s="25"/>
      <c r="R62" s="25"/>
      <c r="S62" s="25" t="str">
        <f t="shared" ref="S62:AF62" si="6">IF(S$55&lt;&gt;"",R62,"")</f>
        <v/>
      </c>
      <c r="T62" s="25" t="str">
        <f t="shared" si="6"/>
        <v/>
      </c>
      <c r="U62" s="25" t="str">
        <f t="shared" si="6"/>
        <v/>
      </c>
      <c r="V62" s="25" t="str">
        <f t="shared" si="6"/>
        <v/>
      </c>
      <c r="W62" s="25" t="str">
        <f t="shared" si="6"/>
        <v/>
      </c>
      <c r="X62" s="25" t="str">
        <f t="shared" si="6"/>
        <v/>
      </c>
      <c r="Y62" s="25" t="str">
        <f t="shared" si="6"/>
        <v/>
      </c>
      <c r="Z62" s="25" t="str">
        <f t="shared" si="6"/>
        <v/>
      </c>
      <c r="AA62" s="25" t="str">
        <f t="shared" si="6"/>
        <v/>
      </c>
      <c r="AB62" s="25" t="str">
        <f t="shared" si="6"/>
        <v/>
      </c>
      <c r="AC62" s="25" t="str">
        <f t="shared" si="6"/>
        <v/>
      </c>
      <c r="AD62" s="25" t="str">
        <f t="shared" si="6"/>
        <v/>
      </c>
      <c r="AE62" s="25" t="str">
        <f t="shared" si="6"/>
        <v/>
      </c>
      <c r="AF62" s="79" t="str">
        <f t="shared" si="6"/>
        <v/>
      </c>
      <c r="AG62" s="92"/>
      <c r="AH62" s="92"/>
      <c r="AI62" s="49"/>
      <c r="AJ62" s="49"/>
      <c r="AK62" s="49"/>
      <c r="AL62" s="49"/>
      <c r="AM62" s="49"/>
      <c r="AN62" s="50"/>
      <c r="AO62" s="49"/>
    </row>
    <row r="63" spans="2:41" ht="22.5" outlineLevel="1">
      <c r="B63" s="229"/>
      <c r="C63" s="45" t="s">
        <v>93</v>
      </c>
      <c r="D63" s="25">
        <f>ABS(2*fy_LOW_min-fx_LOW_min)</f>
        <v>273.65999999999985</v>
      </c>
      <c r="E63" s="25"/>
      <c r="F63" s="25"/>
      <c r="G63" s="25"/>
      <c r="H63" s="25"/>
      <c r="I63" s="25"/>
      <c r="J63" s="25"/>
      <c r="K63" s="25"/>
      <c r="L63" s="25"/>
      <c r="M63" s="25"/>
      <c r="N63" s="25"/>
      <c r="O63" s="25"/>
      <c r="P63" s="25"/>
      <c r="Q63" s="25"/>
      <c r="R63" s="25"/>
      <c r="S63" s="25" t="str">
        <f t="shared" ref="S63:AF63" si="7">IF(S$55&lt;&gt;"",R63,"")</f>
        <v/>
      </c>
      <c r="T63" s="25" t="str">
        <f t="shared" si="7"/>
        <v/>
      </c>
      <c r="U63" s="25" t="str">
        <f t="shared" si="7"/>
        <v/>
      </c>
      <c r="V63" s="25" t="str">
        <f t="shared" si="7"/>
        <v/>
      </c>
      <c r="W63" s="25" t="str">
        <f t="shared" si="7"/>
        <v/>
      </c>
      <c r="X63" s="25" t="str">
        <f t="shared" si="7"/>
        <v/>
      </c>
      <c r="Y63" s="25" t="str">
        <f t="shared" si="7"/>
        <v/>
      </c>
      <c r="Z63" s="25" t="str">
        <f t="shared" si="7"/>
        <v/>
      </c>
      <c r="AA63" s="25" t="str">
        <f t="shared" si="7"/>
        <v/>
      </c>
      <c r="AB63" s="25" t="str">
        <f t="shared" si="7"/>
        <v/>
      </c>
      <c r="AC63" s="25" t="str">
        <f t="shared" si="7"/>
        <v/>
      </c>
      <c r="AD63" s="25" t="str">
        <f t="shared" si="7"/>
        <v/>
      </c>
      <c r="AE63" s="25" t="str">
        <f t="shared" si="7"/>
        <v/>
      </c>
      <c r="AF63" s="79" t="str">
        <f t="shared" si="7"/>
        <v/>
      </c>
      <c r="AG63" s="92"/>
      <c r="AH63" s="92"/>
      <c r="AI63" s="49"/>
      <c r="AJ63" s="49"/>
      <c r="AK63" s="49"/>
      <c r="AL63" s="49"/>
      <c r="AM63" s="49"/>
      <c r="AN63" s="50"/>
      <c r="AO63" s="49"/>
    </row>
    <row r="64" spans="2:41" ht="22.5" outlineLevel="1">
      <c r="B64" s="229"/>
      <c r="C64" s="45" t="s">
        <v>94</v>
      </c>
      <c r="D64" s="25">
        <f>ABS(2*fx_LOW_min+fy_LOW_min)</f>
        <v>4489.0199999999995</v>
      </c>
      <c r="E64" s="25"/>
      <c r="F64" s="25"/>
      <c r="G64" s="25"/>
      <c r="H64" s="25"/>
      <c r="I64" s="25"/>
      <c r="J64" s="25"/>
      <c r="K64" s="25"/>
      <c r="L64" s="25"/>
      <c r="M64" s="25"/>
      <c r="N64" s="25"/>
      <c r="O64" s="25"/>
      <c r="P64" s="25"/>
      <c r="Q64" s="25"/>
      <c r="R64" s="25"/>
      <c r="S64" s="25" t="str">
        <f t="shared" ref="S64:AF64" si="8">IF(S$55&lt;&gt;"",R64,"")</f>
        <v/>
      </c>
      <c r="T64" s="25" t="str">
        <f t="shared" si="8"/>
        <v/>
      </c>
      <c r="U64" s="25" t="str">
        <f t="shared" si="8"/>
        <v/>
      </c>
      <c r="V64" s="25" t="str">
        <f t="shared" si="8"/>
        <v/>
      </c>
      <c r="W64" s="25" t="str">
        <f t="shared" si="8"/>
        <v/>
      </c>
      <c r="X64" s="25" t="str">
        <f t="shared" si="8"/>
        <v/>
      </c>
      <c r="Y64" s="25" t="str">
        <f t="shared" si="8"/>
        <v/>
      </c>
      <c r="Z64" s="25" t="str">
        <f t="shared" si="8"/>
        <v/>
      </c>
      <c r="AA64" s="25" t="str">
        <f t="shared" si="8"/>
        <v/>
      </c>
      <c r="AB64" s="25" t="str">
        <f t="shared" si="8"/>
        <v/>
      </c>
      <c r="AC64" s="25" t="str">
        <f t="shared" si="8"/>
        <v/>
      </c>
      <c r="AD64" s="25" t="str">
        <f t="shared" si="8"/>
        <v/>
      </c>
      <c r="AE64" s="25" t="str">
        <f t="shared" si="8"/>
        <v/>
      </c>
      <c r="AF64" s="79" t="str">
        <f t="shared" si="8"/>
        <v/>
      </c>
      <c r="AG64" s="92"/>
      <c r="AH64" s="92"/>
      <c r="AI64" s="49"/>
      <c r="AJ64" s="49"/>
      <c r="AK64" s="49"/>
      <c r="AL64" s="49"/>
      <c r="AM64" s="49"/>
      <c r="AN64" s="50"/>
      <c r="AO64" s="49"/>
    </row>
    <row r="65" spans="1:16158" ht="22.5" outlineLevel="1">
      <c r="B65" s="229"/>
      <c r="C65" s="45" t="s">
        <v>95</v>
      </c>
      <c r="D65" s="25">
        <f>ABS(2*fy_LOW_min+fx_LOW_min)</f>
        <v>3427.02</v>
      </c>
      <c r="E65" s="25"/>
      <c r="F65" s="25"/>
      <c r="G65" s="25"/>
      <c r="H65" s="25"/>
      <c r="I65" s="25"/>
      <c r="J65" s="25"/>
      <c r="K65" s="25"/>
      <c r="L65" s="25"/>
      <c r="M65" s="25"/>
      <c r="N65" s="25"/>
      <c r="O65" s="25"/>
      <c r="P65" s="25"/>
      <c r="Q65" s="25"/>
      <c r="R65" s="25"/>
      <c r="S65" s="25" t="str">
        <f t="shared" ref="S65:AF65" si="9">IF(S$55&lt;&gt;"",R65,"")</f>
        <v/>
      </c>
      <c r="T65" s="25" t="str">
        <f t="shared" si="9"/>
        <v/>
      </c>
      <c r="U65" s="25" t="str">
        <f t="shared" si="9"/>
        <v/>
      </c>
      <c r="V65" s="25" t="str">
        <f t="shared" si="9"/>
        <v/>
      </c>
      <c r="W65" s="25" t="str">
        <f t="shared" si="9"/>
        <v/>
      </c>
      <c r="X65" s="25" t="str">
        <f t="shared" si="9"/>
        <v/>
      </c>
      <c r="Y65" s="25" t="str">
        <f t="shared" si="9"/>
        <v/>
      </c>
      <c r="Z65" s="25" t="str">
        <f t="shared" si="9"/>
        <v/>
      </c>
      <c r="AA65" s="25" t="str">
        <f t="shared" si="9"/>
        <v/>
      </c>
      <c r="AB65" s="25" t="str">
        <f t="shared" si="9"/>
        <v/>
      </c>
      <c r="AC65" s="25" t="str">
        <f t="shared" si="9"/>
        <v/>
      </c>
      <c r="AD65" s="25" t="str">
        <f t="shared" si="9"/>
        <v/>
      </c>
      <c r="AE65" s="25" t="str">
        <f t="shared" si="9"/>
        <v/>
      </c>
      <c r="AF65" s="79" t="str">
        <f t="shared" si="9"/>
        <v/>
      </c>
      <c r="AG65" s="92"/>
      <c r="AH65" s="92"/>
      <c r="AI65" s="49"/>
      <c r="AJ65" s="49"/>
      <c r="AK65" s="49"/>
      <c r="AL65" s="49"/>
      <c r="AM65" s="49"/>
      <c r="AN65" s="50"/>
      <c r="AO65" s="49"/>
    </row>
    <row r="66" spans="1:16158" ht="22.5" outlineLevel="1">
      <c r="B66" s="263" t="s">
        <v>96</v>
      </c>
      <c r="C66" s="46" t="s">
        <v>97</v>
      </c>
      <c r="D66" s="47">
        <f>ABS(fx_HIGH_max - fy_HIGH_max)</f>
        <v>1112</v>
      </c>
      <c r="E66" s="47"/>
      <c r="F66" s="47"/>
      <c r="G66" s="47"/>
      <c r="H66" s="47"/>
      <c r="I66" s="47"/>
      <c r="J66" s="47"/>
      <c r="K66" s="47"/>
      <c r="L66" s="47"/>
      <c r="M66" s="47"/>
      <c r="N66" s="47"/>
      <c r="O66" s="47"/>
      <c r="P66" s="47"/>
      <c r="Q66" s="47"/>
      <c r="R66" s="47"/>
      <c r="S66" s="47" t="str">
        <f t="shared" ref="S66:V71" si="10">IF(S$55&lt;&gt;"",R66,"")</f>
        <v/>
      </c>
      <c r="T66" s="47" t="str">
        <f t="shared" si="10"/>
        <v/>
      </c>
      <c r="U66" s="47" t="str">
        <f t="shared" si="10"/>
        <v/>
      </c>
      <c r="V66" s="47" t="str">
        <f t="shared" si="10"/>
        <v/>
      </c>
      <c r="W66" s="47"/>
      <c r="X66" s="47"/>
      <c r="Y66" s="47"/>
      <c r="Z66" s="47"/>
      <c r="AA66" s="47"/>
      <c r="AB66" s="47"/>
      <c r="AC66" s="47"/>
      <c r="AD66" s="47"/>
      <c r="AE66" s="47"/>
      <c r="AF66" s="80"/>
      <c r="AG66" s="92"/>
      <c r="AH66" s="92"/>
      <c r="AI66" s="49"/>
      <c r="AJ66" s="49"/>
      <c r="AK66" s="49"/>
      <c r="AL66" s="49"/>
      <c r="AM66" s="49"/>
      <c r="AN66" s="50"/>
      <c r="AO66" s="49"/>
    </row>
    <row r="67" spans="1:16158" ht="22.5" outlineLevel="1">
      <c r="B67" s="264"/>
      <c r="C67" s="46" t="s">
        <v>98</v>
      </c>
      <c r="D67" s="47">
        <f>ABS(fx_HIGH_max+fy_HIGH_max)</f>
        <v>2707.32</v>
      </c>
      <c r="E67" s="47"/>
      <c r="F67" s="47"/>
      <c r="G67" s="47"/>
      <c r="H67" s="47"/>
      <c r="I67" s="47"/>
      <c r="J67" s="47"/>
      <c r="K67" s="47"/>
      <c r="L67" s="47"/>
      <c r="M67" s="47"/>
      <c r="N67" s="47"/>
      <c r="O67" s="47"/>
      <c r="P67" s="47"/>
      <c r="Q67" s="47"/>
      <c r="R67" s="47"/>
      <c r="S67" s="47" t="str">
        <f t="shared" si="10"/>
        <v/>
      </c>
      <c r="T67" s="47" t="str">
        <f t="shared" si="10"/>
        <v/>
      </c>
      <c r="U67" s="47" t="str">
        <f t="shared" si="10"/>
        <v/>
      </c>
      <c r="V67" s="47" t="str">
        <f t="shared" si="10"/>
        <v/>
      </c>
      <c r="W67" s="47"/>
      <c r="X67" s="47"/>
      <c r="Y67" s="47"/>
      <c r="Z67" s="47"/>
      <c r="AA67" s="47"/>
      <c r="AB67" s="47"/>
      <c r="AC67" s="47"/>
      <c r="AD67" s="47"/>
      <c r="AE67" s="47"/>
      <c r="AF67" s="80"/>
      <c r="AG67" s="92"/>
      <c r="AH67" s="92"/>
      <c r="AI67" s="49"/>
      <c r="AJ67" s="49"/>
      <c r="AK67" s="49"/>
      <c r="AL67" s="49"/>
      <c r="AM67" s="49"/>
      <c r="AN67" s="50"/>
      <c r="AO67" s="49"/>
    </row>
    <row r="68" spans="1:16158" ht="22.5" outlineLevel="1">
      <c r="B68" s="264"/>
      <c r="C68" s="46" t="s">
        <v>99</v>
      </c>
      <c r="D68" s="47">
        <f>ABS(2*fx_HIGH_max-fy_HIGH_max)</f>
        <v>3021.6600000000003</v>
      </c>
      <c r="E68" s="47"/>
      <c r="F68" s="47"/>
      <c r="G68" s="47"/>
      <c r="H68" s="47"/>
      <c r="I68" s="47"/>
      <c r="J68" s="47"/>
      <c r="K68" s="47"/>
      <c r="L68" s="47"/>
      <c r="M68" s="47"/>
      <c r="N68" s="47"/>
      <c r="O68" s="47"/>
      <c r="P68" s="47"/>
      <c r="Q68" s="47"/>
      <c r="R68" s="47"/>
      <c r="S68" s="47" t="str">
        <f t="shared" si="10"/>
        <v/>
      </c>
      <c r="T68" s="47" t="str">
        <f t="shared" si="10"/>
        <v/>
      </c>
      <c r="U68" s="47" t="str">
        <f t="shared" si="10"/>
        <v/>
      </c>
      <c r="V68" s="47" t="str">
        <f t="shared" si="10"/>
        <v/>
      </c>
      <c r="W68" s="47"/>
      <c r="X68" s="47"/>
      <c r="Y68" s="47"/>
      <c r="Z68" s="47"/>
      <c r="AA68" s="47"/>
      <c r="AB68" s="47"/>
      <c r="AC68" s="47"/>
      <c r="AD68" s="47"/>
      <c r="AE68" s="47"/>
      <c r="AF68" s="80"/>
      <c r="AG68" s="92"/>
      <c r="AH68" s="92"/>
      <c r="AI68" s="49"/>
      <c r="AJ68" s="49"/>
      <c r="AK68" s="49"/>
      <c r="AL68" s="49"/>
      <c r="AM68" s="49"/>
      <c r="AN68" s="50"/>
      <c r="AO68" s="49"/>
    </row>
    <row r="69" spans="1:16158" ht="22.5" outlineLevel="1">
      <c r="B69" s="264"/>
      <c r="C69" s="46" t="s">
        <v>100</v>
      </c>
      <c r="D69" s="47">
        <f>ABS(2*fy_HIGH_max-fx_HIGH_max)</f>
        <v>314.34000000000015</v>
      </c>
      <c r="E69" s="47"/>
      <c r="F69" s="47"/>
      <c r="G69" s="47"/>
      <c r="H69" s="47"/>
      <c r="I69" s="47"/>
      <c r="J69" s="47"/>
      <c r="K69" s="47"/>
      <c r="L69" s="47"/>
      <c r="M69" s="47"/>
      <c r="N69" s="47"/>
      <c r="O69" s="47"/>
      <c r="P69" s="47"/>
      <c r="Q69" s="47"/>
      <c r="R69" s="47"/>
      <c r="S69" s="47" t="str">
        <f t="shared" si="10"/>
        <v/>
      </c>
      <c r="T69" s="47" t="str">
        <f t="shared" si="10"/>
        <v/>
      </c>
      <c r="U69" s="47" t="str">
        <f t="shared" si="10"/>
        <v/>
      </c>
      <c r="V69" s="47" t="str">
        <f t="shared" si="10"/>
        <v/>
      </c>
      <c r="W69" s="47"/>
      <c r="X69" s="47"/>
      <c r="Y69" s="47"/>
      <c r="Z69" s="47"/>
      <c r="AA69" s="47"/>
      <c r="AB69" s="47"/>
      <c r="AC69" s="47"/>
      <c r="AD69" s="47"/>
      <c r="AE69" s="47"/>
      <c r="AF69" s="80"/>
      <c r="AG69" s="92"/>
      <c r="AH69" s="92"/>
      <c r="AI69" s="49"/>
      <c r="AJ69" s="49"/>
      <c r="AK69" s="49"/>
      <c r="AL69" s="49"/>
      <c r="AM69" s="49"/>
      <c r="AN69" s="50"/>
      <c r="AO69" s="49"/>
    </row>
    <row r="70" spans="1:16158" ht="22.5" outlineLevel="1">
      <c r="B70" s="264"/>
      <c r="C70" s="46" t="s">
        <v>101</v>
      </c>
      <c r="D70" s="47">
        <f>ABS(2*fx_HIGH_max+fy_HIGH_max)</f>
        <v>4616.9800000000005</v>
      </c>
      <c r="E70" s="47"/>
      <c r="F70" s="47"/>
      <c r="G70" s="47"/>
      <c r="H70" s="47"/>
      <c r="I70" s="47"/>
      <c r="J70" s="47"/>
      <c r="K70" s="47"/>
      <c r="L70" s="47"/>
      <c r="M70" s="47"/>
      <c r="N70" s="47"/>
      <c r="O70" s="47"/>
      <c r="P70" s="47"/>
      <c r="Q70" s="47"/>
      <c r="R70" s="47"/>
      <c r="S70" s="47" t="str">
        <f t="shared" si="10"/>
        <v/>
      </c>
      <c r="T70" s="47" t="str">
        <f t="shared" si="10"/>
        <v/>
      </c>
      <c r="U70" s="47" t="str">
        <f t="shared" si="10"/>
        <v/>
      </c>
      <c r="V70" s="47" t="str">
        <f t="shared" si="10"/>
        <v/>
      </c>
      <c r="W70" s="47"/>
      <c r="X70" s="47"/>
      <c r="Y70" s="47"/>
      <c r="Z70" s="47"/>
      <c r="AA70" s="47"/>
      <c r="AB70" s="47"/>
      <c r="AC70" s="47"/>
      <c r="AD70" s="47"/>
      <c r="AE70" s="47"/>
      <c r="AF70" s="80"/>
      <c r="AG70" s="92"/>
      <c r="AH70" s="92"/>
      <c r="AI70" s="49"/>
      <c r="AJ70" s="49"/>
      <c r="AK70" s="49"/>
      <c r="AL70" s="49"/>
      <c r="AM70" s="49"/>
      <c r="AN70" s="50"/>
      <c r="AO70" s="49"/>
    </row>
    <row r="71" spans="1:16158" ht="22.5" outlineLevel="1">
      <c r="B71" s="265"/>
      <c r="C71" s="46" t="s">
        <v>102</v>
      </c>
      <c r="D71" s="47">
        <f>ABS(2*fy_HIGH_max+fy_HIGH_max)</f>
        <v>2392.98</v>
      </c>
      <c r="E71" s="47"/>
      <c r="F71" s="47"/>
      <c r="G71" s="47"/>
      <c r="H71" s="47"/>
      <c r="I71" s="47"/>
      <c r="J71" s="47"/>
      <c r="K71" s="47"/>
      <c r="L71" s="47"/>
      <c r="M71" s="47"/>
      <c r="N71" s="47"/>
      <c r="O71" s="47"/>
      <c r="P71" s="47"/>
      <c r="Q71" s="47"/>
      <c r="R71" s="47"/>
      <c r="S71" s="47" t="str">
        <f t="shared" si="10"/>
        <v/>
      </c>
      <c r="T71" s="47" t="str">
        <f t="shared" si="10"/>
        <v/>
      </c>
      <c r="U71" s="47" t="str">
        <f t="shared" si="10"/>
        <v/>
      </c>
      <c r="V71" s="47" t="str">
        <f t="shared" si="10"/>
        <v/>
      </c>
      <c r="W71" s="47"/>
      <c r="X71" s="47"/>
      <c r="Y71" s="47"/>
      <c r="Z71" s="47"/>
      <c r="AA71" s="47"/>
      <c r="AB71" s="47"/>
      <c r="AC71" s="47"/>
      <c r="AD71" s="47"/>
      <c r="AE71" s="47"/>
      <c r="AF71" s="80"/>
      <c r="AG71" s="92"/>
      <c r="AH71" s="92"/>
      <c r="AI71" s="49"/>
      <c r="AJ71" s="49"/>
      <c r="AK71" s="49"/>
      <c r="AL71" s="49"/>
      <c r="AM71" s="49"/>
      <c r="AN71" s="50"/>
      <c r="AO71" s="49"/>
    </row>
    <row r="72" spans="1:16158" s="48" customFormat="1" ht="15.75" outlineLevel="1" thickBot="1">
      <c r="S72" s="49"/>
      <c r="T72" s="49"/>
      <c r="U72" s="49"/>
      <c r="V72" s="49"/>
      <c r="W72" s="49"/>
      <c r="X72" s="49"/>
      <c r="Y72" s="49"/>
      <c r="Z72" s="49"/>
      <c r="AA72" s="49"/>
      <c r="AB72" s="49"/>
      <c r="AC72" s="49"/>
      <c r="AD72" s="49"/>
      <c r="AE72" s="49"/>
      <c r="AF72" s="49"/>
      <c r="AG72" s="49"/>
      <c r="AH72" s="49"/>
      <c r="AI72" s="49"/>
      <c r="AJ72" s="49"/>
      <c r="AK72" s="49"/>
      <c r="AL72" s="49"/>
      <c r="AM72" s="49"/>
      <c r="AN72" s="50"/>
      <c r="AO72" s="49"/>
      <c r="AP72" s="49"/>
      <c r="AQ72" s="49"/>
    </row>
    <row r="73" spans="1:16158" s="48" customFormat="1" ht="19.5" thickBot="1">
      <c r="B73" s="191" t="s">
        <v>103</v>
      </c>
      <c r="C73" s="192"/>
      <c r="D73" s="192"/>
      <c r="E73" s="192"/>
      <c r="F73" s="192"/>
      <c r="G73" s="192"/>
      <c r="H73" s="192"/>
      <c r="I73" s="192"/>
      <c r="J73" s="192"/>
      <c r="K73" s="192"/>
      <c r="L73" s="192"/>
      <c r="M73" s="192"/>
      <c r="N73" s="193"/>
      <c r="O73" s="51"/>
      <c r="S73" s="49"/>
      <c r="T73" s="49"/>
      <c r="U73" s="49"/>
      <c r="V73" s="49"/>
      <c r="W73" s="49"/>
      <c r="X73" s="49"/>
      <c r="Y73" s="49"/>
      <c r="Z73" s="49"/>
      <c r="AA73" s="49"/>
      <c r="AB73" s="49"/>
      <c r="AC73" s="49"/>
      <c r="AD73" s="49"/>
      <c r="AE73" s="49"/>
      <c r="AF73" s="49"/>
      <c r="AG73" s="49"/>
      <c r="AH73" s="49"/>
      <c r="AI73" s="49"/>
      <c r="AJ73" s="49"/>
      <c r="AK73" s="49"/>
      <c r="AL73" s="49"/>
      <c r="AM73" s="49"/>
      <c r="AN73" s="50"/>
      <c r="AO73" s="49"/>
      <c r="AP73" s="49"/>
      <c r="AQ73" s="49"/>
    </row>
    <row r="74" spans="1:16158" s="48" customFormat="1" ht="46.5" customHeight="1" outlineLevel="1">
      <c r="B74" s="266" t="str">
        <f>IF(ISNUMBER(FIND("Additional",_xlfn.CONCAT(D59:V59))),"As identified in step 4 additional test points are required to cover all producted bands and frequency ranges where 2nd and 3rd order IM products can occur. The additional test points are indicated below as 'Additional TP'. ","") &amp;IFERROR(IF(FIND("Default",_xlfn.CONCAT(D77:V77))&gt;0,"The IM products caused by default test points as defined in Table 6.5B.3.3.2.4.1-1 occur in one or more bands. Therefore, shall the relevant default test point(s) as indicated below as 'Default TP' be tested.",""),"")</f>
        <v/>
      </c>
      <c r="C74" s="267"/>
      <c r="D74" s="267"/>
      <c r="E74" s="267"/>
      <c r="F74" s="267"/>
      <c r="G74" s="267"/>
      <c r="H74" s="267"/>
      <c r="I74" s="267"/>
      <c r="J74" s="267"/>
      <c r="K74" s="267"/>
      <c r="L74" s="267"/>
      <c r="M74" s="267"/>
      <c r="N74" s="268"/>
      <c r="O74" s="59"/>
      <c r="S74" s="49"/>
      <c r="T74" s="49"/>
      <c r="U74" s="49"/>
      <c r="V74" s="49"/>
      <c r="W74" s="49"/>
      <c r="X74" s="49"/>
      <c r="Y74" s="49"/>
      <c r="Z74" s="49"/>
      <c r="AA74" s="49"/>
      <c r="AB74" s="49"/>
      <c r="AC74" s="49"/>
      <c r="AD74" s="49"/>
      <c r="AE74" s="49"/>
      <c r="AF74" s="49"/>
      <c r="AG74" s="49"/>
      <c r="AH74" s="49"/>
      <c r="AI74" s="49"/>
      <c r="AJ74" s="49"/>
      <c r="AK74" s="49"/>
      <c r="AL74" s="49"/>
      <c r="AM74" s="49"/>
      <c r="AN74" s="50"/>
      <c r="AO74" s="49"/>
      <c r="AP74" s="49"/>
      <c r="AQ74" s="49"/>
    </row>
    <row r="75" spans="1:16158" s="48" customFormat="1" ht="9.75" customHeight="1" outlineLevel="1">
      <c r="S75" s="49"/>
      <c r="T75" s="49"/>
      <c r="U75" s="49"/>
      <c r="V75" s="49"/>
      <c r="W75" s="49"/>
      <c r="X75" s="49"/>
      <c r="Y75" s="49"/>
      <c r="Z75" s="49"/>
      <c r="AA75" s="49"/>
      <c r="AB75" s="49"/>
      <c r="AC75" s="49"/>
      <c r="AD75" s="49"/>
      <c r="AE75" s="49"/>
      <c r="AF75" s="49"/>
      <c r="AG75" s="49"/>
      <c r="AH75" s="49"/>
      <c r="AI75" s="49"/>
      <c r="AJ75" s="49"/>
      <c r="AK75" s="49"/>
      <c r="AL75" s="49"/>
      <c r="AM75" s="49"/>
      <c r="AN75" s="50"/>
      <c r="AO75" s="49"/>
      <c r="AP75" s="49"/>
      <c r="AQ75" s="49"/>
    </row>
    <row r="76" spans="1:16158" s="19" customFormat="1" ht="21" customHeight="1" outlineLevel="1">
      <c r="A76" s="51"/>
      <c r="B76" s="203" t="s">
        <v>161</v>
      </c>
      <c r="C76" s="204"/>
      <c r="D76" s="121">
        <v>1</v>
      </c>
      <c r="E76" s="122"/>
      <c r="F76" s="122"/>
      <c r="G76" s="122"/>
      <c r="H76" s="122"/>
      <c r="I76" s="122"/>
      <c r="J76" s="122"/>
      <c r="K76" s="122"/>
      <c r="L76" s="122"/>
      <c r="M76" s="122"/>
      <c r="N76" s="122"/>
      <c r="O76" s="122"/>
      <c r="P76" s="122"/>
      <c r="Q76" s="122"/>
      <c r="R76" s="121"/>
      <c r="S76" s="122"/>
      <c r="T76" s="122"/>
      <c r="U76" s="122"/>
      <c r="V76" s="122"/>
      <c r="W76" s="123"/>
      <c r="X76" s="123"/>
      <c r="Y76" s="123"/>
      <c r="Z76" s="123"/>
      <c r="AA76" s="123"/>
      <c r="AB76" s="123"/>
      <c r="AC76" s="123"/>
      <c r="AD76" s="123"/>
      <c r="AE76" s="123"/>
      <c r="AF76" s="123"/>
      <c r="AG76" s="123"/>
      <c r="AH76" s="123"/>
      <c r="AI76" s="124"/>
      <c r="AJ76" s="124"/>
      <c r="AN76" s="52"/>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39" customHeight="1" outlineLevel="1">
      <c r="A77" s="51"/>
      <c r="B77" s="203" t="s">
        <v>160</v>
      </c>
      <c r="C77" s="251"/>
      <c r="D77" s="119" t="s">
        <v>199</v>
      </c>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c r="AC77" s="119"/>
      <c r="AD77" s="119"/>
      <c r="AE77" s="119"/>
      <c r="AF77" s="119"/>
      <c r="AG77" s="119"/>
      <c r="AH77" s="119"/>
      <c r="AI77" s="120"/>
      <c r="AJ77" s="120"/>
      <c r="AN77" s="52"/>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7.850000000000001" customHeight="1" outlineLevel="1">
      <c r="A78" s="51"/>
      <c r="B78" s="203" t="s">
        <v>55</v>
      </c>
      <c r="C78" s="251"/>
      <c r="D78" s="64" t="s">
        <v>68</v>
      </c>
      <c r="E78" s="65"/>
      <c r="F78" s="66"/>
      <c r="G78" s="66"/>
      <c r="H78" s="66"/>
      <c r="I78" s="66"/>
      <c r="J78" s="66"/>
      <c r="K78" s="66"/>
      <c r="L78" s="66"/>
      <c r="M78" s="66"/>
      <c r="N78" s="66"/>
      <c r="O78" s="66"/>
      <c r="P78" s="66"/>
      <c r="Q78" s="66"/>
      <c r="R78" s="64"/>
      <c r="S78" s="66"/>
      <c r="T78" s="66"/>
      <c r="U78" s="66"/>
      <c r="V78" s="66"/>
      <c r="W78" s="67"/>
      <c r="X78" s="67"/>
      <c r="Y78" s="67"/>
      <c r="Z78" s="67"/>
      <c r="AA78" s="67"/>
      <c r="AB78" s="67"/>
      <c r="AC78" s="67"/>
      <c r="AD78" s="67"/>
      <c r="AE78" s="67"/>
      <c r="AF78" s="67"/>
      <c r="AG78" s="67"/>
      <c r="AH78" s="67"/>
      <c r="AI78" s="49"/>
      <c r="AJ78" s="49"/>
      <c r="AN78" s="52"/>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5.6" customHeight="1" outlineLevel="1">
      <c r="A79" s="51"/>
      <c r="B79" s="203" t="s">
        <v>155</v>
      </c>
      <c r="C79" s="251"/>
      <c r="D79" s="64" t="str">
        <f>_xlfn.IFNA(VLOOKUP(D78,$B$36:$D$41,3,FALSE),"")</f>
        <v>|2*fx – fy|</v>
      </c>
      <c r="E79" s="65"/>
      <c r="F79" s="66"/>
      <c r="G79" s="66"/>
      <c r="H79" s="66"/>
      <c r="I79" s="66"/>
      <c r="J79" s="66"/>
      <c r="K79" s="66"/>
      <c r="L79" s="66"/>
      <c r="M79" s="66"/>
      <c r="N79" s="66"/>
      <c r="O79" s="66"/>
      <c r="P79" s="66"/>
      <c r="Q79" s="66"/>
      <c r="R79" s="64"/>
      <c r="S79" s="66" t="str">
        <f t="shared" ref="S79:AJ79" si="11">_xlfn.IFNA(VLOOKUP(S78,$B$36:$D$41,3,FALSE),"")</f>
        <v/>
      </c>
      <c r="T79" s="66" t="str">
        <f t="shared" si="11"/>
        <v/>
      </c>
      <c r="U79" s="66" t="str">
        <f t="shared" si="11"/>
        <v/>
      </c>
      <c r="V79" s="66" t="str">
        <f t="shared" si="11"/>
        <v/>
      </c>
      <c r="W79" s="67" t="str">
        <f t="shared" si="11"/>
        <v/>
      </c>
      <c r="X79" s="67" t="str">
        <f t="shared" si="11"/>
        <v/>
      </c>
      <c r="Y79" s="67" t="str">
        <f t="shared" si="11"/>
        <v/>
      </c>
      <c r="Z79" s="67" t="str">
        <f t="shared" si="11"/>
        <v/>
      </c>
      <c r="AA79" s="67" t="str">
        <f t="shared" si="11"/>
        <v/>
      </c>
      <c r="AB79" s="67" t="str">
        <f t="shared" si="11"/>
        <v/>
      </c>
      <c r="AC79" s="67" t="str">
        <f t="shared" si="11"/>
        <v/>
      </c>
      <c r="AD79" s="67" t="str">
        <f t="shared" si="11"/>
        <v/>
      </c>
      <c r="AE79" s="67" t="str">
        <f t="shared" si="11"/>
        <v/>
      </c>
      <c r="AF79" s="67" t="str">
        <f t="shared" si="11"/>
        <v/>
      </c>
      <c r="AG79" s="67" t="str">
        <f t="shared" si="11"/>
        <v/>
      </c>
      <c r="AH79" s="67" t="str">
        <f t="shared" si="11"/>
        <v/>
      </c>
      <c r="AI79" s="49" t="str">
        <f t="shared" si="11"/>
        <v/>
      </c>
      <c r="AJ79" s="49" t="str">
        <f t="shared" si="11"/>
        <v/>
      </c>
      <c r="AN79" s="52"/>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c r="A80" s="51"/>
      <c r="B80" s="201" t="s">
        <v>104</v>
      </c>
      <c r="C80" s="202"/>
      <c r="D80" s="114"/>
      <c r="E80" s="115"/>
      <c r="F80" s="115"/>
      <c r="G80" s="115"/>
      <c r="H80" s="115"/>
      <c r="I80" s="115"/>
      <c r="J80" s="115"/>
      <c r="K80" s="115"/>
      <c r="L80" s="115"/>
      <c r="M80" s="115"/>
      <c r="N80" s="115"/>
      <c r="O80" s="115"/>
      <c r="P80" s="115"/>
      <c r="Q80" s="115"/>
      <c r="R80" s="114"/>
      <c r="S80" s="115"/>
      <c r="T80" s="115"/>
      <c r="U80" s="115"/>
      <c r="V80" s="115"/>
      <c r="W80" s="116"/>
      <c r="X80" s="116"/>
      <c r="Y80" s="116"/>
      <c r="Z80" s="116"/>
      <c r="AA80" s="116"/>
      <c r="AB80" s="116"/>
      <c r="AC80" s="116"/>
      <c r="AD80" s="116"/>
      <c r="AE80" s="116"/>
      <c r="AF80" s="116"/>
      <c r="AG80" s="116"/>
      <c r="AH80" s="116"/>
      <c r="AI80" s="117"/>
      <c r="AJ80" s="117"/>
      <c r="AN80" s="52"/>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6.5" customHeight="1" outlineLevel="1">
      <c r="A81" s="51"/>
      <c r="B81" s="201" t="s">
        <v>105</v>
      </c>
      <c r="C81" s="202"/>
      <c r="D81" s="53"/>
      <c r="E81" s="115"/>
      <c r="F81" s="115"/>
      <c r="G81" s="115"/>
      <c r="H81" s="115"/>
      <c r="I81" s="115"/>
      <c r="J81" s="115"/>
      <c r="K81" s="115"/>
      <c r="L81" s="115"/>
      <c r="M81" s="115"/>
      <c r="N81" s="115"/>
      <c r="O81" s="115"/>
      <c r="P81" s="115"/>
      <c r="Q81" s="115"/>
      <c r="R81" s="53"/>
      <c r="S81" s="115"/>
      <c r="T81" s="115"/>
      <c r="U81" s="115"/>
      <c r="V81" s="115"/>
      <c r="W81" s="116"/>
      <c r="X81" s="116"/>
      <c r="Y81" s="116"/>
      <c r="Z81" s="116"/>
      <c r="AA81" s="116"/>
      <c r="AB81" s="116"/>
      <c r="AC81" s="116"/>
      <c r="AD81" s="116"/>
      <c r="AE81" s="116"/>
      <c r="AF81" s="116"/>
      <c r="AG81" s="116"/>
      <c r="AH81" s="116"/>
      <c r="AI81" s="117"/>
      <c r="AJ81" s="117"/>
      <c r="AN81" s="52"/>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8.5" customHeight="1" outlineLevel="1">
      <c r="A82" s="51"/>
      <c r="B82" s="203" t="s">
        <v>106</v>
      </c>
      <c r="C82" s="204"/>
      <c r="D82" s="54" t="s">
        <v>206</v>
      </c>
      <c r="E82" s="68"/>
      <c r="F82" s="68"/>
      <c r="G82" s="68"/>
      <c r="H82" s="68"/>
      <c r="I82" s="68"/>
      <c r="J82" s="68"/>
      <c r="K82" s="68"/>
      <c r="L82" s="68"/>
      <c r="M82" s="68"/>
      <c r="N82" s="68"/>
      <c r="O82" s="68"/>
      <c r="P82" s="68"/>
      <c r="Q82" s="70"/>
      <c r="R82" s="54"/>
      <c r="S82" s="71"/>
      <c r="T82" s="71"/>
      <c r="U82" s="71"/>
      <c r="V82" s="71"/>
      <c r="W82" s="71"/>
      <c r="X82" s="71"/>
      <c r="Y82" s="71"/>
      <c r="Z82" s="71"/>
      <c r="AA82" s="71"/>
      <c r="AB82" s="71"/>
      <c r="AC82" s="71"/>
      <c r="AD82" s="71"/>
      <c r="AE82" s="71"/>
      <c r="AF82" s="71"/>
      <c r="AG82" s="71"/>
      <c r="AH82" s="71"/>
      <c r="AI82" s="49"/>
      <c r="AJ82" s="49"/>
      <c r="AN82" s="52"/>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8.75" outlineLevel="1">
      <c r="A83" s="51"/>
      <c r="B83" s="203" t="s">
        <v>107</v>
      </c>
      <c r="C83" s="204"/>
      <c r="D83" s="55"/>
      <c r="E83" s="72"/>
      <c r="F83" s="72"/>
      <c r="G83" s="72"/>
      <c r="H83" s="72"/>
      <c r="I83" s="72"/>
      <c r="J83" s="72"/>
      <c r="K83" s="72"/>
      <c r="L83" s="72"/>
      <c r="M83" s="72"/>
      <c r="N83" s="72"/>
      <c r="O83" s="69"/>
      <c r="P83" s="70"/>
      <c r="Q83" s="70"/>
      <c r="R83" s="55"/>
      <c r="S83" s="71"/>
      <c r="T83" s="71"/>
      <c r="U83" s="71"/>
      <c r="V83" s="71"/>
      <c r="W83" s="71"/>
      <c r="X83" s="71"/>
      <c r="Y83" s="71"/>
      <c r="Z83" s="71"/>
      <c r="AA83" s="71"/>
      <c r="AB83" s="71"/>
      <c r="AC83" s="71"/>
      <c r="AD83" s="71"/>
      <c r="AE83" s="71"/>
      <c r="AF83" s="71"/>
      <c r="AG83" s="71"/>
      <c r="AH83" s="71"/>
      <c r="AI83" s="49"/>
      <c r="AJ83" s="49"/>
      <c r="AN83" s="52"/>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18.75" outlineLevel="1">
      <c r="A84" s="51"/>
      <c r="B84" s="203" t="s">
        <v>108</v>
      </c>
      <c r="C84" s="204"/>
      <c r="D84" s="55"/>
      <c r="E84" s="55"/>
      <c r="F84" s="55"/>
      <c r="G84" s="55"/>
      <c r="H84" s="55"/>
      <c r="I84" s="55"/>
      <c r="J84" s="55"/>
      <c r="K84" s="55"/>
      <c r="L84" s="55"/>
      <c r="M84" s="55"/>
      <c r="N84" s="55"/>
      <c r="O84" s="55"/>
      <c r="P84" s="55"/>
      <c r="Q84" s="55"/>
      <c r="R84" s="55"/>
      <c r="S84" s="55"/>
      <c r="T84" s="55"/>
      <c r="U84" s="55"/>
      <c r="V84" s="55"/>
      <c r="W84" s="55"/>
      <c r="X84" s="55"/>
      <c r="Y84" s="55"/>
      <c r="Z84" s="55"/>
      <c r="AA84" s="55"/>
      <c r="AB84" s="55"/>
      <c r="AC84" s="55"/>
      <c r="AD84" s="55"/>
      <c r="AE84" s="55"/>
      <c r="AF84" s="55"/>
      <c r="AG84" s="55"/>
      <c r="AH84" s="55"/>
      <c r="AI84" s="55"/>
      <c r="AJ84" s="55"/>
      <c r="AN84" s="52"/>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29.25" customHeight="1" outlineLevel="1">
      <c r="A85" s="230" t="s">
        <v>109</v>
      </c>
      <c r="B85" s="243" t="s">
        <v>110</v>
      </c>
      <c r="C85" s="244"/>
      <c r="D85" s="56"/>
      <c r="E85" s="56"/>
      <c r="F85" s="56"/>
      <c r="G85" s="56"/>
      <c r="H85" s="56"/>
      <c r="I85" s="56"/>
      <c r="J85" s="56"/>
      <c r="K85" s="56"/>
      <c r="L85" s="56"/>
      <c r="M85" s="56"/>
      <c r="N85" s="56"/>
      <c r="O85" s="56"/>
      <c r="P85" s="56"/>
      <c r="Q85" s="56"/>
      <c r="R85" s="56"/>
      <c r="S85" s="56"/>
      <c r="T85" s="56"/>
      <c r="U85" s="56"/>
      <c r="V85" s="56"/>
      <c r="W85" s="113"/>
      <c r="X85" s="113"/>
      <c r="Y85" s="113"/>
      <c r="Z85" s="113"/>
      <c r="AA85" s="113"/>
      <c r="AB85" s="113"/>
      <c r="AC85" s="113"/>
      <c r="AD85" s="113"/>
      <c r="AE85" s="113"/>
      <c r="AF85" s="113"/>
      <c r="AG85" s="113"/>
      <c r="AH85" s="113"/>
      <c r="AI85" s="113"/>
      <c r="AJ85" s="113"/>
      <c r="AN85" s="52"/>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c r="A86" s="230"/>
      <c r="B86" s="203" t="s">
        <v>111</v>
      </c>
      <c r="C86" s="204"/>
      <c r="D86" s="56"/>
      <c r="E86" s="56"/>
      <c r="F86" s="56"/>
      <c r="G86" s="56"/>
      <c r="H86" s="56"/>
      <c r="I86" s="56"/>
      <c r="J86" s="56"/>
      <c r="K86" s="56"/>
      <c r="L86" s="56"/>
      <c r="M86" s="56"/>
      <c r="N86" s="56"/>
      <c r="O86" s="56"/>
      <c r="P86" s="56"/>
      <c r="Q86" s="56"/>
      <c r="R86" s="56"/>
      <c r="S86" s="56"/>
      <c r="T86" s="56"/>
      <c r="U86" s="56"/>
      <c r="V86" s="56"/>
      <c r="W86" s="113"/>
      <c r="X86" s="113"/>
      <c r="Y86" s="113"/>
      <c r="Z86" s="113"/>
      <c r="AA86" s="113"/>
      <c r="AB86" s="113"/>
      <c r="AC86" s="113"/>
      <c r="AD86" s="113"/>
      <c r="AE86" s="113"/>
      <c r="AF86" s="113"/>
      <c r="AG86" s="113"/>
      <c r="AH86" s="113"/>
      <c r="AI86" s="113"/>
      <c r="AJ86" s="113"/>
      <c r="AN86" s="52"/>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c r="A87" s="230"/>
      <c r="B87" s="203" t="s">
        <v>112</v>
      </c>
      <c r="C87" s="204"/>
      <c r="D87" s="56"/>
      <c r="E87" s="56"/>
      <c r="F87" s="56"/>
      <c r="G87" s="56"/>
      <c r="H87" s="56"/>
      <c r="I87" s="56"/>
      <c r="J87" s="56"/>
      <c r="K87" s="56"/>
      <c r="L87" s="56"/>
      <c r="M87" s="56"/>
      <c r="N87" s="56"/>
      <c r="O87" s="56"/>
      <c r="P87" s="56"/>
      <c r="Q87" s="56"/>
      <c r="R87" s="56"/>
      <c r="S87" s="56"/>
      <c r="T87" s="56"/>
      <c r="U87" s="56"/>
      <c r="V87" s="56"/>
      <c r="W87" s="113"/>
      <c r="X87" s="113"/>
      <c r="Y87" s="113"/>
      <c r="Z87" s="113"/>
      <c r="AA87" s="113"/>
      <c r="AB87" s="113"/>
      <c r="AC87" s="113"/>
      <c r="AD87" s="113"/>
      <c r="AE87" s="113"/>
      <c r="AF87" s="113"/>
      <c r="AG87" s="113"/>
      <c r="AH87" s="113"/>
      <c r="AI87" s="113"/>
      <c r="AJ87" s="113"/>
      <c r="AN87" s="52"/>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c r="A88" s="230"/>
      <c r="B88" s="201" t="s">
        <v>113</v>
      </c>
      <c r="C88" s="202"/>
      <c r="D88" s="56"/>
      <c r="E88" s="56"/>
      <c r="F88" s="56"/>
      <c r="G88" s="56"/>
      <c r="H88" s="56"/>
      <c r="I88" s="56"/>
      <c r="J88" s="56"/>
      <c r="K88" s="56"/>
      <c r="L88" s="56"/>
      <c r="M88" s="56"/>
      <c r="N88" s="56"/>
      <c r="O88" s="56"/>
      <c r="P88" s="56"/>
      <c r="Q88" s="56"/>
      <c r="R88" s="56"/>
      <c r="S88" s="56"/>
      <c r="T88" s="56"/>
      <c r="U88" s="56"/>
      <c r="V88" s="56"/>
      <c r="W88" s="113"/>
      <c r="X88" s="113"/>
      <c r="Y88" s="113"/>
      <c r="Z88" s="113"/>
      <c r="AA88" s="113"/>
      <c r="AB88" s="113"/>
      <c r="AC88" s="113"/>
      <c r="AD88" s="113"/>
      <c r="AE88" s="113"/>
      <c r="AF88" s="113"/>
      <c r="AG88" s="113"/>
      <c r="AH88" s="113"/>
      <c r="AI88" s="113"/>
      <c r="AJ88" s="113"/>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8" outlineLevel="1">
      <c r="A89" s="230"/>
      <c r="B89" s="201" t="s">
        <v>114</v>
      </c>
      <c r="C89" s="202"/>
      <c r="D89" s="56"/>
      <c r="E89" s="56"/>
      <c r="F89" s="56"/>
      <c r="G89" s="56"/>
      <c r="H89" s="56"/>
      <c r="I89" s="56"/>
      <c r="J89" s="56"/>
      <c r="K89" s="56"/>
      <c r="L89" s="56"/>
      <c r="M89" s="56"/>
      <c r="N89" s="56"/>
      <c r="O89" s="56"/>
      <c r="P89" s="56"/>
      <c r="Q89" s="56"/>
      <c r="R89" s="56"/>
      <c r="S89" s="56"/>
      <c r="T89" s="56"/>
      <c r="U89" s="56"/>
      <c r="V89" s="56"/>
      <c r="W89" s="113"/>
      <c r="X89" s="113"/>
      <c r="Y89" s="113"/>
      <c r="Z89" s="113"/>
      <c r="AA89" s="113"/>
      <c r="AB89" s="113"/>
      <c r="AC89" s="113"/>
      <c r="AD89" s="113"/>
      <c r="AE89" s="113"/>
      <c r="AF89" s="113"/>
      <c r="AG89" s="113"/>
      <c r="AH89" s="113"/>
      <c r="AI89" s="113"/>
      <c r="AJ89" s="113"/>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18" outlineLevel="1">
      <c r="A90" s="230"/>
      <c r="B90" s="201" t="s">
        <v>115</v>
      </c>
      <c r="C90" s="202"/>
      <c r="D90" s="56"/>
      <c r="E90" s="56"/>
      <c r="F90" s="56"/>
      <c r="G90" s="56"/>
      <c r="H90" s="56"/>
      <c r="I90" s="56"/>
      <c r="J90" s="56"/>
      <c r="K90" s="56"/>
      <c r="L90" s="56"/>
      <c r="M90" s="56"/>
      <c r="N90" s="56"/>
      <c r="O90" s="56"/>
      <c r="P90" s="56"/>
      <c r="Q90" s="56"/>
      <c r="R90" s="56"/>
      <c r="S90" s="56"/>
      <c r="T90" s="56"/>
      <c r="U90" s="56"/>
      <c r="V90" s="56"/>
      <c r="W90" s="113"/>
      <c r="X90" s="113"/>
      <c r="Y90" s="113"/>
      <c r="Z90" s="113"/>
      <c r="AA90" s="113"/>
      <c r="AB90" s="113"/>
      <c r="AC90" s="113"/>
      <c r="AD90" s="113"/>
      <c r="AE90" s="113"/>
      <c r="AF90" s="113"/>
      <c r="AG90" s="113"/>
      <c r="AH90" s="113"/>
      <c r="AI90" s="113"/>
      <c r="AJ90" s="113"/>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c r="A91" s="230"/>
      <c r="B91" s="203" t="s">
        <v>116</v>
      </c>
      <c r="C91" s="204"/>
      <c r="D91" s="56"/>
      <c r="E91" s="56"/>
      <c r="F91" s="56"/>
      <c r="G91" s="56"/>
      <c r="H91" s="56"/>
      <c r="I91" s="56"/>
      <c r="J91" s="56"/>
      <c r="K91" s="56"/>
      <c r="L91" s="56"/>
      <c r="M91" s="56"/>
      <c r="N91" s="56"/>
      <c r="O91" s="56"/>
      <c r="P91" s="56"/>
      <c r="Q91" s="56"/>
      <c r="R91" s="56"/>
      <c r="S91" s="56"/>
      <c r="T91" s="56"/>
      <c r="U91" s="56"/>
      <c r="V91" s="56"/>
      <c r="W91" s="113"/>
      <c r="X91" s="113"/>
      <c r="Y91" s="113"/>
      <c r="Z91" s="113"/>
      <c r="AA91" s="113"/>
      <c r="AB91" s="113"/>
      <c r="AC91" s="113"/>
      <c r="AD91" s="113"/>
      <c r="AE91" s="113"/>
      <c r="AF91" s="113"/>
      <c r="AG91" s="113"/>
      <c r="AH91" s="113"/>
      <c r="AI91" s="113"/>
      <c r="AJ91" s="113"/>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3" customHeight="1" outlineLevel="1">
      <c r="A92" s="230"/>
      <c r="B92" s="243" t="s">
        <v>117</v>
      </c>
      <c r="C92" s="244"/>
      <c r="D92" s="56"/>
      <c r="E92" s="56"/>
      <c r="F92" s="56"/>
      <c r="G92" s="56"/>
      <c r="H92" s="56"/>
      <c r="I92" s="56"/>
      <c r="J92" s="56"/>
      <c r="K92" s="56"/>
      <c r="L92" s="56"/>
      <c r="M92" s="56"/>
      <c r="N92" s="56"/>
      <c r="O92" s="56"/>
      <c r="P92" s="56"/>
      <c r="Q92" s="56"/>
      <c r="R92" s="56"/>
      <c r="S92" s="56" t="str">
        <f t="shared" ref="S92:AJ92" si="12">IFERROR(IF(ISNUMBER(S87),S87-((S89-1)/2-S90)*12*S88/1000,""),"")</f>
        <v/>
      </c>
      <c r="T92" s="56" t="str">
        <f t="shared" si="12"/>
        <v/>
      </c>
      <c r="U92" s="56" t="str">
        <f t="shared" si="12"/>
        <v/>
      </c>
      <c r="V92" s="56" t="str">
        <f t="shared" si="12"/>
        <v/>
      </c>
      <c r="W92" s="56" t="str">
        <f t="shared" si="12"/>
        <v/>
      </c>
      <c r="X92" s="56" t="str">
        <f t="shared" si="12"/>
        <v/>
      </c>
      <c r="Y92" s="56" t="str">
        <f t="shared" si="12"/>
        <v/>
      </c>
      <c r="Z92" s="56" t="str">
        <f t="shared" si="12"/>
        <v/>
      </c>
      <c r="AA92" s="56" t="str">
        <f t="shared" si="12"/>
        <v/>
      </c>
      <c r="AB92" s="56" t="str">
        <f t="shared" si="12"/>
        <v/>
      </c>
      <c r="AC92" s="56" t="str">
        <f t="shared" si="12"/>
        <v/>
      </c>
      <c r="AD92" s="56" t="str">
        <f t="shared" si="12"/>
        <v/>
      </c>
      <c r="AE92" s="56" t="str">
        <f t="shared" si="12"/>
        <v/>
      </c>
      <c r="AF92" s="56" t="str">
        <f t="shared" si="12"/>
        <v/>
      </c>
      <c r="AG92" s="56" t="str">
        <f t="shared" si="12"/>
        <v/>
      </c>
      <c r="AH92" s="56" t="str">
        <f t="shared" si="12"/>
        <v/>
      </c>
      <c r="AI92" s="113" t="str">
        <f t="shared" si="12"/>
        <v/>
      </c>
      <c r="AJ92" s="113" t="str">
        <f t="shared" si="12"/>
        <v/>
      </c>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25.5" customHeight="1" outlineLevel="1">
      <c r="A93" s="230" t="s">
        <v>118</v>
      </c>
      <c r="B93" s="243" t="s">
        <v>119</v>
      </c>
      <c r="C93" s="244"/>
      <c r="D93" s="57"/>
      <c r="E93" s="73"/>
      <c r="F93" s="73"/>
      <c r="G93" s="73"/>
      <c r="H93" s="73"/>
      <c r="I93" s="73"/>
      <c r="J93" s="73"/>
      <c r="K93" s="73"/>
      <c r="L93" s="73"/>
      <c r="M93" s="73"/>
      <c r="N93" s="73"/>
      <c r="O93" s="73"/>
      <c r="P93" s="73"/>
      <c r="Q93" s="73"/>
      <c r="R93" s="57"/>
      <c r="S93" s="73"/>
      <c r="T93" s="73"/>
      <c r="U93" s="73"/>
      <c r="V93" s="73"/>
      <c r="W93" s="49"/>
      <c r="X93" s="49"/>
      <c r="Y93" s="49"/>
      <c r="Z93" s="49"/>
      <c r="AA93" s="49"/>
      <c r="AB93" s="49"/>
      <c r="AC93" s="49"/>
      <c r="AD93" s="49"/>
      <c r="AE93" s="49"/>
      <c r="AF93" s="49"/>
      <c r="AG93" s="49"/>
      <c r="AH93" s="49"/>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c r="A94" s="230"/>
      <c r="B94" s="203" t="s">
        <v>120</v>
      </c>
      <c r="C94" s="204"/>
      <c r="D94" s="57"/>
      <c r="E94" s="73"/>
      <c r="F94" s="73"/>
      <c r="G94" s="73"/>
      <c r="H94" s="73"/>
      <c r="I94" s="73"/>
      <c r="J94" s="73"/>
      <c r="K94" s="73"/>
      <c r="L94" s="73"/>
      <c r="M94" s="73"/>
      <c r="N94" s="73"/>
      <c r="O94" s="73"/>
      <c r="P94" s="73"/>
      <c r="Q94" s="73"/>
      <c r="R94" s="57"/>
      <c r="S94" s="73"/>
      <c r="T94" s="73"/>
      <c r="U94" s="73"/>
      <c r="V94" s="73"/>
      <c r="W94" s="49"/>
      <c r="X94" s="49"/>
      <c r="Y94" s="49"/>
      <c r="Z94" s="49"/>
      <c r="AA94" s="49"/>
      <c r="AB94" s="49"/>
      <c r="AC94" s="49"/>
      <c r="AD94" s="49"/>
      <c r="AE94" s="49"/>
      <c r="AF94" s="49"/>
      <c r="AG94" s="49"/>
      <c r="AH94" s="49"/>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c r="A95" s="230"/>
      <c r="B95" s="203" t="s">
        <v>121</v>
      </c>
      <c r="C95" s="204"/>
      <c r="D95" s="57"/>
      <c r="E95" s="73"/>
      <c r="F95" s="73"/>
      <c r="G95" s="73"/>
      <c r="H95" s="73"/>
      <c r="I95" s="73"/>
      <c r="J95" s="73"/>
      <c r="K95" s="73"/>
      <c r="L95" s="73"/>
      <c r="M95" s="73"/>
      <c r="N95" s="73"/>
      <c r="O95" s="73"/>
      <c r="P95" s="73"/>
      <c r="Q95" s="73"/>
      <c r="R95" s="57"/>
      <c r="S95" s="73"/>
      <c r="T95" s="73"/>
      <c r="U95" s="73"/>
      <c r="V95" s="73"/>
      <c r="W95" s="49"/>
      <c r="X95" s="49"/>
      <c r="Y95" s="49"/>
      <c r="Z95" s="49"/>
      <c r="AA95" s="49"/>
      <c r="AB95" s="49"/>
      <c r="AC95" s="49"/>
      <c r="AD95" s="49"/>
      <c r="AE95" s="49"/>
      <c r="AF95" s="49"/>
      <c r="AG95" s="49"/>
      <c r="AH95" s="49"/>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c r="A96" s="230"/>
      <c r="B96" s="201" t="s">
        <v>122</v>
      </c>
      <c r="C96" s="202"/>
      <c r="D96" s="57"/>
      <c r="E96" s="73"/>
      <c r="F96" s="73"/>
      <c r="G96" s="73"/>
      <c r="H96" s="73"/>
      <c r="I96" s="73"/>
      <c r="J96" s="73"/>
      <c r="K96" s="73"/>
      <c r="L96" s="73"/>
      <c r="M96" s="73"/>
      <c r="N96" s="73"/>
      <c r="O96" s="73"/>
      <c r="P96" s="73"/>
      <c r="Q96" s="73"/>
      <c r="R96" s="57"/>
      <c r="S96" s="73"/>
      <c r="T96" s="73"/>
      <c r="U96" s="73"/>
      <c r="V96" s="73"/>
      <c r="W96" s="49"/>
      <c r="X96" s="49"/>
      <c r="Y96" s="49"/>
      <c r="Z96" s="49"/>
      <c r="AA96" s="49"/>
      <c r="AB96" s="49"/>
      <c r="AC96" s="49"/>
      <c r="AD96" s="49"/>
      <c r="AE96" s="49"/>
      <c r="AF96" s="49"/>
      <c r="AG96" s="49"/>
      <c r="AH96" s="49"/>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8" outlineLevel="1">
      <c r="A97" s="230"/>
      <c r="B97" s="201" t="s">
        <v>123</v>
      </c>
      <c r="C97" s="202"/>
      <c r="D97" s="57"/>
      <c r="E97" s="73"/>
      <c r="F97" s="73"/>
      <c r="G97" s="73"/>
      <c r="H97" s="73"/>
      <c r="I97" s="73"/>
      <c r="J97" s="73"/>
      <c r="K97" s="73"/>
      <c r="L97" s="73"/>
      <c r="M97" s="73"/>
      <c r="N97" s="73"/>
      <c r="O97" s="73"/>
      <c r="P97" s="73"/>
      <c r="Q97" s="73"/>
      <c r="R97" s="57"/>
      <c r="S97" s="73"/>
      <c r="T97" s="73"/>
      <c r="U97" s="73"/>
      <c r="V97" s="73"/>
      <c r="W97" s="49"/>
      <c r="X97" s="49"/>
      <c r="Y97" s="49"/>
      <c r="Z97" s="49"/>
      <c r="AA97" s="49"/>
      <c r="AB97" s="49"/>
      <c r="AC97" s="49"/>
      <c r="AD97" s="49"/>
      <c r="AE97" s="49"/>
      <c r="AF97" s="49"/>
      <c r="AG97" s="49"/>
      <c r="AH97" s="49"/>
      <c r="AI97" s="49"/>
      <c r="AJ97" s="4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 outlineLevel="1">
      <c r="A98" s="230"/>
      <c r="B98" s="201" t="s">
        <v>124</v>
      </c>
      <c r="C98" s="202"/>
      <c r="D98" s="57"/>
      <c r="E98" s="73"/>
      <c r="F98" s="73"/>
      <c r="G98" s="73"/>
      <c r="H98" s="73"/>
      <c r="I98" s="73"/>
      <c r="J98" s="73"/>
      <c r="K98" s="73"/>
      <c r="L98" s="73"/>
      <c r="M98" s="73"/>
      <c r="N98" s="73"/>
      <c r="O98" s="73"/>
      <c r="P98" s="73"/>
      <c r="Q98" s="73"/>
      <c r="R98" s="57"/>
      <c r="S98" s="73"/>
      <c r="T98" s="73"/>
      <c r="U98" s="73"/>
      <c r="V98" s="73"/>
      <c r="W98" s="49"/>
      <c r="X98" s="49"/>
      <c r="Y98" s="49"/>
      <c r="Z98" s="49"/>
      <c r="AA98" s="49"/>
      <c r="AB98" s="49"/>
      <c r="AC98" s="49"/>
      <c r="AD98" s="49"/>
      <c r="AE98" s="49"/>
      <c r="AF98" s="49"/>
      <c r="AG98" s="49"/>
      <c r="AH98" s="49"/>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outlineLevel="1">
      <c r="A99" s="230"/>
      <c r="B99" s="203" t="s">
        <v>125</v>
      </c>
      <c r="C99" s="204"/>
      <c r="D99" s="57"/>
      <c r="E99" s="73"/>
      <c r="F99" s="73"/>
      <c r="G99" s="73"/>
      <c r="H99" s="73"/>
      <c r="I99" s="73"/>
      <c r="J99" s="73"/>
      <c r="K99" s="73"/>
      <c r="L99" s="73"/>
      <c r="M99" s="73"/>
      <c r="N99" s="73"/>
      <c r="O99" s="73"/>
      <c r="P99" s="73"/>
      <c r="Q99" s="73"/>
      <c r="R99" s="150"/>
      <c r="S99" s="73"/>
      <c r="T99" s="73"/>
      <c r="U99" s="73"/>
      <c r="V99" s="73"/>
      <c r="W99" s="49"/>
      <c r="X99" s="49"/>
      <c r="Y99" s="49"/>
      <c r="Z99" s="49"/>
      <c r="AA99" s="49"/>
      <c r="AB99" s="49"/>
      <c r="AC99" s="49"/>
      <c r="AD99" s="49"/>
      <c r="AE99" s="49"/>
      <c r="AF99" s="49"/>
      <c r="AG99" s="49"/>
      <c r="AH99" s="49"/>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c r="A100" s="230"/>
      <c r="B100" s="243" t="s">
        <v>126</v>
      </c>
      <c r="C100" s="244"/>
      <c r="D100" s="58"/>
      <c r="E100" s="74"/>
      <c r="F100" s="74"/>
      <c r="G100" s="74"/>
      <c r="H100" s="74"/>
      <c r="I100" s="74"/>
      <c r="J100" s="74"/>
      <c r="K100" s="74"/>
      <c r="L100" s="74"/>
      <c r="M100" s="74"/>
      <c r="N100" s="74"/>
      <c r="O100" s="74"/>
      <c r="P100" s="74"/>
      <c r="Q100" s="74"/>
      <c r="R100" s="58"/>
      <c r="S100" s="74" t="str">
        <f t="shared" ref="S100:AJ100" si="13">IFERROR(IF(ISNUMBER(S95),S95-((S97-1)/2-S98)*12*S96/1000,""),"")</f>
        <v/>
      </c>
      <c r="T100" s="74" t="str">
        <f t="shared" si="13"/>
        <v/>
      </c>
      <c r="U100" s="74" t="str">
        <f t="shared" si="13"/>
        <v/>
      </c>
      <c r="V100" s="74" t="str">
        <f t="shared" si="13"/>
        <v/>
      </c>
      <c r="W100" s="74" t="str">
        <f t="shared" si="13"/>
        <v/>
      </c>
      <c r="X100" s="74" t="str">
        <f t="shared" si="13"/>
        <v/>
      </c>
      <c r="Y100" s="74" t="str">
        <f t="shared" si="13"/>
        <v/>
      </c>
      <c r="Z100" s="74" t="str">
        <f t="shared" si="13"/>
        <v/>
      </c>
      <c r="AA100" s="74" t="str">
        <f t="shared" si="13"/>
        <v/>
      </c>
      <c r="AB100" s="74" t="str">
        <f t="shared" si="13"/>
        <v/>
      </c>
      <c r="AC100" s="74" t="str">
        <f t="shared" si="13"/>
        <v/>
      </c>
      <c r="AD100" s="74" t="str">
        <f t="shared" si="13"/>
        <v/>
      </c>
      <c r="AE100" s="74" t="str">
        <f t="shared" si="13"/>
        <v/>
      </c>
      <c r="AF100" s="74" t="str">
        <f t="shared" si="13"/>
        <v/>
      </c>
      <c r="AG100" s="74" t="str">
        <f t="shared" si="13"/>
        <v/>
      </c>
      <c r="AH100" s="74" t="str">
        <f t="shared" si="13"/>
        <v/>
      </c>
      <c r="AI100" s="49" t="str">
        <f t="shared" si="13"/>
        <v/>
      </c>
      <c r="AJ100" s="49" t="str">
        <f t="shared" si="13"/>
        <v/>
      </c>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1" customHeight="1" outlineLevel="1">
      <c r="A101" s="51"/>
      <c r="B101" s="254" t="s">
        <v>127</v>
      </c>
      <c r="C101" s="255"/>
      <c r="D101" s="49"/>
      <c r="E101" s="49"/>
      <c r="F101" s="49"/>
      <c r="G101" s="49"/>
      <c r="H101" s="49"/>
      <c r="I101" s="49"/>
      <c r="J101" s="49"/>
      <c r="K101" s="49"/>
      <c r="L101" s="49"/>
      <c r="M101" s="49"/>
      <c r="N101" s="49"/>
      <c r="O101" s="49"/>
      <c r="P101" s="49"/>
      <c r="Q101" s="49"/>
      <c r="R101" s="49"/>
      <c r="S101" s="49" t="str">
        <f t="shared" ref="S101:AJ101" si="14">IFERROR(IF(S78=$B$36,ABS(S92-S100),IF(S78=$B$37,ABS(S92+S100),IF(S78=$B$38,ABS(2*S92-S100),IF(S78=$B$39,ABS(2*S100-S92),IF(S78=$B$40,ABS(2*S92+S100),IF(S78=$B$41,ABS(2*S100+S92),"")))))),"")</f>
        <v/>
      </c>
      <c r="T101" s="49" t="str">
        <f t="shared" si="14"/>
        <v/>
      </c>
      <c r="U101" s="49" t="str">
        <f t="shared" si="14"/>
        <v/>
      </c>
      <c r="V101" s="49" t="str">
        <f t="shared" si="14"/>
        <v/>
      </c>
      <c r="W101" s="49" t="str">
        <f t="shared" si="14"/>
        <v/>
      </c>
      <c r="X101" s="49" t="str">
        <f t="shared" si="14"/>
        <v/>
      </c>
      <c r="Y101" s="49" t="str">
        <f t="shared" si="14"/>
        <v/>
      </c>
      <c r="Z101" s="49" t="str">
        <f t="shared" si="14"/>
        <v/>
      </c>
      <c r="AA101" s="49" t="str">
        <f t="shared" si="14"/>
        <v/>
      </c>
      <c r="AB101" s="49" t="str">
        <f t="shared" si="14"/>
        <v/>
      </c>
      <c r="AC101" s="49" t="str">
        <f t="shared" si="14"/>
        <v/>
      </c>
      <c r="AD101" s="49" t="str">
        <f t="shared" si="14"/>
        <v/>
      </c>
      <c r="AE101" s="49" t="str">
        <f t="shared" si="14"/>
        <v/>
      </c>
      <c r="AF101" s="49" t="str">
        <f t="shared" si="14"/>
        <v/>
      </c>
      <c r="AG101" s="49" t="str">
        <f t="shared" si="14"/>
        <v/>
      </c>
      <c r="AH101" s="49" t="str">
        <f t="shared" si="14"/>
        <v/>
      </c>
      <c r="AI101" s="49" t="str">
        <f t="shared" si="14"/>
        <v/>
      </c>
      <c r="AJ101" s="49" t="str">
        <f t="shared" si="14"/>
        <v/>
      </c>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25" customHeight="1" outlineLevel="1">
      <c r="A102" s="51"/>
      <c r="B102" s="256"/>
      <c r="C102" s="257"/>
      <c r="D102" s="49"/>
      <c r="E102" s="118"/>
      <c r="F102" s="49"/>
      <c r="G102" s="49"/>
      <c r="H102" s="49"/>
      <c r="I102" s="49"/>
      <c r="J102" s="49"/>
      <c r="K102" s="49"/>
      <c r="L102" s="49"/>
      <c r="M102" s="49"/>
      <c r="N102" s="49"/>
      <c r="O102" s="49"/>
      <c r="P102" s="49"/>
      <c r="Q102" s="49"/>
      <c r="R102" s="49"/>
      <c r="S102" s="49" t="str">
        <f>IF(IFERROR(FIND("closest",#REF!),0)&gt;0,"(Closest TP)","")</f>
        <v/>
      </c>
      <c r="T102" s="49" t="str">
        <f>IF(IFERROR(FIND("closest",#REF!),0)&gt;0,"(Closest TP)","")</f>
        <v/>
      </c>
      <c r="U102" s="49" t="str">
        <f>IF(IFERROR(FIND("closest",#REF!),0)&gt;0,"(Closest TP)","")</f>
        <v/>
      </c>
      <c r="V102" s="49" t="str">
        <f>IF(IFERROR(FIND("closest",#REF!),0)&gt;0,"(Closest TP)","")</f>
        <v/>
      </c>
      <c r="W102" s="49" t="str">
        <f>IF(IFERROR(FIND("closest",#REF!),0)&gt;0,"(Closest TP)","")</f>
        <v/>
      </c>
      <c r="X102" s="49" t="str">
        <f>IF(IFERROR(FIND("closest",#REF!),0)&gt;0,"(Closest TP)","")</f>
        <v/>
      </c>
      <c r="Y102" s="49" t="str">
        <f>IF(IFERROR(FIND("closest",#REF!),0)&gt;0,"(Closest TP)","")</f>
        <v/>
      </c>
      <c r="Z102" s="49" t="str">
        <f>IF(IFERROR(FIND("closest",#REF!),0)&gt;0,"(Closest TP)","")</f>
        <v/>
      </c>
      <c r="AA102" s="49" t="str">
        <f>IF(IFERROR(FIND("closest",#REF!),0)&gt;0,"(Closest TP)","")</f>
        <v/>
      </c>
      <c r="AB102" s="49" t="str">
        <f>IF(IFERROR(FIND("closest",#REF!),0)&gt;0,"(Closest TP)","")</f>
        <v/>
      </c>
      <c r="AC102" s="49" t="str">
        <f>IF(IFERROR(FIND("closest",#REF!),0)&gt;0,"(Closest TP)","")</f>
        <v/>
      </c>
      <c r="AD102" s="49" t="str">
        <f>IF(IFERROR(FIND("closest",#REF!),0)&gt;0,"(Closest TP)","")</f>
        <v/>
      </c>
      <c r="AE102" s="49" t="str">
        <f>IF(IFERROR(FIND("closest",#REF!),0)&gt;0,"(Closest TP)","")</f>
        <v/>
      </c>
      <c r="AF102" s="49" t="str">
        <f>IF(IFERROR(FIND("closest",#REF!),0)&gt;0,"(Closest TP)","")</f>
        <v/>
      </c>
      <c r="AG102" s="49" t="str">
        <f>IF(IFERROR(FIND("closest",#REF!),0)&gt;0,"(Closest TP)","")</f>
        <v/>
      </c>
      <c r="AH102" s="49" t="str">
        <f>IF(IFERROR(FIND("closest",#REF!),0)&gt;0,"(Closest TP)","")</f>
        <v/>
      </c>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7.100000000000001" customHeight="1" outlineLevel="1">
      <c r="A103" s="51"/>
      <c r="B103" s="108"/>
      <c r="C103" s="108"/>
      <c r="D103" s="108"/>
      <c r="E103" s="108"/>
      <c r="F103" s="108"/>
      <c r="G103" s="10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9"/>
      <c r="AJ103" s="4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54" customHeight="1" outlineLevel="1">
      <c r="A104" s="51"/>
      <c r="B104" s="237" t="s">
        <v>128</v>
      </c>
      <c r="C104" s="238"/>
      <c r="D104" s="238"/>
      <c r="E104" s="238"/>
      <c r="F104" s="238"/>
      <c r="G104" s="239"/>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36.75" customHeight="1" outlineLevel="1">
      <c r="A105" s="51"/>
      <c r="B105" s="237" t="s">
        <v>129</v>
      </c>
      <c r="C105" s="238"/>
      <c r="D105" s="238"/>
      <c r="E105" s="238"/>
      <c r="F105" s="238"/>
      <c r="G105" s="239"/>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59" customFormat="1" ht="15.75" outlineLevel="1" thickBot="1">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N106" s="60"/>
    </row>
    <row r="107" spans="1:16158" s="19" customFormat="1" ht="18.75">
      <c r="A107" s="48"/>
      <c r="B107" s="258" t="s">
        <v>130</v>
      </c>
      <c r="C107" s="259"/>
      <c r="D107" s="259"/>
      <c r="E107" s="259"/>
      <c r="F107" s="259"/>
      <c r="G107" s="259"/>
      <c r="H107" s="259"/>
      <c r="I107" s="259"/>
      <c r="J107" s="259"/>
      <c r="K107" s="259"/>
      <c r="L107" s="259"/>
      <c r="M107" s="259"/>
      <c r="N107" s="260"/>
      <c r="O107" s="51"/>
      <c r="P107" s="48"/>
      <c r="Q107" s="48"/>
      <c r="R107" s="48"/>
      <c r="S107" s="49"/>
      <c r="T107" s="49"/>
      <c r="U107" s="49"/>
      <c r="V107" s="49"/>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1" customHeight="1" outlineLevel="1">
      <c r="A108" s="48"/>
      <c r="B108" s="240" t="s">
        <v>131</v>
      </c>
      <c r="C108" s="241"/>
      <c r="D108" s="241"/>
      <c r="E108" s="241"/>
      <c r="F108" s="241"/>
      <c r="G108" s="241"/>
      <c r="H108" s="241"/>
      <c r="I108" s="241"/>
      <c r="J108" s="241"/>
      <c r="K108" s="241"/>
      <c r="L108" s="241"/>
      <c r="M108" s="241"/>
      <c r="N108" s="242"/>
      <c r="O108" s="59"/>
      <c r="P108" s="48"/>
      <c r="Q108" s="48"/>
      <c r="R108" s="48"/>
      <c r="S108" s="49"/>
      <c r="T108" s="49"/>
      <c r="U108" s="49"/>
      <c r="V108" s="49"/>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c r="A109" s="48"/>
      <c r="B109" s="48"/>
      <c r="C109" s="48"/>
      <c r="D109" s="48"/>
      <c r="E109" s="48"/>
      <c r="F109" s="48"/>
      <c r="G109" s="48"/>
      <c r="H109" s="48"/>
      <c r="I109" s="48"/>
      <c r="J109" s="48"/>
      <c r="K109" s="48"/>
      <c r="L109" s="48"/>
      <c r="M109" s="48"/>
      <c r="N109" s="48"/>
      <c r="O109" s="48"/>
      <c r="P109" s="48"/>
      <c r="Q109" s="48"/>
      <c r="R109" s="107"/>
      <c r="S109" s="107"/>
      <c r="T109" s="107"/>
      <c r="U109" s="107"/>
      <c r="V109" s="49"/>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c r="A110" s="48"/>
      <c r="B110" s="234" t="s">
        <v>132</v>
      </c>
      <c r="C110" s="235"/>
      <c r="D110" s="235"/>
      <c r="E110" s="235"/>
      <c r="F110" s="235"/>
      <c r="G110" s="235"/>
      <c r="H110" s="235"/>
      <c r="I110" s="235"/>
      <c r="J110" s="235"/>
      <c r="K110" s="235"/>
      <c r="L110" s="235"/>
      <c r="M110" s="235"/>
      <c r="N110" s="236"/>
      <c r="O110" s="48"/>
      <c r="P110" s="48"/>
      <c r="Q110" s="48"/>
      <c r="R110" s="107"/>
      <c r="S110" s="107"/>
      <c r="T110" s="107"/>
      <c r="U110" s="107"/>
      <c r="V110" s="49"/>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c r="A111" s="48"/>
      <c r="B111" s="233" t="s">
        <v>133</v>
      </c>
      <c r="C111" s="233" t="s">
        <v>134</v>
      </c>
      <c r="D111" s="233"/>
      <c r="E111" s="233"/>
      <c r="F111" s="233"/>
      <c r="G111" s="233"/>
      <c r="H111" s="233"/>
      <c r="I111" s="233" t="s">
        <v>135</v>
      </c>
      <c r="J111" s="233"/>
      <c r="K111" s="233"/>
      <c r="L111" s="234" t="s">
        <v>151</v>
      </c>
      <c r="M111" s="235"/>
      <c r="N111" s="236"/>
      <c r="O111" s="48"/>
      <c r="P111" s="48"/>
      <c r="Q111" s="48"/>
      <c r="R111" s="48"/>
      <c r="S111" s="49"/>
      <c r="T111" s="49"/>
      <c r="U111" s="49"/>
      <c r="V111" s="49"/>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c r="A112" s="48"/>
      <c r="B112" s="233"/>
      <c r="C112" s="233" t="s">
        <v>145</v>
      </c>
      <c r="D112" s="233"/>
      <c r="E112" s="233"/>
      <c r="F112" s="233"/>
      <c r="G112" s="233" t="s">
        <v>148</v>
      </c>
      <c r="H112" s="233" t="s">
        <v>149</v>
      </c>
      <c r="I112" s="233" t="s">
        <v>136</v>
      </c>
      <c r="J112" s="233" t="s">
        <v>150</v>
      </c>
      <c r="K112" s="233"/>
      <c r="L112" s="233" t="s">
        <v>137</v>
      </c>
      <c r="M112" s="233" t="s">
        <v>152</v>
      </c>
      <c r="N112" s="233"/>
      <c r="O112" s="48"/>
      <c r="P112" s="48"/>
      <c r="Q112" s="48"/>
      <c r="R112" s="48"/>
      <c r="S112" s="49"/>
      <c r="T112" s="49"/>
      <c r="U112" s="49"/>
      <c r="V112" s="49"/>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7.75" customHeight="1" outlineLevel="1">
      <c r="A113" s="48"/>
      <c r="B113" s="233"/>
      <c r="C113" s="233" t="s">
        <v>146</v>
      </c>
      <c r="D113" s="233"/>
      <c r="E113" s="233" t="s">
        <v>147</v>
      </c>
      <c r="F113" s="233"/>
      <c r="G113" s="233"/>
      <c r="H113" s="233"/>
      <c r="I113" s="233"/>
      <c r="J113" s="233"/>
      <c r="K113" s="233"/>
      <c r="L113" s="233"/>
      <c r="M113" s="233"/>
      <c r="N113" s="233"/>
      <c r="O113" s="48"/>
      <c r="P113" s="48"/>
      <c r="Q113" s="48"/>
      <c r="R113" s="48"/>
      <c r="S113" s="49"/>
      <c r="T113" s="49"/>
      <c r="U113" s="49"/>
      <c r="V113" s="49"/>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c r="A114" s="48"/>
      <c r="B114" s="233"/>
      <c r="C114" s="144" t="s">
        <v>138</v>
      </c>
      <c r="D114" s="144" t="s">
        <v>139</v>
      </c>
      <c r="E114" s="144" t="s">
        <v>138</v>
      </c>
      <c r="F114" s="144" t="s">
        <v>139</v>
      </c>
      <c r="G114" s="233"/>
      <c r="H114" s="233"/>
      <c r="I114" s="233"/>
      <c r="J114" s="144" t="s">
        <v>146</v>
      </c>
      <c r="K114" s="144" t="s">
        <v>147</v>
      </c>
      <c r="L114" s="233"/>
      <c r="M114" s="145" t="s">
        <v>146</v>
      </c>
      <c r="N114" s="145" t="s">
        <v>147</v>
      </c>
      <c r="O114" s="48"/>
      <c r="P114" s="48"/>
      <c r="Q114" s="48"/>
      <c r="R114" s="48"/>
      <c r="S114" s="49"/>
      <c r="T114" s="49"/>
      <c r="U114" s="49"/>
      <c r="V114" s="49"/>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5.75" customHeight="1" outlineLevel="1">
      <c r="A115" s="48"/>
      <c r="B115" s="234" t="str">
        <f>"Test Settings for "&amp;$C$3&amp;" Configuration"</f>
        <v>Test Settings for CA_n2A-n14A Configuration</v>
      </c>
      <c r="C115" s="235"/>
      <c r="D115" s="235"/>
      <c r="E115" s="235"/>
      <c r="F115" s="235"/>
      <c r="G115" s="235"/>
      <c r="H115" s="235"/>
      <c r="I115" s="235"/>
      <c r="J115" s="235"/>
      <c r="K115" s="235"/>
      <c r="L115" s="235"/>
      <c r="M115" s="235"/>
      <c r="N115" s="236"/>
      <c r="O115" s="48"/>
      <c r="P115" s="48"/>
      <c r="Q115" s="48"/>
      <c r="R115" s="48"/>
      <c r="S115" s="49"/>
      <c r="T115" s="49"/>
      <c r="U115" s="49"/>
      <c r="V115" s="49"/>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38.25" customHeight="1" outlineLevel="1">
      <c r="A116" s="48"/>
      <c r="B116" s="146"/>
      <c r="C116" s="147"/>
      <c r="D116" s="147"/>
      <c r="E116" s="147"/>
      <c r="F116" s="147"/>
      <c r="G116" s="146"/>
      <c r="H116" s="146"/>
      <c r="I116" s="146"/>
      <c r="J116" s="190"/>
      <c r="K116" s="190"/>
      <c r="L116" s="146"/>
      <c r="M116" s="146"/>
      <c r="N116" s="146"/>
      <c r="O116" s="48"/>
      <c r="P116" s="48"/>
      <c r="Q116" s="48"/>
      <c r="R116" s="48"/>
      <c r="S116" s="49"/>
      <c r="T116" s="49"/>
      <c r="U116" s="49"/>
      <c r="V116" s="49"/>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38.25" customHeight="1" outlineLevel="1">
      <c r="A117" s="48"/>
      <c r="B117" s="146"/>
      <c r="C117" s="147"/>
      <c r="D117" s="147"/>
      <c r="E117" s="147"/>
      <c r="F117" s="147"/>
      <c r="G117" s="146"/>
      <c r="H117" s="146"/>
      <c r="I117" s="146"/>
      <c r="J117" s="190"/>
      <c r="K117" s="190"/>
      <c r="L117" s="146"/>
      <c r="M117" s="146"/>
      <c r="N117" s="146"/>
      <c r="O117" s="48"/>
      <c r="P117" s="48"/>
      <c r="Q117" s="48"/>
      <c r="R117" s="48"/>
      <c r="S117" s="49"/>
      <c r="T117" s="49"/>
      <c r="U117" s="49"/>
      <c r="V117" s="49"/>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38.25" customHeight="1" outlineLevel="1">
      <c r="A118" s="48"/>
      <c r="B118" s="146"/>
      <c r="C118" s="147"/>
      <c r="D118" s="147"/>
      <c r="E118" s="147"/>
      <c r="F118" s="147"/>
      <c r="G118" s="146"/>
      <c r="H118" s="146"/>
      <c r="I118" s="146"/>
      <c r="J118" s="190"/>
      <c r="K118" s="190"/>
      <c r="L118" s="146"/>
      <c r="M118" s="146"/>
      <c r="N118" s="146"/>
      <c r="O118" s="48"/>
      <c r="P118" s="48"/>
      <c r="Q118" s="48"/>
      <c r="R118" s="48"/>
      <c r="S118" s="49"/>
      <c r="T118" s="49"/>
      <c r="U118" s="49"/>
      <c r="V118" s="49"/>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38.25" customHeight="1" outlineLevel="1">
      <c r="A119" s="48"/>
      <c r="B119" s="146"/>
      <c r="C119" s="147"/>
      <c r="D119" s="147"/>
      <c r="E119" s="147"/>
      <c r="F119" s="147"/>
      <c r="G119" s="146"/>
      <c r="H119" s="146"/>
      <c r="I119" s="146"/>
      <c r="J119" s="190"/>
      <c r="K119" s="190"/>
      <c r="L119" s="146"/>
      <c r="M119" s="146"/>
      <c r="N119" s="146"/>
      <c r="O119" s="48"/>
      <c r="P119" s="48"/>
      <c r="Q119" s="48"/>
      <c r="R119" s="48"/>
      <c r="S119" s="49"/>
      <c r="T119" s="49"/>
      <c r="U119" s="49"/>
      <c r="V119" s="49"/>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8.25" customHeight="1" outlineLevel="1">
      <c r="A120" s="48"/>
      <c r="B120" s="146"/>
      <c r="C120" s="147"/>
      <c r="D120" s="147"/>
      <c r="E120" s="147"/>
      <c r="F120" s="147"/>
      <c r="G120" s="146"/>
      <c r="H120" s="146"/>
      <c r="I120" s="146"/>
      <c r="J120" s="190"/>
      <c r="K120" s="190"/>
      <c r="L120" s="146"/>
      <c r="M120" s="146"/>
      <c r="N120" s="146"/>
      <c r="O120" s="48"/>
      <c r="P120" s="48"/>
      <c r="Q120" s="48"/>
      <c r="R120" s="48"/>
      <c r="S120" s="49"/>
      <c r="T120" s="49"/>
      <c r="U120" s="49"/>
      <c r="V120" s="49"/>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38.25" customHeight="1" outlineLevel="1">
      <c r="A121" s="48"/>
      <c r="B121" s="146"/>
      <c r="C121" s="147"/>
      <c r="D121" s="147"/>
      <c r="E121" s="147"/>
      <c r="F121" s="147"/>
      <c r="G121" s="146"/>
      <c r="H121" s="146"/>
      <c r="I121" s="146"/>
      <c r="J121" s="190"/>
      <c r="K121" s="190"/>
      <c r="L121" s="146"/>
      <c r="M121" s="146"/>
      <c r="N121" s="146"/>
      <c r="O121" s="48"/>
      <c r="P121" s="48"/>
      <c r="Q121" s="48"/>
      <c r="R121" s="48"/>
      <c r="S121" s="49"/>
      <c r="T121" s="49"/>
      <c r="U121" s="49"/>
      <c r="V121" s="49"/>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38.25" customHeight="1" outlineLevel="1">
      <c r="A122" s="48"/>
      <c r="B122" s="146"/>
      <c r="C122" s="147"/>
      <c r="D122" s="147"/>
      <c r="E122" s="147"/>
      <c r="F122" s="147"/>
      <c r="G122" s="146"/>
      <c r="H122" s="146"/>
      <c r="I122" s="146"/>
      <c r="J122" s="190"/>
      <c r="K122" s="190"/>
      <c r="L122" s="146"/>
      <c r="M122" s="146"/>
      <c r="N122" s="146"/>
      <c r="O122" s="48"/>
      <c r="P122" s="48"/>
      <c r="Q122" s="48"/>
      <c r="R122" s="48"/>
      <c r="S122" s="49"/>
      <c r="T122" s="49"/>
      <c r="U122" s="49"/>
      <c r="V122" s="49"/>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38.25" customHeight="1" outlineLevel="1">
      <c r="A123" s="48"/>
      <c r="B123" s="146"/>
      <c r="C123" s="147"/>
      <c r="D123" s="147"/>
      <c r="E123" s="147"/>
      <c r="F123" s="149"/>
      <c r="G123" s="150"/>
      <c r="H123" s="150"/>
      <c r="I123" s="146"/>
      <c r="J123" s="252"/>
      <c r="K123" s="253"/>
      <c r="L123" s="146"/>
      <c r="M123" s="151"/>
      <c r="N123" s="151"/>
      <c r="O123" s="48"/>
      <c r="P123" s="48"/>
      <c r="Q123" s="48"/>
      <c r="R123" s="48"/>
      <c r="S123" s="49"/>
      <c r="T123" s="49"/>
      <c r="U123" s="49"/>
      <c r="V123" s="49"/>
      <c r="W123" s="49"/>
      <c r="X123" s="49"/>
      <c r="Y123" s="49"/>
      <c r="Z123" s="49"/>
      <c r="AA123" s="49"/>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ht="68.25" customHeight="1" outlineLevel="1">
      <c r="B124" s="245"/>
      <c r="C124" s="246"/>
      <c r="D124" s="246"/>
      <c r="E124" s="246"/>
      <c r="F124" s="246"/>
      <c r="G124" s="246"/>
      <c r="H124" s="246"/>
      <c r="I124" s="246"/>
      <c r="J124" s="246"/>
      <c r="K124" s="246"/>
      <c r="L124" s="246"/>
      <c r="M124" s="246"/>
      <c r="N124" s="247"/>
      <c r="O124" s="48"/>
      <c r="P124" s="48"/>
      <c r="Q124" s="48"/>
      <c r="R124" s="48"/>
      <c r="S124" s="49"/>
      <c r="T124" s="49"/>
      <c r="U124" s="49"/>
      <c r="V124" s="49"/>
      <c r="W124" s="49"/>
      <c r="X124" s="49"/>
      <c r="Y124" s="49"/>
      <c r="Z124" s="49"/>
      <c r="AA124" s="49"/>
      <c r="AB124" s="49"/>
      <c r="AC124" s="49"/>
      <c r="AD124" s="49"/>
      <c r="AE124" s="49"/>
      <c r="AF124" s="49"/>
      <c r="AG124" s="49"/>
      <c r="AH124" s="49"/>
      <c r="AI124" s="49"/>
      <c r="AJ124" s="49"/>
    </row>
    <row r="125" spans="1:16158" ht="15.75" outlineLevel="1" thickBot="1">
      <c r="B125" s="48"/>
      <c r="C125" s="48"/>
      <c r="D125" s="48"/>
      <c r="E125" s="48"/>
      <c r="F125" s="48"/>
      <c r="G125" s="48"/>
      <c r="H125" s="48"/>
      <c r="I125" s="48"/>
      <c r="J125" s="48"/>
      <c r="K125" s="48"/>
      <c r="L125" s="48"/>
      <c r="M125" s="48"/>
      <c r="N125" s="48"/>
      <c r="O125" s="48"/>
      <c r="P125" s="48"/>
      <c r="Q125" s="48"/>
      <c r="R125" s="48"/>
      <c r="S125" s="49"/>
      <c r="T125" s="49"/>
      <c r="U125" s="49"/>
      <c r="V125" s="49"/>
      <c r="W125" s="49"/>
      <c r="X125" s="49"/>
      <c r="Y125" s="49"/>
      <c r="Z125" s="49"/>
      <c r="AA125" s="49"/>
      <c r="AB125" s="49"/>
      <c r="AC125" s="49"/>
      <c r="AD125" s="49"/>
      <c r="AE125" s="49"/>
      <c r="AF125" s="49"/>
      <c r="AG125" s="49"/>
      <c r="AH125" s="49"/>
      <c r="AI125" s="49"/>
      <c r="AJ125" s="49"/>
    </row>
    <row r="126" spans="1:16158" ht="19.5" thickBot="1">
      <c r="B126" s="191" t="s">
        <v>140</v>
      </c>
      <c r="C126" s="192"/>
      <c r="D126" s="192"/>
      <c r="E126" s="192"/>
      <c r="F126" s="192"/>
      <c r="G126" s="192"/>
      <c r="H126" s="192"/>
      <c r="I126" s="192"/>
      <c r="J126" s="192"/>
      <c r="K126" s="192"/>
      <c r="L126" s="192"/>
      <c r="M126" s="192"/>
      <c r="N126" s="193"/>
      <c r="O126" s="51"/>
      <c r="P126" s="48"/>
      <c r="Q126" s="48"/>
      <c r="R126" s="48"/>
      <c r="S126" s="49"/>
      <c r="T126" s="49"/>
      <c r="U126" s="49"/>
      <c r="V126" s="49"/>
      <c r="W126" s="49"/>
      <c r="X126" s="49"/>
      <c r="Y126" s="49"/>
      <c r="Z126" s="49"/>
      <c r="AA126" s="49"/>
      <c r="AB126" s="49"/>
      <c r="AC126" s="49"/>
      <c r="AD126" s="49"/>
      <c r="AE126" s="49"/>
      <c r="AF126" s="49"/>
      <c r="AG126" s="49"/>
      <c r="AH126" s="49"/>
      <c r="AI126" s="49"/>
      <c r="AJ126" s="49"/>
    </row>
    <row r="127" spans="1:16158" ht="25.5" customHeight="1" outlineLevel="1">
      <c r="B127" s="248" t="s">
        <v>153</v>
      </c>
      <c r="C127" s="249"/>
      <c r="D127" s="249"/>
      <c r="E127" s="249"/>
      <c r="F127" s="249"/>
      <c r="G127" s="249"/>
      <c r="H127" s="249"/>
      <c r="I127" s="249"/>
      <c r="J127" s="249"/>
      <c r="K127" s="249"/>
      <c r="L127" s="249"/>
      <c r="M127" s="249"/>
      <c r="N127" s="250"/>
      <c r="O127" s="51"/>
      <c r="P127" s="48"/>
      <c r="Q127" s="48"/>
      <c r="R127" s="48"/>
      <c r="S127" s="49"/>
      <c r="T127" s="49"/>
      <c r="U127" s="49"/>
      <c r="V127" s="49"/>
      <c r="W127" s="49"/>
      <c r="X127" s="49"/>
      <c r="Y127" s="49"/>
      <c r="Z127" s="49"/>
      <c r="AA127" s="49"/>
      <c r="AB127" s="49"/>
      <c r="AC127" s="49"/>
      <c r="AD127" s="49"/>
      <c r="AE127" s="49"/>
      <c r="AF127" s="49"/>
      <c r="AG127" s="49"/>
      <c r="AH127" s="49"/>
      <c r="AI127" s="49"/>
      <c r="AJ127" s="49"/>
    </row>
    <row r="128" spans="1:16158" outlineLevel="1">
      <c r="B128" s="48"/>
      <c r="C128" s="48"/>
      <c r="D128" s="48"/>
      <c r="E128" s="48"/>
      <c r="F128" s="48"/>
      <c r="G128" s="48"/>
      <c r="H128" s="48"/>
      <c r="I128" s="48"/>
      <c r="J128" s="48"/>
      <c r="K128" s="48"/>
      <c r="L128" s="48"/>
      <c r="M128" s="48"/>
      <c r="N128" s="48"/>
      <c r="O128" s="48"/>
      <c r="P128" s="48"/>
      <c r="Q128" s="48"/>
      <c r="R128" s="48"/>
      <c r="S128" s="49"/>
      <c r="T128" s="49"/>
      <c r="U128" s="49"/>
      <c r="V128" s="49"/>
      <c r="W128" s="49"/>
      <c r="X128" s="49"/>
      <c r="Y128" s="49"/>
      <c r="Z128" s="49"/>
      <c r="AA128" s="49"/>
      <c r="AB128" s="49"/>
      <c r="AC128" s="49"/>
      <c r="AD128" s="49"/>
      <c r="AE128" s="49"/>
      <c r="AF128" s="49"/>
      <c r="AG128" s="49"/>
      <c r="AH128" s="49"/>
      <c r="AI128" s="49"/>
      <c r="AJ128" s="49"/>
    </row>
    <row r="129" spans="2:43" outlineLevel="1">
      <c r="B129" s="197" t="s">
        <v>0</v>
      </c>
      <c r="C129" s="197" t="s">
        <v>39</v>
      </c>
      <c r="D129" s="197"/>
      <c r="E129" s="197"/>
      <c r="F129" s="197"/>
      <c r="G129" s="197"/>
      <c r="H129" s="197"/>
      <c r="I129" s="197"/>
      <c r="J129" s="48"/>
      <c r="K129" s="48"/>
      <c r="L129" s="48"/>
      <c r="M129" s="48"/>
      <c r="N129" s="48"/>
      <c r="O129" s="48"/>
      <c r="P129" s="48"/>
      <c r="Q129" s="48"/>
      <c r="R129" s="48"/>
      <c r="S129" s="49"/>
      <c r="T129" s="49"/>
      <c r="U129" s="49"/>
      <c r="V129" s="49"/>
      <c r="W129" s="49"/>
      <c r="X129" s="49"/>
      <c r="Y129" s="49"/>
      <c r="Z129" s="49"/>
      <c r="AA129" s="49"/>
      <c r="AB129" s="49"/>
      <c r="AC129" s="49"/>
      <c r="AD129" s="49"/>
      <c r="AE129" s="49"/>
      <c r="AF129" s="49"/>
      <c r="AG129" s="49"/>
      <c r="AH129" s="49"/>
      <c r="AI129" s="49"/>
      <c r="AJ129" s="49"/>
    </row>
    <row r="130" spans="2:43" ht="24.75" outlineLevel="1" thickBot="1">
      <c r="B130" s="197"/>
      <c r="C130" s="109" t="s">
        <v>40</v>
      </c>
      <c r="D130" s="197" t="s">
        <v>41</v>
      </c>
      <c r="E130" s="197"/>
      <c r="F130" s="197"/>
      <c r="G130" s="109" t="s">
        <v>42</v>
      </c>
      <c r="H130" s="109" t="s">
        <v>43</v>
      </c>
      <c r="I130" s="143" t="s">
        <v>4</v>
      </c>
      <c r="J130" s="48"/>
      <c r="K130" s="48"/>
      <c r="L130" s="48"/>
      <c r="M130" s="48"/>
      <c r="N130" s="48"/>
      <c r="O130" s="48"/>
      <c r="P130" s="48"/>
      <c r="Q130" s="48"/>
      <c r="R130" s="48"/>
      <c r="S130" s="49"/>
      <c r="T130" s="49"/>
      <c r="U130" s="49"/>
      <c r="V130" s="49"/>
      <c r="W130" s="49"/>
      <c r="X130" s="49"/>
      <c r="Y130" s="49"/>
      <c r="Z130" s="49"/>
      <c r="AA130" s="49"/>
      <c r="AB130" s="49"/>
      <c r="AC130" s="49"/>
      <c r="AD130" s="49"/>
      <c r="AE130" s="49"/>
      <c r="AF130" s="49"/>
      <c r="AG130" s="49"/>
      <c r="AH130" s="49"/>
      <c r="AI130" s="49"/>
      <c r="AJ130" s="49"/>
    </row>
    <row r="131" spans="2:43" ht="15.75" outlineLevel="1" thickBot="1">
      <c r="B131" s="146" t="s">
        <v>211</v>
      </c>
      <c r="C131" s="152" t="s">
        <v>204</v>
      </c>
      <c r="D131" s="153">
        <v>769</v>
      </c>
      <c r="E131" s="153" t="s">
        <v>176</v>
      </c>
      <c r="F131" s="153">
        <v>775</v>
      </c>
      <c r="G131" s="153">
        <v>-35</v>
      </c>
      <c r="H131" s="153">
        <v>6.2500000000000003E-3</v>
      </c>
      <c r="I131" s="153">
        <v>4</v>
      </c>
      <c r="J131" s="48"/>
      <c r="K131" s="48"/>
      <c r="L131" s="48"/>
      <c r="M131" s="48"/>
      <c r="N131" s="48"/>
      <c r="O131" s="48"/>
      <c r="P131" s="48"/>
      <c r="Q131" s="48"/>
      <c r="R131" s="48"/>
      <c r="S131" s="49"/>
      <c r="T131" s="49"/>
      <c r="U131" s="49"/>
      <c r="V131" s="49"/>
      <c r="W131" s="49"/>
      <c r="X131" s="49"/>
      <c r="Y131" s="49"/>
      <c r="Z131" s="49"/>
      <c r="AA131" s="49"/>
      <c r="AB131" s="49"/>
      <c r="AC131" s="49"/>
      <c r="AD131" s="49"/>
      <c r="AE131" s="49"/>
      <c r="AF131" s="49"/>
      <c r="AG131" s="49"/>
      <c r="AH131" s="49"/>
      <c r="AI131" s="49"/>
      <c r="AJ131" s="49"/>
    </row>
    <row r="132" spans="2:43" ht="15.75" outlineLevel="1" thickBot="1">
      <c r="B132" s="146"/>
      <c r="C132" s="154" t="s">
        <v>204</v>
      </c>
      <c r="D132" s="135">
        <v>799</v>
      </c>
      <c r="E132" s="135" t="s">
        <v>176</v>
      </c>
      <c r="F132" s="135">
        <v>805</v>
      </c>
      <c r="G132" s="135">
        <v>-35</v>
      </c>
      <c r="H132" s="135">
        <v>6.2500000000000003E-3</v>
      </c>
      <c r="I132" s="135">
        <v>4</v>
      </c>
      <c r="J132" s="48"/>
      <c r="K132" s="48"/>
      <c r="L132" s="48"/>
      <c r="M132" s="48"/>
      <c r="N132" s="48"/>
      <c r="O132" s="48"/>
      <c r="P132" s="48"/>
      <c r="Q132" s="48"/>
      <c r="R132" s="48"/>
      <c r="S132" s="49"/>
      <c r="T132" s="49"/>
      <c r="U132" s="49"/>
      <c r="V132" s="49"/>
      <c r="W132" s="49"/>
      <c r="X132" s="49"/>
      <c r="Y132" s="49"/>
      <c r="Z132" s="49"/>
      <c r="AA132" s="49"/>
      <c r="AB132" s="49"/>
      <c r="AC132" s="49"/>
      <c r="AD132" s="49"/>
      <c r="AE132" s="49"/>
      <c r="AF132" s="49"/>
      <c r="AG132" s="49"/>
      <c r="AH132" s="49"/>
      <c r="AI132" s="49"/>
      <c r="AJ132" s="49"/>
    </row>
    <row r="133" spans="2:43" ht="74.45" customHeight="1" outlineLevel="1">
      <c r="B133" s="214" t="s">
        <v>212</v>
      </c>
      <c r="C133" s="231"/>
      <c r="D133" s="231"/>
      <c r="E133" s="231"/>
      <c r="F133" s="231"/>
      <c r="G133" s="231"/>
      <c r="H133" s="231"/>
      <c r="I133" s="232"/>
      <c r="J133" s="48"/>
      <c r="K133" s="48"/>
      <c r="L133" s="48"/>
      <c r="M133" s="48"/>
      <c r="N133" s="48"/>
      <c r="O133" s="48"/>
      <c r="P133" s="48"/>
      <c r="Q133" s="48"/>
      <c r="R133" s="48"/>
      <c r="S133" s="49"/>
      <c r="T133" s="49"/>
      <c r="U133" s="49"/>
      <c r="V133" s="49"/>
      <c r="W133" s="49"/>
      <c r="X133" s="49"/>
      <c r="Y133" s="49"/>
      <c r="Z133" s="49"/>
      <c r="AA133" s="49"/>
      <c r="AB133" s="49"/>
      <c r="AC133" s="49"/>
      <c r="AD133" s="49"/>
      <c r="AE133" s="49"/>
      <c r="AF133" s="49"/>
      <c r="AG133" s="49"/>
      <c r="AH133" s="49"/>
      <c r="AI133" s="49"/>
      <c r="AJ133" s="49"/>
    </row>
    <row r="134" spans="2:43" s="48" customFormat="1">
      <c r="S134" s="49"/>
      <c r="T134" s="49"/>
      <c r="U134" s="49"/>
      <c r="V134" s="49"/>
      <c r="W134" s="49"/>
      <c r="X134" s="49"/>
      <c r="Y134" s="49"/>
      <c r="Z134" s="49"/>
      <c r="AA134" s="49"/>
      <c r="AB134" s="49"/>
      <c r="AC134" s="49"/>
      <c r="AD134" s="49"/>
      <c r="AE134" s="49"/>
      <c r="AF134" s="49"/>
      <c r="AG134" s="49"/>
      <c r="AH134" s="49"/>
      <c r="AI134" s="49"/>
      <c r="AJ134" s="49"/>
      <c r="AK134" s="49"/>
      <c r="AL134" s="49"/>
      <c r="AM134" s="49"/>
      <c r="AN134" s="50"/>
      <c r="AO134" s="49"/>
      <c r="AP134" s="49"/>
      <c r="AQ134" s="49"/>
    </row>
    <row r="135" spans="2:43" s="48" customFormat="1">
      <c r="S135" s="49"/>
      <c r="T135" s="49"/>
      <c r="U135" s="49"/>
      <c r="V135" s="49"/>
      <c r="W135" s="49"/>
      <c r="X135" s="49"/>
      <c r="Y135" s="49"/>
      <c r="Z135" s="49"/>
      <c r="AA135" s="49"/>
      <c r="AB135" s="49"/>
      <c r="AC135" s="49"/>
      <c r="AD135" s="49"/>
      <c r="AE135" s="49"/>
      <c r="AF135" s="49"/>
      <c r="AG135" s="49"/>
      <c r="AH135" s="49"/>
      <c r="AI135" s="49"/>
      <c r="AJ135" s="49"/>
      <c r="AK135" s="49"/>
      <c r="AL135" s="49"/>
      <c r="AM135" s="49"/>
      <c r="AN135" s="50"/>
      <c r="AO135" s="49"/>
      <c r="AP135" s="49"/>
      <c r="AQ135" s="49"/>
    </row>
    <row r="136" spans="2:43" s="48" customFormat="1">
      <c r="S136" s="49"/>
      <c r="T136" s="49"/>
      <c r="U136" s="49"/>
      <c r="V136" s="49"/>
      <c r="W136" s="49"/>
      <c r="X136" s="49"/>
      <c r="Y136" s="49"/>
      <c r="Z136" s="49"/>
      <c r="AA136" s="49"/>
      <c r="AB136" s="49"/>
      <c r="AC136" s="49"/>
      <c r="AD136" s="49"/>
      <c r="AE136" s="49"/>
      <c r="AF136" s="49"/>
      <c r="AG136" s="49"/>
      <c r="AH136" s="49"/>
      <c r="AI136" s="49"/>
      <c r="AJ136" s="49"/>
      <c r="AK136" s="49"/>
      <c r="AL136" s="49"/>
      <c r="AM136" s="49"/>
      <c r="AN136" s="50"/>
      <c r="AO136" s="49"/>
      <c r="AP136" s="49"/>
      <c r="AQ136" s="49"/>
    </row>
    <row r="137" spans="2:43" s="48" customFormat="1">
      <c r="S137" s="49"/>
      <c r="T137" s="49"/>
      <c r="U137" s="49"/>
      <c r="V137" s="49"/>
      <c r="W137" s="49"/>
      <c r="X137" s="49"/>
      <c r="Y137" s="49"/>
      <c r="Z137" s="49"/>
      <c r="AA137" s="49"/>
      <c r="AB137" s="49"/>
      <c r="AC137" s="49"/>
      <c r="AD137" s="49"/>
      <c r="AE137" s="49"/>
      <c r="AF137" s="49"/>
      <c r="AG137" s="49"/>
      <c r="AH137" s="49"/>
      <c r="AI137" s="49"/>
      <c r="AJ137" s="49"/>
      <c r="AK137" s="49"/>
      <c r="AL137" s="49"/>
      <c r="AM137" s="49"/>
      <c r="AN137" s="50"/>
      <c r="AO137" s="49"/>
      <c r="AP137" s="49"/>
      <c r="AQ137" s="49"/>
    </row>
    <row r="138" spans="2:43" s="48" customFormat="1">
      <c r="S138" s="49"/>
      <c r="T138" s="49"/>
      <c r="U138" s="49"/>
      <c r="V138" s="49"/>
      <c r="W138" s="49"/>
      <c r="X138" s="49"/>
      <c r="Y138" s="49"/>
      <c r="Z138" s="49"/>
      <c r="AA138" s="49"/>
      <c r="AB138" s="49"/>
      <c r="AC138" s="49"/>
      <c r="AD138" s="49"/>
      <c r="AE138" s="49"/>
      <c r="AF138" s="49"/>
      <c r="AG138" s="49"/>
      <c r="AH138" s="49"/>
      <c r="AI138" s="49"/>
      <c r="AJ138" s="49"/>
      <c r="AK138" s="49"/>
      <c r="AL138" s="49"/>
      <c r="AM138" s="49"/>
      <c r="AN138" s="50"/>
      <c r="AO138" s="49"/>
      <c r="AP138" s="49"/>
      <c r="AQ138" s="49"/>
    </row>
    <row r="139" spans="2:43" s="48" customFormat="1">
      <c r="S139" s="49"/>
      <c r="T139" s="49"/>
      <c r="U139" s="49"/>
      <c r="V139" s="49"/>
      <c r="W139" s="49"/>
      <c r="X139" s="49"/>
      <c r="Y139" s="49"/>
      <c r="Z139" s="49"/>
      <c r="AA139" s="49"/>
      <c r="AB139" s="49"/>
      <c r="AC139" s="49"/>
      <c r="AD139" s="49"/>
      <c r="AE139" s="49"/>
      <c r="AF139" s="49"/>
      <c r="AG139" s="49"/>
      <c r="AH139" s="49"/>
      <c r="AI139" s="49"/>
      <c r="AJ139" s="49"/>
      <c r="AK139" s="49"/>
      <c r="AL139" s="49"/>
      <c r="AM139" s="49"/>
      <c r="AN139" s="50"/>
      <c r="AO139" s="49"/>
      <c r="AP139" s="49"/>
      <c r="AQ139" s="49"/>
    </row>
    <row r="140" spans="2:43" s="48" customFormat="1">
      <c r="S140" s="49"/>
      <c r="T140" s="49"/>
      <c r="U140" s="49"/>
      <c r="V140" s="49"/>
      <c r="W140" s="49"/>
      <c r="X140" s="49"/>
      <c r="Y140" s="49"/>
      <c r="Z140" s="49"/>
      <c r="AA140" s="49"/>
      <c r="AB140" s="49"/>
      <c r="AC140" s="49"/>
      <c r="AD140" s="49"/>
      <c r="AE140" s="49"/>
      <c r="AF140" s="49"/>
      <c r="AG140" s="49"/>
      <c r="AH140" s="49"/>
      <c r="AI140" s="49"/>
      <c r="AJ140" s="49"/>
      <c r="AK140" s="49"/>
      <c r="AL140" s="49"/>
      <c r="AM140" s="49"/>
      <c r="AN140" s="50"/>
      <c r="AO140" s="49"/>
      <c r="AP140" s="49"/>
      <c r="AQ140" s="49"/>
    </row>
    <row r="141" spans="2:43" s="48" customFormat="1">
      <c r="S141" s="49"/>
      <c r="T141" s="49"/>
      <c r="U141" s="49"/>
      <c r="V141" s="49"/>
      <c r="W141" s="49"/>
      <c r="X141" s="49"/>
      <c r="Y141" s="49"/>
      <c r="Z141" s="49"/>
      <c r="AA141" s="49"/>
      <c r="AB141" s="49"/>
      <c r="AC141" s="49"/>
      <c r="AD141" s="49"/>
      <c r="AE141" s="49"/>
      <c r="AF141" s="49"/>
      <c r="AG141" s="49"/>
      <c r="AH141" s="49"/>
      <c r="AI141" s="49"/>
      <c r="AJ141" s="49"/>
      <c r="AK141" s="49"/>
      <c r="AL141" s="49"/>
      <c r="AM141" s="49"/>
      <c r="AN141" s="50"/>
      <c r="AO141" s="49"/>
      <c r="AP141" s="49"/>
      <c r="AQ141" s="49"/>
    </row>
    <row r="142" spans="2:43" s="48" customFormat="1">
      <c r="S142" s="49"/>
      <c r="T142" s="49"/>
      <c r="U142" s="49"/>
      <c r="V142" s="49"/>
      <c r="W142" s="49"/>
      <c r="X142" s="49"/>
      <c r="Y142" s="49"/>
      <c r="Z142" s="49"/>
      <c r="AA142" s="49"/>
      <c r="AB142" s="49"/>
      <c r="AC142" s="49"/>
      <c r="AD142" s="49"/>
      <c r="AE142" s="49"/>
      <c r="AF142" s="49"/>
      <c r="AG142" s="49"/>
      <c r="AH142" s="49"/>
      <c r="AI142" s="49"/>
      <c r="AJ142" s="49"/>
      <c r="AK142" s="49"/>
      <c r="AL142" s="49"/>
      <c r="AM142" s="49"/>
      <c r="AN142" s="50"/>
      <c r="AO142" s="49"/>
      <c r="AP142" s="49"/>
      <c r="AQ142" s="49"/>
    </row>
    <row r="143" spans="2:43" s="48" customFormat="1">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2:43" s="48" customFormat="1">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sheetData>
  <mergeCells count="97">
    <mergeCell ref="B76:C76"/>
    <mergeCell ref="B126:N126"/>
    <mergeCell ref="B92:C92"/>
    <mergeCell ref="D27:E27"/>
    <mergeCell ref="B31:C31"/>
    <mergeCell ref="D31:E31"/>
    <mergeCell ref="B27:C27"/>
    <mergeCell ref="B30:H30"/>
    <mergeCell ref="D47:F47"/>
    <mergeCell ref="B81:C81"/>
    <mergeCell ref="B79:C79"/>
    <mergeCell ref="B66:B71"/>
    <mergeCell ref="B73:N73"/>
    <mergeCell ref="B74:N74"/>
    <mergeCell ref="B78:C78"/>
    <mergeCell ref="B80:C80"/>
    <mergeCell ref="B77:C77"/>
    <mergeCell ref="J123:K123"/>
    <mergeCell ref="J122:K122"/>
    <mergeCell ref="L112:L114"/>
    <mergeCell ref="J120:K120"/>
    <mergeCell ref="J121:K121"/>
    <mergeCell ref="J112:K113"/>
    <mergeCell ref="L111:N111"/>
    <mergeCell ref="B99:C99"/>
    <mergeCell ref="B100:C100"/>
    <mergeCell ref="B101:C102"/>
    <mergeCell ref="B105:G105"/>
    <mergeCell ref="B107:N107"/>
    <mergeCell ref="B98:C98"/>
    <mergeCell ref="B87:C87"/>
    <mergeCell ref="B85:C85"/>
    <mergeCell ref="C129:I129"/>
    <mergeCell ref="D130:F130"/>
    <mergeCell ref="B111:B114"/>
    <mergeCell ref="C111:H111"/>
    <mergeCell ref="C112:F112"/>
    <mergeCell ref="C113:D113"/>
    <mergeCell ref="E113:F113"/>
    <mergeCell ref="I111:K111"/>
    <mergeCell ref="J116:K116"/>
    <mergeCell ref="B115:N115"/>
    <mergeCell ref="M112:N113"/>
    <mergeCell ref="B124:N124"/>
    <mergeCell ref="B127:N127"/>
    <mergeCell ref="B86:C86"/>
    <mergeCell ref="A85:A92"/>
    <mergeCell ref="B133:I133"/>
    <mergeCell ref="G112:G114"/>
    <mergeCell ref="H112:H114"/>
    <mergeCell ref="I112:I114"/>
    <mergeCell ref="B110:N110"/>
    <mergeCell ref="B104:G104"/>
    <mergeCell ref="B108:N108"/>
    <mergeCell ref="A93:A100"/>
    <mergeCell ref="B93:C93"/>
    <mergeCell ref="B94:C94"/>
    <mergeCell ref="B95:C95"/>
    <mergeCell ref="B96:C96"/>
    <mergeCell ref="B97:C97"/>
    <mergeCell ref="B129:B130"/>
    <mergeCell ref="AJ50:AK50"/>
    <mergeCell ref="B51:N51"/>
    <mergeCell ref="B52:N52"/>
    <mergeCell ref="B54:C54"/>
    <mergeCell ref="B60:B65"/>
    <mergeCell ref="B21:H21"/>
    <mergeCell ref="B26:H26"/>
    <mergeCell ref="B15:B16"/>
    <mergeCell ref="C35:D35"/>
    <mergeCell ref="B17:I17"/>
    <mergeCell ref="B19:N19"/>
    <mergeCell ref="B22:C22"/>
    <mergeCell ref="D22:E22"/>
    <mergeCell ref="I31:N31"/>
    <mergeCell ref="B8:N8"/>
    <mergeCell ref="B9:N9"/>
    <mergeCell ref="D11:I11"/>
    <mergeCell ref="B13:B14"/>
    <mergeCell ref="C13:I13"/>
    <mergeCell ref="D14:F14"/>
    <mergeCell ref="B48:B49"/>
    <mergeCell ref="J117:K117"/>
    <mergeCell ref="J118:K118"/>
    <mergeCell ref="J119:K119"/>
    <mergeCell ref="B43:N43"/>
    <mergeCell ref="B44:N44"/>
    <mergeCell ref="B46:B47"/>
    <mergeCell ref="C46:I46"/>
    <mergeCell ref="J46:L46"/>
    <mergeCell ref="B88:C88"/>
    <mergeCell ref="B89:C89"/>
    <mergeCell ref="B90:C90"/>
    <mergeCell ref="B91:C91"/>
    <mergeCell ref="B82:C82"/>
    <mergeCell ref="B83:C83"/>
    <mergeCell ref="B84:C84"/>
  </mergeCells>
  <conditionalFormatting sqref="B116:J123 L116:N123">
    <cfRule type="containsBlanks" dxfId="32" priority="2">
      <formula>LEN(TRIM(B116))=0</formula>
    </cfRule>
  </conditionalFormatting>
  <conditionalFormatting sqref="C48:C49 J48:L49">
    <cfRule type="expression" dxfId="31" priority="4">
      <formula>$J48&lt;&gt;""</formula>
    </cfRule>
  </conditionalFormatting>
  <conditionalFormatting sqref="D54:AH71">
    <cfRule type="expression" dxfId="30" priority="55" stopIfTrue="1">
      <formula>D$54=""</formula>
    </cfRule>
    <cfRule type="expression" dxfId="29" priority="54" stopIfTrue="1">
      <formula>AND(C$54&lt;&gt;"",D$54="")</formula>
    </cfRule>
  </conditionalFormatting>
  <conditionalFormatting sqref="D55:AH56 D59:AH59">
    <cfRule type="expression" dxfId="28" priority="58">
      <formula>LEFT(D$59,3)="Def"</formula>
    </cfRule>
  </conditionalFormatting>
  <conditionalFormatting sqref="D60:AH65">
    <cfRule type="expression" dxfId="27" priority="57" stopIfTrue="1">
      <formula>LEFT($C60,LEN(D$56))&lt;&gt;D$56</formula>
    </cfRule>
  </conditionalFormatting>
  <conditionalFormatting sqref="D60:AH71">
    <cfRule type="cellIs" dxfId="26" priority="59" stopIfTrue="1" operator="between">
      <formula>VALUE(D$57)</formula>
      <formula>VALUE(D$58)</formula>
    </cfRule>
  </conditionalFormatting>
  <conditionalFormatting sqref="D66:AH71">
    <cfRule type="expression" dxfId="25" priority="56" stopIfTrue="1">
      <formula>LEFT($C66,LEN(D$56))&lt;&gt;D$56</formula>
    </cfRule>
  </conditionalFormatting>
  <conditionalFormatting sqref="D76:AJ100">
    <cfRule type="expression" dxfId="24" priority="35">
      <formula>D$77&lt;&gt;""</formula>
    </cfRule>
  </conditionalFormatting>
  <conditionalFormatting sqref="D76:AJ102">
    <cfRule type="expression" dxfId="23" priority="5" stopIfTrue="1">
      <formula>D$77=""</formula>
    </cfRule>
  </conditionalFormatting>
  <conditionalFormatting sqref="D77:AJ77">
    <cfRule type="expression" dxfId="22" priority="7" stopIfTrue="1">
      <formula>IFERROR(FIND("Closest",D77),0)&gt;0</formula>
    </cfRule>
    <cfRule type="expression" dxfId="21" priority="84">
      <formula>LEFT(D77,3)="Def"</formula>
    </cfRule>
  </conditionalFormatting>
  <conditionalFormatting sqref="D78:AJ100">
    <cfRule type="containsBlanks" dxfId="20" priority="87" stopIfTrue="1">
      <formula>LEN(TRIM(D78))=0</formula>
    </cfRule>
  </conditionalFormatting>
  <conditionalFormatting sqref="D101:AJ101">
    <cfRule type="expression" dxfId="19" priority="28" stopIfTrue="1">
      <formula>OR(VALUE(D$101)&lt;VALUE(D$80),VALUE(D$101)&gt;VALUE(D$81))</formula>
    </cfRule>
    <cfRule type="expression" dxfId="18" priority="32" stopIfTrue="1">
      <formula>AND(VALUE(D$101)&gt;=VALUE(D$80),VALUE(D$101)&lt;=VALUE(D$81))</formula>
    </cfRule>
  </conditionalFormatting>
  <conditionalFormatting sqref="D102:AJ102">
    <cfRule type="expression" dxfId="17" priority="31" stopIfTrue="1">
      <formula>OR(VALUE(D$101)&lt;VALUE(D$80),VALUE(D$101)&gt;VALUE(D$81))</formula>
    </cfRule>
    <cfRule type="expression" dxfId="16" priority="34" stopIfTrue="1">
      <formula>AND(VALUE(D$101)&gt;=VALUE(D$80),VALUE(D$101)&lt;=VALUE(D$81))</formula>
    </cfRule>
  </conditionalFormatting>
  <conditionalFormatting sqref="E101:AJ101">
    <cfRule type="expression" dxfId="15" priority="8" stopIfTrue="1">
      <formula>E$77=""</formula>
    </cfRule>
    <cfRule type="expression" dxfId="14" priority="9" stopIfTrue="1">
      <formula>OR(VALUE(E$101)&lt;VALUE(E$80),VALUE(E$101)&gt;VALUE(E$81))</formula>
    </cfRule>
    <cfRule type="expression" dxfId="13" priority="10" stopIfTrue="1">
      <formula>AND(VALUE(E$101)&gt;=VALUE(E$80),VALUE(E$101)&lt;=VALUE(E$81))</formula>
    </cfRule>
    <cfRule type="expression" dxfId="12" priority="11" stopIfTrue="1">
      <formula>IFERROR(FIND("Closest",E101),0)&gt;0</formula>
    </cfRule>
    <cfRule type="expression" dxfId="11" priority="21">
      <formula>E$77&lt;&gt;""</formula>
    </cfRule>
    <cfRule type="expression" dxfId="10" priority="22">
      <formula>LEFT(E101,3)="Def"</formula>
    </cfRule>
    <cfRule type="containsBlanks" dxfId="9" priority="25" stopIfTrue="1">
      <formula>LEN(TRIM(E101))=0</formula>
    </cfRule>
    <cfRule type="expression" dxfId="8" priority="19" stopIfTrue="1">
      <formula>AND(VALUE(E$101)&gt;=VALUE(E$80),VALUE(E$101)&lt;=VALUE(E$81))</formula>
    </cfRule>
    <cfRule type="expression" dxfId="7" priority="18" stopIfTrue="1">
      <formula>OR(VALUE(E$101)&lt;VALUE(E$80),VALUE(E$101)&gt;VALUE(E$81))</formula>
    </cfRule>
    <cfRule type="expression" dxfId="6" priority="17">
      <formula>AND(VALUE(E$101)&gt;=VALUE(E$80),VALUE(E$101)&lt;=VALUE(E$81))</formula>
    </cfRule>
    <cfRule type="expression" dxfId="5" priority="16" stopIfTrue="1">
      <formula>IFERROR(FIND("Closest",E101),0)&gt;0</formula>
    </cfRule>
    <cfRule type="expression" dxfId="4" priority="15" stopIfTrue="1">
      <formula>AND(VALUE(E$101)&gt;=VALUE(E$80),VALUE(E$101)&lt;=VALUE(E$81))</formula>
    </cfRule>
    <cfRule type="expression" dxfId="3" priority="14" stopIfTrue="1">
      <formula>OR(VALUE(E$101)&lt;VALUE(E$80),VALUE(E$101)&gt;VALUE(E$81))</formula>
    </cfRule>
    <cfRule type="expression" dxfId="2" priority="13">
      <formula>LEFT(E101,3)="Def"</formula>
    </cfRule>
    <cfRule type="expression" dxfId="1" priority="12">
      <formula>E$77&lt;&gt;""</formula>
    </cfRule>
    <cfRule type="expression" dxfId="0" priority="20" stopIfTrue="1">
      <formula>IFERROR(FIND("Closest",E101),0)&gt;0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ColWidth="8.85546875" defaultRowHeight="15"/>
  <sheetData>
    <row r="1" spans="1:16">
      <c r="A1" t="s">
        <v>194</v>
      </c>
    </row>
    <row r="3" spans="1:16" ht="15.75" thickBot="1">
      <c r="A3" s="137" t="s">
        <v>195</v>
      </c>
    </row>
    <row r="4" spans="1:16">
      <c r="A4" s="269" t="s">
        <v>196</v>
      </c>
      <c r="B4" s="128">
        <v>5</v>
      </c>
      <c r="C4" s="128">
        <v>10</v>
      </c>
      <c r="D4" s="128">
        <v>15</v>
      </c>
      <c r="E4" s="128">
        <v>20</v>
      </c>
      <c r="F4" s="128">
        <v>25</v>
      </c>
      <c r="G4" s="128">
        <v>30</v>
      </c>
      <c r="H4" s="128">
        <v>35</v>
      </c>
      <c r="I4" s="128">
        <v>40</v>
      </c>
      <c r="J4" s="128">
        <v>45</v>
      </c>
      <c r="K4" s="128">
        <v>50</v>
      </c>
      <c r="L4" s="128">
        <v>60</v>
      </c>
      <c r="M4" s="128">
        <v>70</v>
      </c>
      <c r="N4" s="128">
        <v>80</v>
      </c>
      <c r="O4" s="128">
        <v>90</v>
      </c>
      <c r="P4" s="128">
        <v>100</v>
      </c>
    </row>
    <row r="5" spans="1:16" ht="15.75" thickBot="1">
      <c r="A5" s="270"/>
      <c r="B5" s="129" t="s">
        <v>197</v>
      </c>
      <c r="C5" s="129" t="s">
        <v>197</v>
      </c>
      <c r="D5" s="129" t="s">
        <v>197</v>
      </c>
      <c r="E5" s="129" t="s">
        <v>197</v>
      </c>
      <c r="F5" s="129" t="s">
        <v>197</v>
      </c>
      <c r="G5" s="129" t="s">
        <v>197</v>
      </c>
      <c r="H5" s="129" t="s">
        <v>197</v>
      </c>
      <c r="I5" s="129" t="s">
        <v>197</v>
      </c>
      <c r="J5" s="129" t="s">
        <v>197</v>
      </c>
      <c r="K5" s="129" t="s">
        <v>197</v>
      </c>
      <c r="L5" s="129" t="s">
        <v>197</v>
      </c>
      <c r="M5" s="129" t="s">
        <v>197</v>
      </c>
      <c r="N5" s="129" t="s">
        <v>197</v>
      </c>
      <c r="O5" s="129" t="s">
        <v>197</v>
      </c>
      <c r="P5" s="129" t="s">
        <v>197</v>
      </c>
    </row>
    <row r="6" spans="1:16" ht="15.75" thickBot="1">
      <c r="A6" s="133"/>
      <c r="B6" s="129" t="s">
        <v>198</v>
      </c>
      <c r="C6" s="129" t="s">
        <v>198</v>
      </c>
      <c r="D6" s="129" t="s">
        <v>198</v>
      </c>
      <c r="E6" s="129" t="s">
        <v>198</v>
      </c>
      <c r="F6" s="129" t="s">
        <v>198</v>
      </c>
      <c r="G6" s="129" t="s">
        <v>198</v>
      </c>
      <c r="H6" s="129" t="s">
        <v>198</v>
      </c>
      <c r="I6" s="129" t="s">
        <v>198</v>
      </c>
      <c r="J6" s="129" t="s">
        <v>198</v>
      </c>
      <c r="K6" s="129" t="s">
        <v>198</v>
      </c>
      <c r="L6" s="129" t="s">
        <v>198</v>
      </c>
      <c r="M6" s="129" t="s">
        <v>198</v>
      </c>
      <c r="N6" s="129" t="s">
        <v>198</v>
      </c>
      <c r="O6" s="129" t="s">
        <v>198</v>
      </c>
      <c r="P6" s="129" t="s">
        <v>198</v>
      </c>
    </row>
    <row r="7" spans="1:16" ht="15.75" thickBot="1">
      <c r="A7" s="134">
        <v>15</v>
      </c>
      <c r="B7" s="135">
        <v>25</v>
      </c>
      <c r="C7" s="135">
        <v>52</v>
      </c>
      <c r="D7" s="135">
        <v>79</v>
      </c>
      <c r="E7" s="135">
        <v>106</v>
      </c>
      <c r="F7" s="135">
        <v>133</v>
      </c>
      <c r="G7" s="135">
        <v>160</v>
      </c>
      <c r="H7" s="135">
        <v>188</v>
      </c>
      <c r="I7" s="135">
        <v>216</v>
      </c>
      <c r="J7" s="136">
        <v>242</v>
      </c>
      <c r="K7" s="135">
        <v>270</v>
      </c>
      <c r="L7" s="135" t="s">
        <v>199</v>
      </c>
      <c r="M7" s="135" t="s">
        <v>199</v>
      </c>
      <c r="N7" s="135" t="s">
        <v>199</v>
      </c>
      <c r="O7" s="135" t="s">
        <v>199</v>
      </c>
      <c r="P7" s="135" t="s">
        <v>199</v>
      </c>
    </row>
    <row r="8" spans="1:16" ht="15.75" thickBot="1">
      <c r="A8" s="134">
        <v>30</v>
      </c>
      <c r="B8" s="135">
        <v>11</v>
      </c>
      <c r="C8" s="135">
        <v>24</v>
      </c>
      <c r="D8" s="135">
        <v>38</v>
      </c>
      <c r="E8" s="135">
        <v>51</v>
      </c>
      <c r="F8" s="135">
        <v>65</v>
      </c>
      <c r="G8" s="135">
        <v>78</v>
      </c>
      <c r="H8" s="135">
        <v>92</v>
      </c>
      <c r="I8" s="135">
        <v>106</v>
      </c>
      <c r="J8" s="135">
        <v>119</v>
      </c>
      <c r="K8" s="135">
        <v>133</v>
      </c>
      <c r="L8" s="135">
        <v>162</v>
      </c>
      <c r="M8" s="135">
        <v>189</v>
      </c>
      <c r="N8" s="135">
        <v>217</v>
      </c>
      <c r="O8" s="135">
        <v>245</v>
      </c>
      <c r="P8" s="135">
        <v>273</v>
      </c>
    </row>
    <row r="9" spans="1:16" ht="15.75" thickBot="1">
      <c r="A9" s="134">
        <v>60</v>
      </c>
      <c r="B9" s="135" t="s">
        <v>199</v>
      </c>
      <c r="C9" s="135">
        <v>11</v>
      </c>
      <c r="D9" s="135">
        <v>18</v>
      </c>
      <c r="E9" s="135">
        <v>24</v>
      </c>
      <c r="F9" s="135">
        <v>31</v>
      </c>
      <c r="G9" s="135">
        <v>38</v>
      </c>
      <c r="H9" s="135">
        <v>44</v>
      </c>
      <c r="I9" s="135">
        <v>51</v>
      </c>
      <c r="J9" s="135">
        <v>58</v>
      </c>
      <c r="K9" s="135">
        <v>65</v>
      </c>
      <c r="L9" s="135">
        <v>79</v>
      </c>
      <c r="M9" s="135">
        <v>93</v>
      </c>
      <c r="N9" s="135">
        <v>107</v>
      </c>
      <c r="O9" s="135">
        <v>121</v>
      </c>
      <c r="P9" s="135">
        <v>135</v>
      </c>
    </row>
  </sheetData>
  <mergeCells count="1">
    <mergeCell ref="A4:A5"/>
  </mergeCells>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2022-10-24T08:50:38Z</dcterms:created>
  <dcterms:modified xsi:type="dcterms:W3CDTF">2023-10-31T09:56:33Z</dcterms:modified>
</cp:coreProperties>
</file>