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11" documentId="8_{FFF81751-616C-4DE6-B89D-220A0EBCAF5E}" xr6:coauthVersionLast="47" xr6:coauthVersionMax="47" xr10:uidLastSave="{F8010BD4-611C-4DCE-9B00-C66C562374A8}"/>
  <bookViews>
    <workbookView xWindow="-120" yWindow="-120" windowWidth="38640" windowHeight="2112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co-existence'!$C$47:$I$47</definedName>
    <definedName name="Config">'6.5A.3.1.1 Tx spurious'!$C$3</definedName>
    <definedName name="f_outputRangeStartCell">'6.5A.3.2.1 co-existence'!$D$78</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co-existence'!$B$124</definedName>
    <definedName name="StartCell_6_TPtbl">'6.5A.3.2.1 co-existence'!$B$116</definedName>
    <definedName name="Startcell_7_TestReqTbl">'6.5A.3.2.1 co-existence'!$B$131</definedName>
    <definedName name="TestReq_Notes">'6.5A.3.2.1 co-existence'!$B$133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D60" i="2"/>
  <c r="L35" i="2"/>
  <c r="D71" i="2"/>
  <c r="L34" i="2"/>
  <c r="D67" i="2"/>
  <c r="D66" i="2"/>
  <c r="D68" i="2"/>
  <c r="D70" i="2"/>
  <c r="D69" i="2"/>
  <c r="J34" i="2"/>
  <c r="D65" i="2"/>
  <c r="D63" i="2"/>
  <c r="D64" i="2"/>
  <c r="D62" i="2"/>
  <c r="D61"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B74" i="2" l="1"/>
  <c r="N38" i="2"/>
  <c r="M38" i="2"/>
  <c r="N36" i="2"/>
  <c r="M36" i="2"/>
  <c r="M39" i="2"/>
  <c r="N39" i="2"/>
  <c r="M37" i="2"/>
  <c r="N37" i="2"/>
  <c r="M41" i="2"/>
  <c r="N41" i="2"/>
  <c r="E40" i="2"/>
  <c r="F40"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<sst xmlns="http://schemas.openxmlformats.org/spreadsheetml/2006/main" count="374" uniqueCount="216">
  <si>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</si>
  <si>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</si>
  <si>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</si>
  <si>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</si>
  <si>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</si>
  <si>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</si>
  <si>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</si>
  <si>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</si>
  <si>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</si>
  <si>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</si>
  <si>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</si>
  <si>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</si>
  <si>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</si>
  <si>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</si>
  <si>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</si>
  <si>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</si>
  <si>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</si>
  <si>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</si>
  <si>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</si>
  <si>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</si>
  <si>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</si>
  <si>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</si>
  <si>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</si>
  <si>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</si>
  <si>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</si>
  <si>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</si>
  <si>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</si>
  <si>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</si>
  <si>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</si>
  <si>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</si>
  <si>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</si>
  <si>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</si>
  <si>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</si>
  <si>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</si>
  <si>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</si>
  <si>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</si>
  <si>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</si>
  <si>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</si>
  <si>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</si>
  <si>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</si>
  <si>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</si>
  <si>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</si>
  <si>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</si>
  <si>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</si>
  <si>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</si>
  <si>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</si>
  <si>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</si>
  <si>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</si>
  <si>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</si>
  <si>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</si>
  <si>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</si>
  <si>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</si>
  <si>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</si>
  <si>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</si>
  <si>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</si>
  <si>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</si>
  <si>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</si>
  <si>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</si>
  <si>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</si>
  <si>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</si>
  <si>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</si>
  <si>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</si>
  <si>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</si>
  <si>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</si>
  <si>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</si>
  <si>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</si>
  <si>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</si>
  <si>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</si>
  <si>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</si>
  <si>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</si>
  <si>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</si>
  <si>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</si>
  <si>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</si>
  <si>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</si>
  <si>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</si>
  <si>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</si>
  <si>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</si>
  <si>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</si>
  <si>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</si>
  <si>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</si>
  <si>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</si>
  <si>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</si>
  <si>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</si>
  <si>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</si>
  <si>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</si>
  <si>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</si>
  <si>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</si>
  <si>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</si>
  <si>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</si>
  <si>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</si>
  <si>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</si>
  <si>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</si>
  <si>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</si>
  <si>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</si>
  <si>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</si>
  <si>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</si>
  <si>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</si>
  <si>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</si>
  <si>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</si>
  <si>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</si>
  <si>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</si>
  <si>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</si>
  <si>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</si>
  <si>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</si>
  <si>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</si>
  <si>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</si>
  <si>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</si>
  <si>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</si>
  <si>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</si>
  <si>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</si>
  <si>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</si>
  <si>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</si>
  <si>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</si>
  <si>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</si>
  <si>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</si>
  <si>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</si>
  <si>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</si>
  <si>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</si>
  <si>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</si>
  <si>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</si>
  <si>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</si>
  <si>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</si>
  <si>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</si>
  <si>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</si>
  <si>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</si>
  <si>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</si>
  <si>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</si>
  <si>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</si>
  <si>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</si>
  <si>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</si>
  <si>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</si>
  <si>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</si>
  <si>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</si>
  <si>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</si>
  <si>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</si>
  <si>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</si>
  <si>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</si>
  <si>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</si>
  <si>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</si>
  <si>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</si>
  <si>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</si>
  <si>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</si>
  <si>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</si>
  <si>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</si>
  <si>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</si>
  <si>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</si>
  <si>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</si>
  <si>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</si>
  <si>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</si>
  <si>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</si>
  <si>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</si>
  <si>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</si>
  <si>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</si>
  <si>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</si>
  <si>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</si>
  <si>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</si>
  <si>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</si>
  <si>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</si>
  <si>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</si>
  <si>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</si>
  <si>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</si>
  <si>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</si>
  <si>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</si>
  <si>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</si>
  <si>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</si>
  <si>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</si>
  <si>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</si>
  <si>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</si>
  <si>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</si>
  <si>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</si>
  <si>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</si>
  <si>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</si>
  <si>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</si>
  <si>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</si>
  <si>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</si>
  <si>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</si>
  <si>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</si>
  <si>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</si>
  <si>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</si>
  <si>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</si>
  <si>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</si>
  <si>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</si>
  <si>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</si>
  <si>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</si>
  <si>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</si>
  <si>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</si>
  <si>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</si>
  <si>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</si>
  <si>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</si>
  <si>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</si>
  <si>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</si>
  <si>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</si>
  <si>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</si>
  <si>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</si>
  <si>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</si>
  <si>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</si>
  <si>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</si>
  <si>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</si>
  <si>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</si>
  <si>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</si>
  <si>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</si>
  <si>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</si>
  <si>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</si>
  <si>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</si>
  <si>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</si>
  <si>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0,3</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</si>
  <si>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</si>
  <si>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</si>
  <si>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</si>
  <si>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v18.3.0</t>
  </si>
  <si>
    <t>CA_n2-n14</t>
  </si>
  <si>
    <t>NOTE 4:	These requirements also apply for the frequency ranges that are less than FOOB (MHz) in Table 6.5.3.1-1 from the edge of the channel bandwidth.</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</si>
  <si>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</si>
  <si>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CA_n14A-n30A</t>
  </si>
  <si>
    <t xml:space="preserve">709 MHz ≤ f ≤ 739 MHz
</t>
  </si>
  <si>
    <t>1507 MHz ≤ f ≤ 1527 MHz
2093 MHz ≤ f ≤ 3113 MHz
3812 MHz ≤ f ≤ 3842 MHz
3881 MHz ≤ f ≤ 3911 MHz
5398 MHz ≤ f ≤ 5498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</si>
</sst>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71">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64" fontId="27" fillId="0" borderId="1" xfId="1" applyNumberFormat="1" applyFont="1" applyBorder="1" applyAlignment="1">
      <alignment horizontal="center" vertical="center"/>
    </xf>
    <xf numFmtId="0" fontId="27" fillId="0" borderId="1"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164" fontId="27" fillId="0" borderId="40" xfId="1" applyNumberFormat="1" applyFont="1" applyBorder="1" applyAlignment="1">
      <alignment horizontal="center" vertical="center"/>
    </xf>
    <xf numFmtId="0" fontId="27" fillId="0" borderId="40" xfId="1" applyFont="1" applyBorder="1" applyAlignment="1">
      <alignment horizontal="center" vertical="center"/>
    </xf>
    <xf numFmtId="0" fontId="50" fillId="0" borderId="0" xfId="0" applyFont="1" applyAlignment="1">
      <alignment vertical="center"/>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 fillId="11" borderId="0" xfId="1" applyFill="1" applyAlignment="1">
      <alignment horizontal="left" wrapText="1"/>
    </xf>
    <xf numFmtId="0" fontId="26" fillId="0" borderId="13"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24" fillId="0" borderId="20" xfId="1" applyFont="1" applyBorder="1" applyAlignment="1">
      <alignment horizontal="left" vertical="top" wrapText="1"/>
    </xf>
    <xf numFmtId="0" fontId="24" fillId="0" borderId="21" xfId="1" applyFont="1" applyBorder="1" applyAlignment="1">
      <alignment horizontal="left" vertical="top" wrapText="1"/>
    </xf>
    <xf numFmtId="0" fontId="24"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0" fillId="0" borderId="21" xfId="0" applyBorder="1" applyAlignment="1">
      <alignment horizontal="left" vertical="top" wrapText="1"/>
    </xf>
    <xf numFmtId="0" fontId="0" fillId="0" borderId="22" xfId="0" applyBorder="1" applyAlignment="1">
      <alignment horizontal="left" vertical="top" wrapText="1"/>
    </xf>
    <xf numFmtId="164" fontId="28" fillId="0" borderId="1" xfId="1" applyNumberFormat="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8" fillId="11" borderId="40" xfId="1" applyFont="1" applyFill="1" applyBorder="1" applyAlignment="1">
      <alignment horizontal="center"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4">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topLeftCell="B20" zoomScale="90" zoomScaleNormal="90" workbookViewId="0">
      <selection activeCell="B42" sqref="B42"/>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213</v>
      </c>
    </row>
    <row r="4" spans="1:41" ht="21">
      <c r="B4" s="5"/>
      <c r="C4" s="6"/>
    </row>
    <row r="5" spans="1:41" ht="21">
      <c r="A5" s="48"/>
      <c r="B5" s="61" t="s">
        <v>141</v>
      </c>
      <c r="C5" s="62" t="str">
        <f>SUBSTITUTE(MID(C3,4,LEN(C3)-3-LEN(C6)-2),"A","")</f>
        <v>n14</v>
      </c>
      <c r="D5" s="127"/>
      <c r="E5" s="127"/>
      <c r="F5" s="127"/>
      <c r="G5" s="127"/>
      <c r="H5" s="127"/>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row>
    <row r="6" spans="1:41" ht="21">
      <c r="A6" s="48"/>
      <c r="B6" s="61" t="s">
        <v>142</v>
      </c>
      <c r="C6" s="62" t="str">
        <f>SUBSTITUTE(RIGHT(C3,LEN(C3)-IFERROR(FIND("-",C3,4),FIND("_",C3,4))),"A","")</f>
        <v>n30</v>
      </c>
      <c r="D6" s="127"/>
      <c r="E6" s="127"/>
      <c r="F6" s="127"/>
      <c r="G6" s="127"/>
      <c r="H6" s="127"/>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row>
    <row r="7" spans="1:41" ht="21.75" thickBot="1">
      <c r="B7" s="5"/>
      <c r="C7" s="6"/>
    </row>
    <row r="8" spans="1:41" ht="15.75" thickBot="1">
      <c r="B8" s="158" t="s">
        <v>166</v>
      </c>
      <c r="C8" s="159"/>
      <c r="D8" s="159"/>
      <c r="E8" s="159"/>
      <c r="F8" s="159"/>
      <c r="G8" s="159"/>
      <c r="H8" s="160"/>
    </row>
    <row r="9" spans="1:41" ht="15" customHeight="1" outlineLevel="1">
      <c r="B9" s="161" t="s">
        <v>167</v>
      </c>
      <c r="C9" s="162"/>
      <c r="D9" s="162"/>
      <c r="E9" s="162"/>
      <c r="F9" s="162"/>
      <c r="G9" s="162"/>
      <c r="H9" s="163"/>
    </row>
    <row r="10" spans="1:41" outlineLevel="1">
      <c r="B10" s="7"/>
      <c r="C10" s="7"/>
      <c r="D10" s="7"/>
      <c r="E10" s="7"/>
    </row>
    <row r="11" spans="1:41" ht="39" customHeight="1" outlineLevel="1" thickBot="1">
      <c r="B11" s="164" t="s">
        <v>164</v>
      </c>
      <c r="C11" s="164"/>
      <c r="D11" s="164"/>
      <c r="E11" s="164"/>
    </row>
    <row r="12" spans="1:41" ht="32.25" outlineLevel="1" thickBot="1">
      <c r="B12" s="9" t="s">
        <v>1</v>
      </c>
      <c r="C12" s="10" t="s">
        <v>2</v>
      </c>
      <c r="D12" s="10" t="s">
        <v>3</v>
      </c>
      <c r="E12" s="9" t="s">
        <v>4</v>
      </c>
    </row>
    <row r="13" spans="1:41" ht="15.75" outlineLevel="1" thickBot="1">
      <c r="B13" s="125" t="s">
        <v>11</v>
      </c>
      <c r="C13" s="11" t="s">
        <v>5</v>
      </c>
      <c r="D13" s="11" t="s">
        <v>6</v>
      </c>
      <c r="E13" s="125"/>
    </row>
    <row r="14" spans="1:41" ht="15.75" outlineLevel="1" thickBot="1">
      <c r="B14" s="125" t="s">
        <v>12</v>
      </c>
      <c r="C14" s="11" t="s">
        <v>5</v>
      </c>
      <c r="D14" s="11" t="s">
        <v>7</v>
      </c>
      <c r="E14" s="125"/>
    </row>
    <row r="15" spans="1:41" ht="15.75" outlineLevel="1" thickBot="1">
      <c r="B15" s="125" t="s">
        <v>13</v>
      </c>
      <c r="C15" s="11" t="s">
        <v>5</v>
      </c>
      <c r="D15" s="11" t="s">
        <v>8</v>
      </c>
      <c r="E15" s="125"/>
    </row>
    <row r="16" spans="1:41" ht="27.2" customHeight="1" outlineLevel="1" thickBot="1">
      <c r="B16" s="165" t="s">
        <v>14</v>
      </c>
      <c r="C16" s="11" t="s">
        <v>9</v>
      </c>
      <c r="D16" s="11" t="s">
        <v>10</v>
      </c>
      <c r="E16" s="125">
        <v>4</v>
      </c>
    </row>
    <row r="17" spans="1:8" ht="27.2" customHeight="1" outlineLevel="1" thickBot="1">
      <c r="B17" s="166"/>
      <c r="C17" s="11" t="s">
        <v>15</v>
      </c>
      <c r="D17" s="11" t="s">
        <v>10</v>
      </c>
      <c r="E17" s="125">
        <v>3</v>
      </c>
    </row>
    <row r="18" spans="1:8" ht="53.25" customHeight="1" outlineLevel="1" thickBot="1">
      <c r="B18" s="125" t="s">
        <v>16</v>
      </c>
      <c r="C18" s="11" t="s">
        <v>9</v>
      </c>
      <c r="D18" s="11" t="s">
        <v>10</v>
      </c>
      <c r="E18" s="125">
        <v>1</v>
      </c>
    </row>
    <row r="19" spans="1:8" ht="15.75" customHeight="1" outlineLevel="1" thickBot="1">
      <c r="B19" s="12" t="s">
        <v>17</v>
      </c>
      <c r="C19" s="13" t="s">
        <v>9</v>
      </c>
      <c r="D19" s="13" t="s">
        <v>10</v>
      </c>
      <c r="E19" s="125">
        <v>2</v>
      </c>
    </row>
    <row r="20" spans="1:8" ht="96.95" customHeight="1" outlineLevel="1" thickBot="1">
      <c r="B20" s="167" t="s">
        <v>162</v>
      </c>
      <c r="C20" s="168"/>
      <c r="D20" s="168"/>
      <c r="E20" s="169"/>
    </row>
    <row r="21" spans="1:8" ht="30.6" customHeight="1" outlineLevel="1" thickBot="1">
      <c r="B21" s="14"/>
      <c r="C21" s="14"/>
      <c r="D21" s="14"/>
      <c r="E21" s="14"/>
    </row>
    <row r="22" spans="1:8" ht="17.25">
      <c r="B22" s="170" t="s">
        <v>18</v>
      </c>
      <c r="C22" s="171"/>
      <c r="D22" s="171"/>
      <c r="E22" s="171"/>
      <c r="F22" s="171"/>
      <c r="G22" s="171"/>
      <c r="H22" s="172"/>
    </row>
    <row r="23" spans="1:8" ht="15.75" customHeight="1" outlineLevel="1">
      <c r="B23" s="173" t="s">
        <v>165</v>
      </c>
      <c r="C23" s="173"/>
      <c r="D23" s="173"/>
      <c r="E23" s="173"/>
      <c r="F23" s="173"/>
      <c r="G23" s="173"/>
      <c r="H23" s="173"/>
    </row>
    <row r="24" spans="1:8" ht="15.75" customHeight="1" outlineLevel="1" thickBot="1">
      <c r="A24" s="15"/>
      <c r="B24" s="15"/>
      <c r="C24" s="15"/>
      <c r="D24" s="15"/>
      <c r="E24" s="15"/>
      <c r="F24" s="15"/>
      <c r="G24" s="15"/>
      <c r="H24" s="15"/>
    </row>
    <row r="25" spans="1:8" ht="55.5" customHeight="1" outlineLevel="1" thickBot="1">
      <c r="A25" s="15"/>
      <c r="B25" s="174"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n14 and Band n30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5"/>
      <c r="D25" s="175"/>
      <c r="E25" s="175"/>
      <c r="F25" s="176"/>
      <c r="G25" s="15"/>
      <c r="H25" s="15"/>
    </row>
    <row r="26" spans="1:8" ht="15.75" customHeight="1" outlineLevel="1" thickBot="1">
      <c r="A26" s="15"/>
      <c r="B26" s="8" t="s">
        <v>19</v>
      </c>
      <c r="C26" s="130" t="str">
        <f>"Band "&amp; Xband &amp; " FUL_low "</f>
        <v xml:space="preserve">Band n14 FUL_low </v>
      </c>
      <c r="D26" s="130" t="str">
        <f>"Band "&amp; Xband &amp; " FUL_high "</f>
        <v xml:space="preserve">Band n14 FUL_high </v>
      </c>
      <c r="E26" s="130" t="str">
        <f>"Band "&amp; Yband &amp; " FUL_low "</f>
        <v xml:space="preserve">Band n30 FUL_low </v>
      </c>
      <c r="F26" s="130" t="str">
        <f>"Band "&amp; Yband &amp; " FUL_high "</f>
        <v xml:space="preserve">Band n30 FUL_high </v>
      </c>
      <c r="G26" s="15"/>
      <c r="H26" s="15"/>
    </row>
    <row r="27" spans="1:8" ht="23.25" customHeight="1" outlineLevel="1" thickBot="1">
      <c r="A27" s="15"/>
      <c r="B27" s="16" t="s">
        <v>20</v>
      </c>
      <c r="C27" s="139">
        <v>788</v>
      </c>
      <c r="D27" s="139">
        <v>798</v>
      </c>
      <c r="E27" s="139">
        <v>2305</v>
      </c>
      <c r="F27" s="139">
        <v>2315</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8">
        <f>ABS(E27-D27)</f>
        <v>1507</v>
      </c>
      <c r="D29" s="138">
        <f>ABS(F27-C27)</f>
        <v>1527</v>
      </c>
      <c r="E29" s="138">
        <f>E27+C27</f>
        <v>3093</v>
      </c>
      <c r="F29" s="138">
        <f>F27+D27</f>
        <v>3113</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8">
        <f>ABS((2*C27)-F27)</f>
        <v>739</v>
      </c>
      <c r="D31" s="138">
        <f>ABS((2*D27)-E27)</f>
        <v>709</v>
      </c>
      <c r="E31" s="138">
        <f>ABS((2*E27)-D27)</f>
        <v>3812</v>
      </c>
      <c r="F31" s="138">
        <f>ABS((2*F27)-C27)</f>
        <v>3842</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8">
        <f>(2*C27)+E27</f>
        <v>3881</v>
      </c>
      <c r="D33" s="138">
        <f>(2*D27)+F27</f>
        <v>3911</v>
      </c>
      <c r="E33" s="138">
        <f>(2*E27)+C27</f>
        <v>5398</v>
      </c>
      <c r="F33" s="138">
        <f>(2*F27)+D27</f>
        <v>5428</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58" t="s">
        <v>36</v>
      </c>
      <c r="C36" s="159"/>
      <c r="D36" s="159"/>
      <c r="E36" s="159"/>
      <c r="F36" s="159"/>
      <c r="G36" s="159"/>
      <c r="H36" s="160"/>
    </row>
    <row r="37" spans="1:8" ht="39.6" customHeight="1" outlineLevel="1">
      <c r="B37" s="161" t="s">
        <v>172</v>
      </c>
      <c r="C37" s="162"/>
      <c r="D37" s="162"/>
      <c r="E37" s="162"/>
      <c r="F37" s="162"/>
      <c r="G37" s="162"/>
      <c r="H37" s="163"/>
    </row>
    <row r="38" spans="1:8" ht="15.75" outlineLevel="1" thickBot="1">
      <c r="B38" s="18"/>
      <c r="C38" s="7"/>
      <c r="D38" s="7"/>
      <c r="E38" s="7"/>
      <c r="F38" s="7"/>
      <c r="G38" s="7"/>
    </row>
    <row r="39" spans="1:8" ht="48.2" customHeight="1" outlineLevel="1" thickBot="1">
      <c r="B39" s="9" t="s">
        <v>1</v>
      </c>
      <c r="C39" s="10" t="s">
        <v>2</v>
      </c>
      <c r="D39" s="10" t="s">
        <v>176</v>
      </c>
      <c r="E39" s="10" t="s">
        <v>4</v>
      </c>
      <c r="F39" s="177" t="s">
        <v>177</v>
      </c>
      <c r="G39" s="178"/>
      <c r="H39" s="179"/>
    </row>
    <row r="40" spans="1:8" ht="15.75" outlineLevel="1" thickBot="1">
      <c r="B40" s="125" t="s">
        <v>199</v>
      </c>
      <c r="C40" s="11" t="s">
        <v>173</v>
      </c>
      <c r="D40" s="11" t="s">
        <v>6</v>
      </c>
      <c r="E40" s="11"/>
      <c r="F40" s="180" t="s">
        <v>169</v>
      </c>
      <c r="G40" s="181"/>
      <c r="H40" s="182"/>
    </row>
    <row r="41" spans="1:8" ht="15.75" outlineLevel="1" thickBot="1">
      <c r="B41" s="125" t="s">
        <v>199</v>
      </c>
      <c r="C41" s="11" t="s">
        <v>173</v>
      </c>
      <c r="D41" s="11" t="s">
        <v>7</v>
      </c>
      <c r="E41" s="11"/>
      <c r="F41" s="180" t="s">
        <v>170</v>
      </c>
      <c r="G41" s="181"/>
      <c r="H41" s="182"/>
    </row>
    <row r="42" spans="1:8" ht="30.75" outlineLevel="1" thickBot="1">
      <c r="B42" s="125" t="s">
        <v>214</v>
      </c>
      <c r="C42" s="11" t="s">
        <v>173</v>
      </c>
      <c r="D42" s="11" t="s">
        <v>8</v>
      </c>
      <c r="E42" s="11"/>
      <c r="F42" s="180" t="s">
        <v>171</v>
      </c>
      <c r="G42" s="181"/>
      <c r="H42" s="182"/>
    </row>
    <row r="43" spans="1:8" ht="82.5" customHeight="1" outlineLevel="1" thickBot="1">
      <c r="B43" s="125" t="s">
        <v>215</v>
      </c>
      <c r="C43" s="11" t="s">
        <v>174</v>
      </c>
      <c r="D43" s="11" t="s">
        <v>10</v>
      </c>
      <c r="E43" s="11">
        <v>4</v>
      </c>
      <c r="F43" s="183" t="str">
        <f>IF(OR(Xband="n41",Yband="n41"), "Add IMD product if occuring ranges within 1 GHz ≤ f &lt; 12.75 GHz (to be tested with signalling of NS_01)","Add IMD product ranges if occuring within 1 GHz ≤ f &lt; 12.75 GHz")</f>
        <v>Add IMD product ranges if occuring within 1 GHz ≤ f &lt; 12.75 GHz</v>
      </c>
      <c r="G43" s="184"/>
      <c r="H43" s="185"/>
    </row>
    <row r="44" spans="1:8" ht="15.75" outlineLevel="1" thickBot="1">
      <c r="B44" s="125"/>
      <c r="C44" s="11" t="s">
        <v>175</v>
      </c>
      <c r="D44" s="11" t="s">
        <v>10</v>
      </c>
      <c r="E44" s="11">
        <v>3</v>
      </c>
      <c r="F44" s="183" t="str">
        <f>IF(OR(Xband="n41",Yband="n41"), "Add IMD product ranges if occuring within 1 GHz ≤ f &lt; 12.75 GHz (to be tested with signalling of NS_04)","N/A")</f>
        <v>N/A</v>
      </c>
      <c r="G44" s="184"/>
      <c r="H44" s="185"/>
    </row>
    <row r="45" spans="1:8" ht="25.7" customHeight="1" outlineLevel="1" thickBot="1">
      <c r="B45" s="125" t="s">
        <v>199</v>
      </c>
      <c r="C45" s="11" t="s">
        <v>174</v>
      </c>
      <c r="D45" s="11" t="s">
        <v>10</v>
      </c>
      <c r="E45" s="11">
        <v>1</v>
      </c>
      <c r="F45" s="183"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84"/>
      <c r="H45" s="185"/>
    </row>
    <row r="46" spans="1:8" ht="15.2" customHeight="1" outlineLevel="1" thickBot="1">
      <c r="B46" s="12" t="s">
        <v>168</v>
      </c>
      <c r="C46" s="13" t="s">
        <v>174</v>
      </c>
      <c r="D46" s="13" t="s">
        <v>10</v>
      </c>
      <c r="E46" s="13">
        <v>2</v>
      </c>
      <c r="F46" s="186" t="str">
        <f>IF(OR(AND(fx_high&gt;5200),AND(fy_high&gt;5200)),"Add IMD product ranges if occuring within 12.75 GHz &lt; f &lt; 26 GHz","N/A")</f>
        <v>N/A</v>
      </c>
      <c r="G46" s="187"/>
      <c r="H46" s="188"/>
    </row>
    <row r="47" spans="1:8" ht="96.95" customHeight="1" outlineLevel="1" thickBot="1">
      <c r="B47" s="167" t="s">
        <v>162</v>
      </c>
      <c r="C47" s="168"/>
      <c r="D47" s="168"/>
      <c r="E47" s="169"/>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95"/>
  <sheetViews>
    <sheetView zoomScale="110" zoomScaleNormal="110" workbookViewId="0">
      <pane ySplit="6120" activePane="bottomLeft"/>
      <selection activeCell="B10" sqref="B10"/>
      <selection pane="bottomLeft" activeCell="G37" sqref="G37"/>
    </sheetView>
  </sheetViews>
  <sheetFormatPr defaultColWidth="11.42578125" defaultRowHeight="15" outlineLevelRow="1"/>
  <cols>
    <col min="1" max="1" width="4.85546875" style="48"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52"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8" t="s">
        <v>207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49"/>
      <c r="AH1" s="49"/>
      <c r="AI1" s="49"/>
      <c r="AJ1" s="49"/>
      <c r="AK1" s="49"/>
      <c r="AL1" s="49"/>
      <c r="AM1" s="49"/>
      <c r="AN1" s="50"/>
      <c r="AO1" s="49"/>
      <c r="ZZ1" s="148"/>
    </row>
    <row r="2" spans="1:16158" ht="15.75" thickBot="1">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49"/>
      <c r="AH2" s="49"/>
      <c r="AI2" s="49"/>
      <c r="AJ2" s="49"/>
      <c r="AK2" s="49"/>
      <c r="AL2" s="49"/>
      <c r="AM2" s="49"/>
      <c r="AN2" s="50"/>
      <c r="AO2" s="49"/>
    </row>
    <row r="3" spans="1:16158" ht="21.75" thickBot="1">
      <c r="B3" s="20" t="s">
        <v>0</v>
      </c>
      <c r="C3" s="4" t="str">
        <f>Config</f>
        <v>CA_n14A-n30A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49"/>
      <c r="AH3" s="49"/>
      <c r="AI3" s="49"/>
      <c r="AJ3" s="49"/>
      <c r="AK3" s="49"/>
      <c r="AL3" s="49"/>
      <c r="AM3" s="49"/>
      <c r="AN3" s="50"/>
      <c r="AO3" s="49"/>
    </row>
    <row r="4" spans="1:16158" s="19" customFormat="1" ht="18.75">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49"/>
      <c r="AH4" s="49"/>
      <c r="AI4" s="49"/>
      <c r="AJ4" s="49"/>
      <c r="AK4" s="49"/>
      <c r="AL4" s="49"/>
      <c r="AM4" s="49"/>
      <c r="AN4" s="50"/>
      <c r="AO4" s="4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61" t="s">
        <v>141</v>
      </c>
      <c r="C5" s="62" t="str">
        <f>SUBSTITUTE(MID(C3,4,LEN(C3)-3-LEN(C6)-2),"A","")</f>
        <v>n14</v>
      </c>
      <c r="D5" s="63"/>
      <c r="E5" s="63"/>
      <c r="F5" s="63"/>
      <c r="G5" s="63"/>
      <c r="H5" s="63"/>
      <c r="I5" s="63"/>
      <c r="J5" s="63"/>
      <c r="K5" s="63"/>
      <c r="L5" s="63"/>
      <c r="M5" s="48"/>
      <c r="N5" s="94"/>
      <c r="O5" s="94"/>
      <c r="P5" s="94"/>
      <c r="Q5" s="95"/>
      <c r="R5" s="95"/>
      <c r="S5" s="49"/>
      <c r="T5" s="49"/>
      <c r="U5" s="49"/>
      <c r="V5" s="49"/>
      <c r="W5" s="49"/>
      <c r="X5" s="49"/>
      <c r="Y5" s="49"/>
      <c r="Z5" s="49"/>
      <c r="AA5" s="49"/>
      <c r="AB5" s="49"/>
      <c r="AC5" s="49"/>
      <c r="AD5" s="49"/>
      <c r="AE5" s="49"/>
      <c r="AF5" s="49"/>
      <c r="AG5" s="49"/>
      <c r="AH5" s="49"/>
      <c r="AI5" s="49"/>
      <c r="AJ5" s="49"/>
      <c r="AK5" s="49"/>
      <c r="AL5" s="50"/>
      <c r="AM5" s="49"/>
      <c r="AN5" s="49"/>
      <c r="AO5" s="49"/>
      <c r="AP5" s="1"/>
      <c r="AQ5" s="1"/>
    </row>
    <row r="6" spans="1:16158" ht="21">
      <c r="B6" s="61" t="s">
        <v>142</v>
      </c>
      <c r="C6" s="62" t="str">
        <f>SUBSTITUTE(RIGHT(C3,LEN(C3)-IFERROR(FIND("-",C3,4),FIND("_",C3,4))),"A","")</f>
        <v>n30</v>
      </c>
      <c r="D6" s="63"/>
      <c r="E6" s="63"/>
      <c r="F6" s="63"/>
      <c r="G6" s="63"/>
      <c r="H6" s="63"/>
      <c r="I6" s="63"/>
      <c r="J6" s="63"/>
      <c r="K6" s="63"/>
      <c r="L6" s="63"/>
      <c r="M6" s="48"/>
      <c r="N6" s="94"/>
      <c r="O6" s="94"/>
      <c r="P6" s="94"/>
      <c r="Q6" s="95"/>
      <c r="R6" s="95"/>
      <c r="S6" s="49"/>
      <c r="T6" s="49"/>
      <c r="U6" s="49"/>
      <c r="V6" s="49"/>
      <c r="W6" s="49"/>
      <c r="X6" s="49"/>
      <c r="Y6" s="49"/>
      <c r="Z6" s="49"/>
      <c r="AA6" s="49"/>
      <c r="AB6" s="49"/>
      <c r="AC6" s="49"/>
      <c r="AD6" s="49"/>
      <c r="AE6" s="49"/>
      <c r="AF6" s="49"/>
      <c r="AG6" s="49"/>
      <c r="AH6" s="49"/>
      <c r="AI6" s="49"/>
      <c r="AJ6" s="49"/>
      <c r="AK6" s="49"/>
      <c r="AL6" s="50"/>
      <c r="AM6" s="49"/>
      <c r="AN6" s="49"/>
      <c r="AO6" s="49"/>
      <c r="AP6" s="1"/>
      <c r="AQ6" s="1"/>
    </row>
    <row r="7" spans="1:16158" s="19" customFormat="1" ht="19.5" thickBot="1">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49"/>
      <c r="AH7" s="49"/>
      <c r="AI7" s="49"/>
      <c r="AJ7" s="49"/>
      <c r="AK7" s="49"/>
      <c r="AL7" s="49"/>
      <c r="AM7" s="49"/>
      <c r="AN7" s="50"/>
      <c r="AO7" s="4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8"/>
      <c r="B8" s="191" t="s">
        <v>37</v>
      </c>
      <c r="C8" s="192"/>
      <c r="D8" s="192"/>
      <c r="E8" s="192"/>
      <c r="F8" s="192"/>
      <c r="G8" s="192"/>
      <c r="H8" s="192"/>
      <c r="I8" s="192"/>
      <c r="J8" s="192"/>
      <c r="K8" s="192"/>
      <c r="L8" s="192"/>
      <c r="M8" s="192"/>
      <c r="N8" s="193"/>
      <c r="O8" s="51"/>
      <c r="P8" s="48"/>
      <c r="Q8" s="48"/>
      <c r="R8" s="48"/>
      <c r="S8" s="49"/>
      <c r="T8" s="49"/>
      <c r="U8" s="49"/>
      <c r="V8" s="49"/>
      <c r="W8" s="49"/>
      <c r="X8" s="49"/>
      <c r="Y8" s="49"/>
      <c r="Z8" s="49"/>
      <c r="AA8" s="49"/>
      <c r="AB8" s="49"/>
      <c r="AC8" s="49"/>
      <c r="AD8" s="49"/>
      <c r="AE8" s="49"/>
      <c r="AF8" s="49"/>
      <c r="AG8" s="49"/>
      <c r="AH8" s="49"/>
      <c r="AI8" s="49"/>
      <c r="AJ8" s="49"/>
      <c r="AK8" s="49"/>
      <c r="AL8" s="49"/>
      <c r="AM8" s="49"/>
      <c r="AN8" s="50"/>
      <c r="AO8" s="4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8"/>
      <c r="B9" s="257" t="s">
        <v>212</v>
      </c>
      <c r="C9" s="258"/>
      <c r="D9" s="258"/>
      <c r="E9" s="258"/>
      <c r="F9" s="258"/>
      <c r="G9" s="258"/>
      <c r="H9" s="258"/>
      <c r="I9" s="258"/>
      <c r="J9" s="258"/>
      <c r="K9" s="258"/>
      <c r="L9" s="258"/>
      <c r="M9" s="258"/>
      <c r="N9" s="259"/>
      <c r="O9" s="48"/>
      <c r="P9" s="94"/>
      <c r="Q9" s="95"/>
      <c r="R9" s="95"/>
      <c r="S9" s="49"/>
      <c r="T9" s="49"/>
      <c r="U9" s="49"/>
      <c r="V9" s="49"/>
      <c r="W9" s="49"/>
      <c r="X9" s="49"/>
      <c r="Y9" s="49"/>
      <c r="Z9" s="49"/>
      <c r="AA9" s="49"/>
      <c r="AB9" s="49"/>
      <c r="AC9" s="49"/>
      <c r="AD9" s="49"/>
      <c r="AE9" s="49"/>
      <c r="AF9" s="49"/>
      <c r="AG9" s="49"/>
      <c r="AH9" s="49"/>
      <c r="AI9" s="49"/>
      <c r="AJ9" s="49"/>
      <c r="AK9" s="49"/>
      <c r="AL9" s="49"/>
      <c r="AM9" s="49"/>
      <c r="AN9" s="50"/>
      <c r="AO9" s="4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8"/>
      <c r="B10" s="100"/>
      <c r="C10" s="100"/>
      <c r="D10" s="100"/>
      <c r="E10" s="100"/>
      <c r="F10" s="100"/>
      <c r="G10" s="100"/>
      <c r="H10" s="100"/>
      <c r="I10" s="100"/>
      <c r="J10" s="100"/>
      <c r="K10" s="48"/>
      <c r="L10" s="48"/>
      <c r="M10" s="48"/>
      <c r="N10" s="48"/>
      <c r="O10" s="48"/>
      <c r="P10" s="48"/>
      <c r="Q10" s="48"/>
      <c r="R10" s="48"/>
      <c r="S10" s="49"/>
      <c r="T10" s="49"/>
      <c r="U10" s="49"/>
      <c r="V10" s="49"/>
      <c r="W10" s="49"/>
      <c r="X10" s="49"/>
      <c r="Y10" s="49"/>
      <c r="Z10" s="49"/>
      <c r="AA10" s="49"/>
      <c r="AB10" s="49"/>
      <c r="AC10" s="49"/>
      <c r="AD10" s="49"/>
      <c r="AE10" s="49"/>
      <c r="AF10" s="49"/>
      <c r="AG10" s="49"/>
      <c r="AH10" s="49"/>
      <c r="AI10" s="49"/>
      <c r="AJ10" s="49"/>
      <c r="AK10" s="49"/>
      <c r="AL10" s="49"/>
      <c r="AM10" s="49"/>
      <c r="AN10" s="50"/>
      <c r="AO10" s="4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8"/>
      <c r="B11" s="141" t="s">
        <v>203</v>
      </c>
      <c r="C11" s="142" t="s">
        <v>209</v>
      </c>
      <c r="D11" s="260"/>
      <c r="E11" s="261"/>
      <c r="F11" s="261"/>
      <c r="G11" s="261"/>
      <c r="H11" s="261"/>
      <c r="I11" s="261"/>
      <c r="J11" s="48"/>
      <c r="K11" s="48"/>
      <c r="L11" s="48"/>
      <c r="M11" s="48"/>
      <c r="N11" s="48"/>
      <c r="O11" s="48"/>
      <c r="P11" s="48"/>
      <c r="Q11" s="48"/>
      <c r="R11" s="48"/>
      <c r="S11" s="49"/>
      <c r="T11" s="49"/>
      <c r="U11" s="49"/>
      <c r="V11" s="49"/>
      <c r="W11" s="49"/>
      <c r="X11" s="49"/>
      <c r="Y11" s="49"/>
      <c r="Z11" s="49"/>
      <c r="AA11" s="49"/>
      <c r="AB11" s="49"/>
      <c r="AC11" s="49"/>
      <c r="AD11" s="49"/>
      <c r="AE11" s="49"/>
      <c r="AF11" s="49"/>
      <c r="AG11" s="49"/>
      <c r="AH11" s="49"/>
      <c r="AI11" s="49"/>
      <c r="AJ11" s="49"/>
      <c r="AK11" s="49"/>
      <c r="AL11" s="49"/>
      <c r="AM11" s="49"/>
      <c r="AN11" s="50"/>
      <c r="AO11" s="4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49"/>
      <c r="AH12" s="49"/>
      <c r="AI12" s="49"/>
      <c r="AJ12" s="49"/>
      <c r="AK12" s="49"/>
      <c r="AL12" s="49"/>
      <c r="AM12" s="49"/>
      <c r="AN12" s="50"/>
      <c r="AO12" s="4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8"/>
      <c r="B13" s="226" t="s">
        <v>38</v>
      </c>
      <c r="C13" s="226" t="s">
        <v>39</v>
      </c>
      <c r="D13" s="226"/>
      <c r="E13" s="226"/>
      <c r="F13" s="226"/>
      <c r="G13" s="226"/>
      <c r="H13" s="226"/>
      <c r="I13" s="226"/>
      <c r="J13" s="88"/>
      <c r="K13" s="48"/>
      <c r="L13" s="48"/>
      <c r="M13" s="48"/>
      <c r="N13" s="48"/>
      <c r="O13" s="48"/>
      <c r="P13" s="48"/>
      <c r="Q13" s="48"/>
      <c r="R13" s="48"/>
      <c r="S13" s="49"/>
      <c r="T13" s="49"/>
      <c r="U13" s="49"/>
      <c r="V13" s="49"/>
      <c r="W13" s="49"/>
      <c r="X13" s="49"/>
      <c r="Y13" s="49"/>
      <c r="Z13" s="49"/>
      <c r="AA13" s="49"/>
      <c r="AB13" s="49"/>
      <c r="AC13" s="49"/>
      <c r="AD13" s="49"/>
      <c r="AE13" s="49"/>
      <c r="AF13" s="49"/>
      <c r="AG13" s="49"/>
      <c r="AH13" s="49"/>
      <c r="AI13" s="49"/>
      <c r="AJ13" s="49"/>
      <c r="AK13" s="49"/>
      <c r="AL13" s="49"/>
      <c r="AM13" s="49"/>
      <c r="AN13" s="50"/>
      <c r="AO13" s="4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8"/>
      <c r="B14" s="226"/>
      <c r="C14" s="109" t="s">
        <v>40</v>
      </c>
      <c r="D14" s="226" t="s">
        <v>41</v>
      </c>
      <c r="E14" s="226"/>
      <c r="F14" s="226"/>
      <c r="G14" s="109" t="s">
        <v>42</v>
      </c>
      <c r="H14" s="109" t="s">
        <v>43</v>
      </c>
      <c r="I14" s="143" t="s">
        <v>4</v>
      </c>
      <c r="J14" s="48"/>
      <c r="K14" s="48"/>
      <c r="L14" s="48"/>
      <c r="M14" s="48"/>
      <c r="N14" s="48"/>
      <c r="O14" s="48"/>
      <c r="P14" s="48"/>
      <c r="Q14" s="48"/>
      <c r="R14" s="48"/>
      <c r="S14" s="49"/>
      <c r="T14" s="49"/>
      <c r="U14" s="49"/>
      <c r="V14" s="49"/>
      <c r="W14" s="49"/>
      <c r="X14" s="49"/>
      <c r="Y14" s="49"/>
      <c r="Z14" s="49"/>
      <c r="AA14" s="49"/>
      <c r="AB14" s="49"/>
      <c r="AC14" s="49"/>
      <c r="AD14" s="49"/>
      <c r="AE14" s="49"/>
      <c r="AF14" s="49"/>
      <c r="AG14" s="49"/>
      <c r="AH14" s="49"/>
      <c r="AI14" s="49"/>
      <c r="AJ14" s="49"/>
      <c r="AK14" s="49"/>
      <c r="AL14" s="49"/>
      <c r="AM14" s="49"/>
      <c r="AN14" s="50"/>
      <c r="AO14" s="4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8"/>
      <c r="B15" s="252" t="s">
        <v>210</v>
      </c>
      <c r="C15" s="152" t="s">
        <v>204</v>
      </c>
      <c r="D15" s="153">
        <v>769</v>
      </c>
      <c r="E15" s="153" t="s">
        <v>176</v>
      </c>
      <c r="F15" s="153">
        <v>775</v>
      </c>
      <c r="G15" s="153">
        <v>-35</v>
      </c>
      <c r="H15" s="153">
        <v>6.2500000000000003E-3</v>
      </c>
      <c r="I15" s="153">
        <v>4</v>
      </c>
      <c r="J15" s="48"/>
      <c r="K15" s="48"/>
      <c r="L15" s="48"/>
      <c r="M15" s="48"/>
      <c r="N15" s="48"/>
      <c r="O15" s="48"/>
      <c r="P15" s="48"/>
      <c r="Q15" s="48"/>
      <c r="R15" s="48"/>
      <c r="S15" s="49"/>
      <c r="T15" s="49"/>
      <c r="U15" s="49"/>
      <c r="V15" s="49"/>
      <c r="W15" s="49"/>
      <c r="X15" s="49"/>
      <c r="Y15" s="49"/>
      <c r="Z15" s="49"/>
      <c r="AA15" s="49"/>
      <c r="AB15" s="49"/>
      <c r="AC15" s="49"/>
      <c r="AD15" s="49"/>
      <c r="AE15" s="49"/>
      <c r="AF15" s="49"/>
      <c r="AG15" s="49"/>
      <c r="AH15" s="49"/>
      <c r="AI15" s="49"/>
      <c r="AJ15" s="49"/>
      <c r="AK15" s="49"/>
      <c r="AL15" s="49"/>
      <c r="AM15" s="49"/>
      <c r="AN15" s="50"/>
      <c r="AO15" s="4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8"/>
      <c r="B16" s="252"/>
      <c r="C16" s="154" t="s">
        <v>204</v>
      </c>
      <c r="D16" s="135">
        <v>799</v>
      </c>
      <c r="E16" s="135" t="s">
        <v>176</v>
      </c>
      <c r="F16" s="135">
        <v>805</v>
      </c>
      <c r="G16" s="135">
        <v>-35</v>
      </c>
      <c r="H16" s="135">
        <v>6.2500000000000003E-3</v>
      </c>
      <c r="I16" s="135">
        <v>4</v>
      </c>
      <c r="J16" s="48"/>
      <c r="K16" s="48"/>
      <c r="L16" s="48"/>
      <c r="M16" s="48"/>
      <c r="N16" s="48"/>
      <c r="O16" s="48"/>
      <c r="P16" s="48"/>
      <c r="Q16" s="48"/>
      <c r="R16" s="48"/>
      <c r="S16" s="49"/>
      <c r="T16" s="49"/>
      <c r="U16" s="49"/>
      <c r="V16" s="49"/>
      <c r="W16" s="49"/>
      <c r="X16" s="49"/>
      <c r="Y16" s="49"/>
      <c r="Z16" s="49"/>
      <c r="AA16" s="49"/>
      <c r="AB16" s="49"/>
      <c r="AC16" s="49"/>
      <c r="AD16" s="49"/>
      <c r="AE16" s="49"/>
      <c r="AF16" s="49"/>
      <c r="AG16" s="49"/>
      <c r="AH16" s="49"/>
      <c r="AI16" s="49"/>
      <c r="AJ16" s="49"/>
      <c r="AK16" s="49"/>
      <c r="AL16" s="49"/>
      <c r="AM16" s="49"/>
      <c r="AN16" s="50"/>
      <c r="AO16" s="4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8"/>
      <c r="B17" s="234" t="s">
        <v>211</v>
      </c>
      <c r="C17" s="254"/>
      <c r="D17" s="254"/>
      <c r="E17" s="254"/>
      <c r="F17" s="254"/>
      <c r="G17" s="254"/>
      <c r="H17" s="254"/>
      <c r="I17" s="255"/>
      <c r="J17" s="100"/>
      <c r="K17" s="48"/>
      <c r="L17" s="48"/>
      <c r="M17" s="48"/>
      <c r="N17" s="48"/>
      <c r="O17" s="48"/>
      <c r="P17" s="48"/>
      <c r="Q17" s="48"/>
      <c r="R17" s="48"/>
      <c r="S17" s="49"/>
      <c r="T17" s="49"/>
      <c r="U17" s="49"/>
      <c r="V17" s="49"/>
      <c r="W17" s="49"/>
      <c r="X17" s="49"/>
      <c r="Y17" s="49"/>
      <c r="Z17" s="49"/>
      <c r="AA17" s="49"/>
      <c r="AB17" s="49"/>
      <c r="AC17" s="49"/>
      <c r="AD17" s="49"/>
      <c r="AE17" s="49"/>
      <c r="AF17" s="49"/>
      <c r="AG17" s="49"/>
      <c r="AH17" s="49"/>
      <c r="AI17" s="49"/>
      <c r="AJ17" s="49"/>
      <c r="AK17" s="49"/>
      <c r="AL17" s="49"/>
      <c r="AM17" s="49"/>
      <c r="AN17" s="50"/>
      <c r="AO17" s="4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8"/>
      <c r="B18" s="100"/>
      <c r="C18" s="100"/>
      <c r="D18" s="100"/>
      <c r="E18" s="100"/>
      <c r="F18" s="100"/>
      <c r="G18" s="100"/>
      <c r="H18" s="100"/>
      <c r="I18" s="100"/>
      <c r="J18" s="100"/>
      <c r="K18" s="48"/>
      <c r="L18" s="48"/>
      <c r="M18" s="48"/>
      <c r="N18" s="48"/>
      <c r="O18" s="48"/>
      <c r="P18" s="48"/>
      <c r="Q18" s="48"/>
      <c r="R18" s="48"/>
      <c r="S18" s="49"/>
      <c r="T18" s="49"/>
      <c r="U18" s="49"/>
      <c r="V18" s="49"/>
      <c r="W18" s="49"/>
      <c r="X18" s="49"/>
      <c r="Y18" s="49"/>
      <c r="Z18" s="49"/>
      <c r="AA18" s="49"/>
      <c r="AB18" s="49"/>
      <c r="AC18" s="49"/>
      <c r="AD18" s="49"/>
      <c r="AE18" s="49"/>
      <c r="AF18" s="49"/>
      <c r="AG18" s="49"/>
      <c r="AH18" s="49"/>
      <c r="AI18" s="49"/>
      <c r="AJ18" s="49"/>
      <c r="AK18" s="49"/>
      <c r="AL18" s="49"/>
      <c r="AM18" s="49"/>
      <c r="AN18" s="50"/>
      <c r="AO18" s="4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8"/>
      <c r="B19" s="191" t="s">
        <v>44</v>
      </c>
      <c r="C19" s="192"/>
      <c r="D19" s="192"/>
      <c r="E19" s="192"/>
      <c r="F19" s="192"/>
      <c r="G19" s="192"/>
      <c r="H19" s="192"/>
      <c r="I19" s="192"/>
      <c r="J19" s="192"/>
      <c r="K19" s="192"/>
      <c r="L19" s="192"/>
      <c r="M19" s="192"/>
      <c r="N19" s="193"/>
      <c r="O19" s="51"/>
      <c r="P19" s="48"/>
      <c r="Q19" s="48"/>
      <c r="R19" s="48"/>
      <c r="S19" s="49"/>
      <c r="T19" s="49"/>
      <c r="U19" s="49"/>
      <c r="V19" s="49"/>
      <c r="W19" s="49"/>
      <c r="X19" s="49"/>
      <c r="Y19" s="49"/>
      <c r="Z19" s="49"/>
      <c r="AA19" s="49"/>
      <c r="AB19" s="49"/>
      <c r="AC19" s="49"/>
      <c r="AD19" s="49"/>
      <c r="AE19" s="49"/>
      <c r="AF19" s="49"/>
      <c r="AG19" s="49"/>
      <c r="AH19" s="49"/>
      <c r="AI19" s="49"/>
      <c r="AJ19" s="49"/>
      <c r="AK19" s="49"/>
      <c r="AL19" s="49"/>
      <c r="AM19" s="49"/>
      <c r="AN19" s="50"/>
      <c r="AO19" s="4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51"/>
      <c r="B20" s="51"/>
      <c r="C20" s="51"/>
      <c r="D20" s="51"/>
      <c r="E20" s="51"/>
      <c r="F20" s="51"/>
      <c r="G20" s="51"/>
      <c r="H20" s="51"/>
      <c r="I20" s="51"/>
      <c r="J20" s="51"/>
      <c r="K20" s="51"/>
      <c r="L20" s="51"/>
      <c r="M20" s="51"/>
      <c r="N20" s="51"/>
      <c r="O20" s="51"/>
      <c r="P20" s="48"/>
      <c r="Q20" s="48"/>
      <c r="R20" s="48"/>
      <c r="S20" s="49"/>
      <c r="T20" s="49"/>
      <c r="U20" s="49"/>
      <c r="V20" s="49"/>
      <c r="W20" s="49"/>
      <c r="X20" s="49"/>
      <c r="Y20" s="49"/>
      <c r="Z20" s="49"/>
      <c r="AA20" s="49"/>
      <c r="AB20" s="49"/>
      <c r="AC20" s="49"/>
      <c r="AD20" s="49"/>
      <c r="AE20" s="49"/>
      <c r="AF20" s="49"/>
      <c r="AG20" s="49"/>
      <c r="AH20" s="49"/>
      <c r="AI20" s="49"/>
      <c r="AJ20" s="49"/>
      <c r="AK20" s="49"/>
      <c r="AL20" s="49"/>
      <c r="AM20" s="49"/>
      <c r="AN20" s="50"/>
      <c r="AO20" s="4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51"/>
      <c r="B21" s="250" t="s">
        <v>187</v>
      </c>
      <c r="C21" s="250"/>
      <c r="D21" s="250"/>
      <c r="E21" s="250"/>
      <c r="F21" s="250"/>
      <c r="G21" s="250"/>
      <c r="H21" s="250"/>
      <c r="I21" s="51"/>
      <c r="J21" s="51"/>
      <c r="K21" s="51"/>
      <c r="L21" s="51"/>
      <c r="M21" s="51"/>
      <c r="N21" s="51"/>
      <c r="O21" s="51"/>
      <c r="P21" s="48"/>
      <c r="Q21" s="48"/>
      <c r="R21" s="48"/>
      <c r="S21" s="49"/>
      <c r="T21" s="49"/>
      <c r="U21" s="49"/>
      <c r="V21" s="49"/>
      <c r="W21" s="49"/>
      <c r="X21" s="49"/>
      <c r="Y21" s="49"/>
      <c r="Z21" s="49"/>
      <c r="AA21" s="49"/>
      <c r="AB21" s="49"/>
      <c r="AC21" s="49"/>
      <c r="AD21" s="49"/>
      <c r="AE21" s="49"/>
      <c r="AF21" s="49"/>
      <c r="AG21" s="49"/>
      <c r="AH21" s="49"/>
      <c r="AI21" s="49"/>
      <c r="AJ21" s="49"/>
      <c r="AK21" s="49"/>
      <c r="AL21" s="49"/>
      <c r="AM21" s="49"/>
      <c r="AN21" s="50"/>
      <c r="AO21" s="4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196" t="str">
        <f>"Band X: "&amp;Xband</f>
        <v>Band X: n14</v>
      </c>
      <c r="C22" s="197"/>
      <c r="D22" s="196" t="str">
        <f>"Band Y: "&amp;Yband</f>
        <v>Band Y: n30</v>
      </c>
      <c r="E22" s="197"/>
      <c r="F22" s="48"/>
      <c r="G22" s="48"/>
      <c r="H22" s="48"/>
      <c r="I22" s="48"/>
      <c r="J22" s="48"/>
      <c r="K22" s="48"/>
      <c r="L22" s="48"/>
      <c r="M22" s="48"/>
      <c r="N22" s="48"/>
      <c r="O22" s="51"/>
      <c r="P22" s="51"/>
      <c r="Q22" s="51"/>
      <c r="R22" s="48"/>
      <c r="S22" s="49"/>
      <c r="T22" s="49"/>
      <c r="U22" s="49"/>
      <c r="V22" s="49"/>
      <c r="W22" s="49"/>
      <c r="X22" s="49"/>
      <c r="Y22" s="49"/>
      <c r="Z22" s="49"/>
      <c r="AA22" s="49"/>
      <c r="AB22" s="49"/>
      <c r="AC22" s="49"/>
      <c r="AD22" s="49"/>
      <c r="AE22" s="49"/>
      <c r="AF22" s="49"/>
      <c r="AG22" s="49"/>
      <c r="AH22" s="49"/>
      <c r="AI22" s="49"/>
      <c r="AJ22" s="49"/>
      <c r="AK22" s="49"/>
      <c r="AL22" s="49"/>
      <c r="AM22" s="49"/>
      <c r="AN22" s="50"/>
      <c r="AO22" s="49"/>
    </row>
    <row r="23" spans="1:16158" ht="18.75" outlineLevel="1">
      <c r="B23" s="22" t="s">
        <v>188</v>
      </c>
      <c r="C23" s="22" t="s">
        <v>189</v>
      </c>
      <c r="D23" s="22" t="s">
        <v>190</v>
      </c>
      <c r="E23" s="22" t="s">
        <v>191</v>
      </c>
      <c r="F23" s="48"/>
      <c r="G23" s="92"/>
      <c r="H23" s="48"/>
      <c r="I23" s="48"/>
      <c r="J23" s="48"/>
      <c r="K23" s="48"/>
      <c r="L23" s="48"/>
      <c r="M23" s="48"/>
      <c r="N23" s="48"/>
      <c r="O23" s="51"/>
      <c r="P23" s="48"/>
      <c r="Q23" s="48"/>
      <c r="R23" s="48"/>
      <c r="S23" s="48"/>
      <c r="T23" s="48"/>
      <c r="U23" s="48"/>
      <c r="V23" s="48"/>
      <c r="W23" s="48"/>
      <c r="X23" s="48"/>
      <c r="Y23" s="48"/>
      <c r="Z23" s="48"/>
      <c r="AA23" s="48"/>
      <c r="AB23" s="48"/>
      <c r="AC23" s="48"/>
      <c r="AD23" s="48"/>
      <c r="AE23" s="48"/>
      <c r="AF23" s="48"/>
      <c r="AG23" s="48"/>
      <c r="AH23" s="48"/>
      <c r="AI23" s="49"/>
      <c r="AJ23" s="49"/>
      <c r="AK23" s="49"/>
      <c r="AL23" s="49"/>
      <c r="AM23" s="49"/>
      <c r="AN23" s="50"/>
      <c r="AO23" s="49"/>
    </row>
    <row r="24" spans="1:16158" ht="13.5" customHeight="1" outlineLevel="1">
      <c r="B24" s="126">
        <f>fx_low</f>
        <v>788</v>
      </c>
      <c r="C24" s="126">
        <f>fx_high</f>
        <v>798</v>
      </c>
      <c r="D24" s="126">
        <f>fy_low</f>
        <v>2305</v>
      </c>
      <c r="E24" s="126">
        <f>fy_high</f>
        <v>2315</v>
      </c>
      <c r="F24" s="48"/>
      <c r="G24" s="92"/>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9"/>
      <c r="AJ24" s="49"/>
      <c r="AK24" s="49"/>
      <c r="AL24" s="49"/>
      <c r="AM24" s="49"/>
      <c r="AN24" s="50"/>
      <c r="AO24" s="49"/>
    </row>
    <row r="25" spans="1:16158" outlineLevel="1">
      <c r="B25" s="48"/>
      <c r="C25" s="48"/>
      <c r="D25" s="48"/>
      <c r="E25" s="48"/>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49"/>
      <c r="AH25" s="49"/>
      <c r="AI25" s="48"/>
      <c r="AJ25" s="48"/>
      <c r="AK25" s="48"/>
      <c r="AL25" s="48"/>
      <c r="AM25" s="49"/>
      <c r="AN25" s="50"/>
      <c r="AO25" s="49"/>
    </row>
    <row r="26" spans="1:16158" ht="37.35" customHeight="1" outlineLevel="1">
      <c r="B26" s="251" t="s">
        <v>200</v>
      </c>
      <c r="C26" s="251"/>
      <c r="D26" s="251"/>
      <c r="E26" s="251"/>
      <c r="F26" s="251"/>
      <c r="G26" s="251"/>
      <c r="H26" s="251"/>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49"/>
      <c r="AH26" s="49"/>
      <c r="AI26" s="48"/>
      <c r="AJ26" s="48"/>
      <c r="AK26" s="48"/>
      <c r="AL26" s="48"/>
      <c r="AM26" s="49"/>
      <c r="AN26" s="50"/>
      <c r="AO26" s="49"/>
    </row>
    <row r="27" spans="1:16158" outlineLevel="1">
      <c r="B27" s="196" t="str">
        <f>"Band X: "&amp;Xband</f>
        <v>Band X: n14</v>
      </c>
      <c r="C27" s="197"/>
      <c r="D27" s="196" t="str">
        <f>"Band Y: "&amp;Yband</f>
        <v>Band Y: n30</v>
      </c>
      <c r="E27" s="197"/>
      <c r="F27" s="48"/>
      <c r="G27" s="48"/>
      <c r="H27" s="48"/>
      <c r="I27" s="48"/>
      <c r="J27" s="48"/>
      <c r="K27" s="48"/>
      <c r="L27" s="48"/>
      <c r="M27" s="48"/>
      <c r="N27" s="48"/>
      <c r="O27" s="48"/>
      <c r="P27" s="48"/>
      <c r="Q27" s="48"/>
      <c r="R27" s="48"/>
      <c r="S27" s="49"/>
      <c r="T27" s="49"/>
      <c r="U27" s="49"/>
      <c r="V27" s="49"/>
      <c r="W27" s="49"/>
      <c r="X27" s="49"/>
      <c r="Y27" s="49"/>
      <c r="Z27" s="49"/>
      <c r="AA27" s="49"/>
      <c r="AB27" s="49"/>
      <c r="AC27" s="49"/>
      <c r="AD27" s="49"/>
      <c r="AE27" s="49"/>
      <c r="AF27" s="49"/>
      <c r="AG27" s="49"/>
      <c r="AH27" s="49"/>
      <c r="AI27" s="49"/>
      <c r="AJ27" s="49"/>
      <c r="AK27" s="49"/>
      <c r="AL27" s="49"/>
      <c r="AM27" s="49"/>
      <c r="AN27" s="50"/>
      <c r="AO27" s="49"/>
    </row>
    <row r="28" spans="1:16158" ht="24" outlineLevel="1">
      <c r="B28" s="21" t="s">
        <v>192</v>
      </c>
      <c r="C28" s="21" t="s">
        <v>193</v>
      </c>
      <c r="D28" s="21" t="s">
        <v>192</v>
      </c>
      <c r="E28" s="23" t="s">
        <v>193</v>
      </c>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49"/>
      <c r="AH28" s="49"/>
      <c r="AI28" s="49"/>
      <c r="AJ28" s="49"/>
      <c r="AK28" s="49"/>
      <c r="AL28" s="49"/>
      <c r="AM28" s="49"/>
      <c r="AN28" s="50"/>
      <c r="AO28" s="49"/>
    </row>
    <row r="29" spans="1:16158" ht="18.2" customHeight="1" outlineLevel="1">
      <c r="B29" s="132">
        <v>5</v>
      </c>
      <c r="C29" s="131">
        <v>15</v>
      </c>
      <c r="D29" s="132">
        <v>5</v>
      </c>
      <c r="E29" s="131">
        <v>15</v>
      </c>
      <c r="F29" s="48"/>
      <c r="G29" s="48"/>
      <c r="H29" s="92"/>
      <c r="I29" s="48"/>
      <c r="J29" s="48"/>
      <c r="K29" s="48"/>
      <c r="L29" s="48"/>
      <c r="M29" s="48"/>
      <c r="N29" s="48"/>
      <c r="O29" s="48"/>
      <c r="P29" s="48"/>
      <c r="Q29"/>
      <c r="R29" s="48"/>
      <c r="S29" s="49"/>
      <c r="T29" s="49"/>
      <c r="U29" s="49"/>
      <c r="V29" s="49"/>
      <c r="W29" s="49"/>
      <c r="X29" s="49"/>
      <c r="Y29" s="49"/>
      <c r="Z29" s="49"/>
      <c r="AA29" s="49"/>
      <c r="AB29" s="49"/>
      <c r="AC29" s="49"/>
      <c r="AD29" s="49"/>
      <c r="AE29" s="49"/>
      <c r="AF29" s="49"/>
      <c r="AG29" s="49"/>
      <c r="AH29" s="49"/>
      <c r="AI29" s="49"/>
      <c r="AJ29" s="49"/>
      <c r="AK29" s="49"/>
      <c r="AL29" s="49"/>
      <c r="AM29" s="49"/>
      <c r="AN29" s="50"/>
      <c r="AO29" s="49"/>
    </row>
    <row r="30" spans="1:16158" ht="34.35" customHeight="1" outlineLevel="1">
      <c r="B30" s="198" t="s">
        <v>201</v>
      </c>
      <c r="C30" s="198"/>
      <c r="D30" s="198"/>
      <c r="E30" s="198"/>
      <c r="F30" s="198"/>
      <c r="G30" s="198"/>
      <c r="H30" s="19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49"/>
      <c r="AH30" s="49"/>
      <c r="AI30" s="49"/>
      <c r="AJ30" s="49"/>
      <c r="AK30" s="49"/>
      <c r="AL30" s="49"/>
      <c r="AM30" s="49"/>
      <c r="AN30" s="50"/>
      <c r="AO30" s="49"/>
    </row>
    <row r="31" spans="1:16158" ht="18.2" customHeight="1" outlineLevel="1">
      <c r="B31" s="196" t="str">
        <f>"Band X: "&amp;Xband</f>
        <v>Band X: n14</v>
      </c>
      <c r="C31" s="197"/>
      <c r="D31" s="196" t="str">
        <f>"Band Y: "&amp;Yband</f>
        <v>Band Y: n30</v>
      </c>
      <c r="E31" s="197"/>
      <c r="F31" s="48"/>
      <c r="G31" s="48"/>
      <c r="H31" s="92"/>
      <c r="I31" s="256" t="s">
        <v>45</v>
      </c>
      <c r="J31" s="256"/>
      <c r="K31" s="256"/>
      <c r="L31" s="256"/>
      <c r="M31" s="256"/>
      <c r="N31" s="256"/>
      <c r="O31" s="48"/>
      <c r="P31" s="48"/>
      <c r="Q31" s="48"/>
      <c r="R31" s="48"/>
      <c r="S31" s="49"/>
      <c r="T31" s="49"/>
      <c r="U31" s="49"/>
      <c r="V31" s="49"/>
      <c r="W31" s="49"/>
      <c r="X31" s="49"/>
      <c r="Y31" s="49"/>
      <c r="Z31" s="49"/>
      <c r="AA31" s="49"/>
      <c r="AB31" s="49"/>
      <c r="AC31" s="49"/>
      <c r="AD31" s="49"/>
      <c r="AE31" s="49"/>
      <c r="AF31" s="49"/>
      <c r="AG31" s="49"/>
      <c r="AH31" s="49"/>
      <c r="AI31" s="49"/>
      <c r="AJ31" s="49"/>
      <c r="AK31" s="49"/>
      <c r="AL31" s="49"/>
      <c r="AM31" s="49"/>
      <c r="AN31" s="50"/>
      <c r="AO31" s="49"/>
    </row>
    <row r="32" spans="1:16158" ht="25.7" customHeight="1" outlineLevel="1">
      <c r="B32" s="27" t="s">
        <v>186</v>
      </c>
      <c r="C32" s="27" t="s">
        <v>185</v>
      </c>
      <c r="D32" s="27" t="s">
        <v>184</v>
      </c>
      <c r="E32" s="27" t="s">
        <v>183</v>
      </c>
      <c r="F32" s="48"/>
      <c r="G32" s="48"/>
      <c r="H32" s="92"/>
      <c r="I32" s="23" t="s">
        <v>46</v>
      </c>
      <c r="J32" s="23" t="s">
        <v>47</v>
      </c>
      <c r="K32" s="23" t="s">
        <v>48</v>
      </c>
      <c r="L32" s="23" t="s">
        <v>49</v>
      </c>
      <c r="M32" s="24" t="s">
        <v>50</v>
      </c>
      <c r="N32" s="24" t="s">
        <v>51</v>
      </c>
      <c r="O32" s="48"/>
      <c r="P32" s="48"/>
      <c r="Q32" s="48"/>
      <c r="R32" s="48"/>
      <c r="S32" s="49"/>
      <c r="T32" s="49"/>
      <c r="U32" s="49"/>
      <c r="V32" s="49"/>
      <c r="W32" s="49"/>
      <c r="X32" s="49"/>
      <c r="Y32" s="49"/>
      <c r="Z32" s="49"/>
      <c r="AA32" s="49"/>
      <c r="AB32" s="49"/>
      <c r="AC32" s="49"/>
      <c r="AD32" s="49"/>
      <c r="AE32" s="49"/>
      <c r="AF32" s="49"/>
      <c r="AG32" s="49"/>
      <c r="AH32" s="49"/>
      <c r="AI32" s="49"/>
      <c r="AJ32" s="49"/>
      <c r="AK32" s="49"/>
      <c r="AL32" s="49"/>
      <c r="AM32" s="49"/>
      <c r="AN32" s="50"/>
      <c r="AO32" s="49"/>
    </row>
    <row r="33" spans="2:41" ht="18.2" customHeight="1" outlineLevel="1">
      <c r="B33" s="140">
        <f>fx_low+Xband_Min_CBW/2-((INDEX('Support data'!$A$4:$P$9,MATCH(Xband_Min_SCS,'Support data'!$A$4:$A$9),MATCH(Xband_Min_CBW,'Support data'!$A$4:$P$4))-1)/2)*12*Xband_Min_SCS/1000</f>
        <v>788.34</v>
      </c>
      <c r="C33" s="140">
        <f>fx_high-Xband_Min_CBW/2-((INDEX('Support data'!$A$4:$P$9,MATCH(Xband_Min_SCS,'Support data'!$A$4:$A$9),MATCH(Xband_Min_CBW,'Support data'!$A$4:$P$4))-1)/2-(INDEX('Support data'!$A$4:$P$9,MATCH(Xband_Min_SCS,'Support data'!$A$4:$A$9),MATCH(Xband_Min_CBW,'Support data'!$A$4:$P$4))-1))*12*Xband_Min_SCS/1000</f>
        <v>797.66</v>
      </c>
      <c r="D33" s="140">
        <f>fy_low+Yband_Min_CBW/2-((INDEX('Support data'!$A$4:$P$9,MATCH(Yband_Min_SCS,'Support data'!$A$4:$A$9),MATCH(Yband_Min_CBW,'Support data'!$A$4:$P$4))-1)/2)*12*Yband_Min_SCS/1000</f>
        <v>2305.34</v>
      </c>
      <c r="E33" s="140">
        <f>fy_high-Yband_Min_CBW/2-((INDEX('Support data'!$A$4:$P$9,MATCH(Yband_Min_SCS,'Support data'!$A$4:$A$9),MATCH(Yband_Min_CBW,'Support data'!$A$4:$P$4))-1)/2-(INDEX('Support data'!$A$4:$P$9,MATCH(Yband_Min_SCS,'Support data'!$A$4:$A$9),MATCH(Yband_Min_CBW,'Support data'!$A$4:$P$4))-1))*12*Yband_Min_SCS/1000</f>
        <v>2314.66</v>
      </c>
      <c r="F33" s="48"/>
      <c r="G33" s="48"/>
      <c r="H33" s="26" t="s">
        <v>178</v>
      </c>
      <c r="I33" s="27" t="s">
        <v>179</v>
      </c>
      <c r="J33" s="27" t="s">
        <v>180</v>
      </c>
      <c r="K33" s="27" t="s">
        <v>181</v>
      </c>
      <c r="L33" s="27" t="s">
        <v>182</v>
      </c>
      <c r="M33" s="28" t="s">
        <v>52</v>
      </c>
      <c r="N33" s="28" t="s">
        <v>53</v>
      </c>
      <c r="O33" s="48"/>
      <c r="P33" s="48"/>
      <c r="Q33" s="48"/>
      <c r="R33" s="48"/>
      <c r="S33" s="49"/>
      <c r="T33" s="49"/>
      <c r="U33" s="49"/>
      <c r="V33" s="49"/>
      <c r="W33" s="49"/>
      <c r="X33" s="49"/>
      <c r="Y33" s="49"/>
      <c r="Z33" s="49"/>
      <c r="AA33" s="49"/>
      <c r="AB33" s="49"/>
      <c r="AC33" s="49"/>
      <c r="AD33" s="49"/>
      <c r="AE33" s="49"/>
      <c r="AF33" s="49"/>
      <c r="AG33" s="49"/>
      <c r="AH33" s="49"/>
      <c r="AI33" s="49"/>
      <c r="AJ33" s="49"/>
      <c r="AK33" s="49"/>
      <c r="AL33" s="49"/>
      <c r="AM33" s="49"/>
      <c r="AN33" s="50"/>
      <c r="AO33" s="49"/>
    </row>
    <row r="34" spans="2:41" ht="18.2" customHeight="1" outlineLevel="1">
      <c r="B34" s="88"/>
      <c r="C34" s="88"/>
      <c r="D34" s="88"/>
      <c r="E34" s="88"/>
      <c r="F34" s="48"/>
      <c r="G34" s="48"/>
      <c r="H34" s="26" t="s">
        <v>54</v>
      </c>
      <c r="I34" s="25">
        <f>fx_LOW_min</f>
        <v>788.34</v>
      </c>
      <c r="J34" s="25">
        <f>fx_LOW_min</f>
        <v>788.34</v>
      </c>
      <c r="K34" s="25">
        <f>fx_HIGH_max</f>
        <v>797.66</v>
      </c>
      <c r="L34" s="25">
        <f>fx_HIGH_max</f>
        <v>797.66</v>
      </c>
      <c r="M34" s="29"/>
      <c r="N34" s="30"/>
      <c r="O34" s="48"/>
      <c r="P34" s="48"/>
      <c r="Q34" s="48"/>
      <c r="R34" s="48"/>
      <c r="S34" s="49"/>
      <c r="T34" s="49"/>
      <c r="U34" s="49"/>
      <c r="V34" s="49"/>
      <c r="W34" s="49"/>
      <c r="X34" s="49"/>
      <c r="Y34" s="49"/>
      <c r="Z34" s="49"/>
      <c r="AA34" s="49"/>
      <c r="AB34" s="49"/>
      <c r="AC34" s="49"/>
      <c r="AD34" s="49"/>
      <c r="AE34" s="49"/>
      <c r="AF34" s="49"/>
      <c r="AG34" s="49"/>
      <c r="AH34" s="49"/>
      <c r="AI34" s="49"/>
      <c r="AJ34" s="49"/>
      <c r="AK34" s="49"/>
      <c r="AL34" s="49"/>
      <c r="AM34" s="49"/>
      <c r="AN34" s="50"/>
      <c r="AO34" s="49"/>
    </row>
    <row r="35" spans="2:41" ht="18.2" customHeight="1" outlineLevel="1">
      <c r="B35" s="23" t="s">
        <v>55</v>
      </c>
      <c r="C35" s="253" t="s">
        <v>56</v>
      </c>
      <c r="D35" s="253"/>
      <c r="E35" s="23" t="s">
        <v>57</v>
      </c>
      <c r="F35" s="23" t="s">
        <v>58</v>
      </c>
      <c r="G35" s="48"/>
      <c r="H35" s="26" t="s">
        <v>59</v>
      </c>
      <c r="I35" s="25">
        <f>fy_LOW_min</f>
        <v>2305.34</v>
      </c>
      <c r="J35" s="25">
        <f>fy_HIGH_max</f>
        <v>2314.66</v>
      </c>
      <c r="K35" s="25">
        <f>fy_LOW_min</f>
        <v>2305.34</v>
      </c>
      <c r="L35" s="25">
        <f>fy_HIGH_max</f>
        <v>2314.66</v>
      </c>
      <c r="M35" s="30"/>
      <c r="N35" s="30"/>
      <c r="O35" s="48"/>
      <c r="P35" s="48"/>
      <c r="Q35" s="48"/>
      <c r="R35" s="48"/>
      <c r="S35" s="49"/>
      <c r="T35" s="49"/>
      <c r="U35" s="49"/>
      <c r="V35" s="49"/>
      <c r="W35" s="49"/>
      <c r="X35" s="49"/>
      <c r="Y35" s="49"/>
      <c r="Z35" s="49"/>
      <c r="AA35" s="49"/>
      <c r="AB35" s="49"/>
      <c r="AC35" s="49"/>
      <c r="AD35" s="49"/>
      <c r="AE35" s="49"/>
      <c r="AF35" s="49"/>
      <c r="AG35" s="49"/>
      <c r="AH35" s="49"/>
      <c r="AI35" s="49"/>
      <c r="AJ35" s="49"/>
      <c r="AK35" s="49"/>
      <c r="AL35" s="49"/>
      <c r="AM35" s="49"/>
      <c r="AN35" s="50"/>
      <c r="AO35" s="49"/>
    </row>
    <row r="36" spans="2:41" ht="18.2" customHeight="1" outlineLevel="1">
      <c r="B36" s="26" t="s">
        <v>60</v>
      </c>
      <c r="C36" s="26" t="s">
        <v>61</v>
      </c>
      <c r="D36" s="26" t="s">
        <v>62</v>
      </c>
      <c r="E36" s="31">
        <f t="shared" ref="E36:E41" si="0">IF(AND(M36&lt;0,N36&gt;0),0,MIN(ABS(M36),ABS(N36)))</f>
        <v>1507.6800000000003</v>
      </c>
      <c r="F36" s="31">
        <f t="shared" ref="F36:F41" si="1">MAX(ABS(M36),ABS(N36))</f>
        <v>1526.3199999999997</v>
      </c>
      <c r="G36" s="48"/>
      <c r="H36" s="26" t="s">
        <v>63</v>
      </c>
      <c r="I36" s="25">
        <f>I$34-I$35</f>
        <v>-1517</v>
      </c>
      <c r="J36" s="25">
        <f>J$34-J$35</f>
        <v>-1526.3199999999997</v>
      </c>
      <c r="K36" s="25">
        <f>K$34-K$35</f>
        <v>-1507.6800000000003</v>
      </c>
      <c r="L36" s="25">
        <f>L$34-L$35</f>
        <v>-1517</v>
      </c>
      <c r="M36" s="32">
        <f t="shared" ref="M36:M41" si="2">MIN(I36:L36)</f>
        <v>-1526.3199999999997</v>
      </c>
      <c r="N36" s="32">
        <f t="shared" ref="N36:N41" si="3">MAX(I36:L36)</f>
        <v>-1507.6800000000003</v>
      </c>
      <c r="O36" s="48"/>
      <c r="P36" s="48"/>
      <c r="Q36" s="48"/>
      <c r="R36" s="48"/>
      <c r="S36" s="49"/>
      <c r="T36" s="49"/>
      <c r="U36" s="49"/>
      <c r="V36" s="49"/>
      <c r="W36" s="49"/>
      <c r="X36" s="49"/>
      <c r="Y36" s="49"/>
      <c r="Z36" s="49"/>
      <c r="AA36" s="49"/>
      <c r="AB36" s="49"/>
      <c r="AC36" s="49"/>
      <c r="AD36" s="49"/>
      <c r="AE36" s="49"/>
      <c r="AF36" s="49"/>
      <c r="AG36" s="49"/>
      <c r="AH36" s="49"/>
      <c r="AI36" s="49"/>
      <c r="AJ36" s="49"/>
      <c r="AK36" s="49"/>
      <c r="AL36" s="49"/>
      <c r="AM36" s="49"/>
      <c r="AN36" s="50"/>
      <c r="AO36" s="49"/>
    </row>
    <row r="37" spans="2:41" ht="18.2" customHeight="1" outlineLevel="1">
      <c r="B37" s="26" t="s">
        <v>64</v>
      </c>
      <c r="C37" s="26" t="s">
        <v>65</v>
      </c>
      <c r="D37" s="26" t="s">
        <v>66</v>
      </c>
      <c r="E37" s="31">
        <f t="shared" si="0"/>
        <v>3093.6800000000003</v>
      </c>
      <c r="F37" s="31">
        <f t="shared" si="1"/>
        <v>3112.3199999999997</v>
      </c>
      <c r="G37" s="48"/>
      <c r="H37" s="26" t="s">
        <v>67</v>
      </c>
      <c r="I37" s="25">
        <f>I$34+I$35</f>
        <v>3093.6800000000003</v>
      </c>
      <c r="J37" s="25">
        <f>J$34+J$35</f>
        <v>3103</v>
      </c>
      <c r="K37" s="25">
        <f>K$34+K$35</f>
        <v>3103</v>
      </c>
      <c r="L37" s="25">
        <f>L$34+L$35</f>
        <v>3112.3199999999997</v>
      </c>
      <c r="M37" s="32">
        <f t="shared" si="2"/>
        <v>3093.6800000000003</v>
      </c>
      <c r="N37" s="32">
        <f t="shared" si="3"/>
        <v>3112.3199999999997</v>
      </c>
      <c r="O37" s="48"/>
      <c r="P37" s="48"/>
      <c r="Q37" s="48"/>
      <c r="R37" s="48"/>
      <c r="S37" s="49"/>
      <c r="T37" s="49"/>
      <c r="U37" s="49"/>
      <c r="V37" s="49"/>
      <c r="W37" s="49"/>
      <c r="X37" s="49"/>
      <c r="Y37" s="49"/>
      <c r="Z37" s="49"/>
      <c r="AA37" s="49"/>
      <c r="AB37" s="49"/>
      <c r="AC37" s="49"/>
      <c r="AD37" s="49"/>
      <c r="AE37" s="49"/>
      <c r="AF37" s="49"/>
      <c r="AG37" s="49"/>
      <c r="AH37" s="49"/>
      <c r="AI37" s="49"/>
      <c r="AJ37" s="49"/>
      <c r="AK37" s="49"/>
      <c r="AL37" s="49"/>
      <c r="AM37" s="49"/>
      <c r="AN37" s="50"/>
      <c r="AO37" s="49"/>
    </row>
    <row r="38" spans="2:41" ht="18.2" customHeight="1" outlineLevel="1">
      <c r="B38" s="26" t="s">
        <v>68</v>
      </c>
      <c r="C38" s="26" t="s">
        <v>69</v>
      </c>
      <c r="D38" s="26" t="s">
        <v>70</v>
      </c>
      <c r="E38" s="31">
        <f t="shared" si="0"/>
        <v>710.02000000000021</v>
      </c>
      <c r="F38" s="31">
        <f t="shared" si="1"/>
        <v>737.97999999999979</v>
      </c>
      <c r="G38" s="48"/>
      <c r="H38" s="26" t="s">
        <v>71</v>
      </c>
      <c r="I38" s="25">
        <f>2*I$34-I$35</f>
        <v>-728.66000000000008</v>
      </c>
      <c r="J38" s="25">
        <f>2*J$34-J$35</f>
        <v>-737.97999999999979</v>
      </c>
      <c r="K38" s="25">
        <f>2*K$34-K$35</f>
        <v>-710.02000000000021</v>
      </c>
      <c r="L38" s="25">
        <f>2*L$34-L$35</f>
        <v>-719.33999999999992</v>
      </c>
      <c r="M38" s="32">
        <f t="shared" si="2"/>
        <v>-737.97999999999979</v>
      </c>
      <c r="N38" s="32">
        <f t="shared" si="3"/>
        <v>-710.02000000000021</v>
      </c>
      <c r="O38" s="48"/>
      <c r="P38" s="48"/>
      <c r="Q38" s="48"/>
      <c r="R38" s="48"/>
      <c r="S38" s="49"/>
      <c r="T38" s="49"/>
      <c r="U38" s="49"/>
      <c r="V38" s="49"/>
      <c r="W38" s="49"/>
      <c r="X38" s="49"/>
      <c r="Y38" s="49"/>
      <c r="Z38" s="49"/>
      <c r="AA38" s="49"/>
      <c r="AB38" s="49"/>
      <c r="AC38" s="49"/>
      <c r="AD38" s="49"/>
      <c r="AE38" s="49"/>
      <c r="AF38" s="49"/>
      <c r="AG38" s="49"/>
      <c r="AH38" s="49"/>
      <c r="AI38" s="49"/>
      <c r="AJ38" s="49"/>
      <c r="AK38" s="49"/>
      <c r="AL38" s="49"/>
      <c r="AM38" s="49"/>
      <c r="AN38" s="50"/>
      <c r="AO38" s="49"/>
    </row>
    <row r="39" spans="2:41" ht="18.2" customHeight="1" outlineLevel="1">
      <c r="B39" s="26" t="s">
        <v>72</v>
      </c>
      <c r="C39" s="26" t="s">
        <v>73</v>
      </c>
      <c r="D39" s="26" t="s">
        <v>74</v>
      </c>
      <c r="E39" s="31">
        <f t="shared" si="0"/>
        <v>3813.0200000000004</v>
      </c>
      <c r="F39" s="31">
        <f t="shared" si="1"/>
        <v>3840.9799999999996</v>
      </c>
      <c r="G39" s="48"/>
      <c r="H39" s="26" t="s">
        <v>75</v>
      </c>
      <c r="I39" s="25">
        <f>2*I$35-I$34</f>
        <v>3822.34</v>
      </c>
      <c r="J39" s="25">
        <f>2*J$35-J$34</f>
        <v>3840.9799999999996</v>
      </c>
      <c r="K39" s="25">
        <f>2*K$35-K$34</f>
        <v>3813.0200000000004</v>
      </c>
      <c r="L39" s="25">
        <f>2*L$35-L$34</f>
        <v>3831.66</v>
      </c>
      <c r="M39" s="32">
        <f t="shared" si="2"/>
        <v>3813.0200000000004</v>
      </c>
      <c r="N39" s="32">
        <f t="shared" si="3"/>
        <v>3840.9799999999996</v>
      </c>
      <c r="O39" s="48"/>
      <c r="P39" s="48"/>
      <c r="Q39" s="48"/>
      <c r="R39" s="48"/>
      <c r="S39" s="49"/>
      <c r="T39" s="49"/>
      <c r="U39" s="49"/>
      <c r="V39" s="49"/>
      <c r="W39" s="49"/>
      <c r="X39" s="49"/>
      <c r="Y39" s="49"/>
      <c r="Z39" s="49"/>
      <c r="AA39" s="49"/>
      <c r="AB39" s="49"/>
      <c r="AC39" s="49"/>
      <c r="AD39" s="49"/>
      <c r="AE39" s="49"/>
      <c r="AF39" s="49"/>
      <c r="AG39" s="49"/>
      <c r="AH39" s="49"/>
      <c r="AI39" s="49"/>
      <c r="AJ39" s="49"/>
      <c r="AK39" s="49"/>
      <c r="AL39" s="49"/>
      <c r="AM39" s="49"/>
      <c r="AN39" s="50"/>
      <c r="AO39" s="49"/>
    </row>
    <row r="40" spans="2:41" ht="18.2" customHeight="1" outlineLevel="1">
      <c r="B40" s="26" t="s">
        <v>76</v>
      </c>
      <c r="C40" s="26" t="s">
        <v>77</v>
      </c>
      <c r="D40" s="26" t="s">
        <v>78</v>
      </c>
      <c r="E40" s="31">
        <f t="shared" si="0"/>
        <v>3882.0200000000004</v>
      </c>
      <c r="F40" s="31">
        <f t="shared" si="1"/>
        <v>3909.9799999999996</v>
      </c>
      <c r="G40" s="48"/>
      <c r="H40" s="26" t="s">
        <v>79</v>
      </c>
      <c r="I40" s="25">
        <f>2*I$34+I$35</f>
        <v>3882.0200000000004</v>
      </c>
      <c r="J40" s="25">
        <f>2*J$34+J$35</f>
        <v>3891.34</v>
      </c>
      <c r="K40" s="25">
        <f>2*K$34+K$35</f>
        <v>3900.66</v>
      </c>
      <c r="L40" s="25">
        <f>2*L$34+L$35</f>
        <v>3909.9799999999996</v>
      </c>
      <c r="M40" s="32">
        <f t="shared" si="2"/>
        <v>3882.0200000000004</v>
      </c>
      <c r="N40" s="32">
        <f t="shared" si="3"/>
        <v>3909.9799999999996</v>
      </c>
      <c r="O40" s="48"/>
      <c r="P40" s="48"/>
      <c r="Q40" s="48"/>
      <c r="R40" s="48"/>
      <c r="S40" s="49"/>
      <c r="T40" s="49"/>
      <c r="U40" s="49"/>
      <c r="V40" s="49"/>
      <c r="W40" s="49"/>
      <c r="X40" s="49"/>
      <c r="Y40" s="49"/>
      <c r="Z40" s="49"/>
      <c r="AA40" s="49"/>
      <c r="AB40" s="49"/>
      <c r="AC40" s="49"/>
      <c r="AD40" s="49"/>
      <c r="AE40" s="49"/>
      <c r="AF40" s="49"/>
      <c r="AG40" s="49"/>
      <c r="AH40" s="49"/>
      <c r="AI40" s="49"/>
      <c r="AJ40" s="49"/>
      <c r="AK40" s="49"/>
      <c r="AL40" s="49"/>
      <c r="AM40" s="49"/>
      <c r="AN40" s="50"/>
      <c r="AO40" s="49"/>
    </row>
    <row r="41" spans="2:41" ht="18.2" customHeight="1" outlineLevel="1">
      <c r="B41" s="26" t="s">
        <v>80</v>
      </c>
      <c r="C41" s="26" t="s">
        <v>81</v>
      </c>
      <c r="D41" s="26" t="s">
        <v>82</v>
      </c>
      <c r="E41" s="31">
        <f t="shared" si="0"/>
        <v>5399.02</v>
      </c>
      <c r="F41" s="31">
        <f t="shared" si="1"/>
        <v>5426.98</v>
      </c>
      <c r="G41" s="48"/>
      <c r="H41" s="26" t="s">
        <v>83</v>
      </c>
      <c r="I41" s="25">
        <f>2*I$35+I$34</f>
        <v>5399.02</v>
      </c>
      <c r="J41" s="25">
        <f>2*J$35+J$34</f>
        <v>5417.66</v>
      </c>
      <c r="K41" s="25">
        <f>2*K$35+K$34</f>
        <v>5408.34</v>
      </c>
      <c r="L41" s="25">
        <f>2*L$35+L$34</f>
        <v>5426.98</v>
      </c>
      <c r="M41" s="32">
        <f t="shared" si="2"/>
        <v>5399.02</v>
      </c>
      <c r="N41" s="32">
        <f t="shared" si="3"/>
        <v>5426.98</v>
      </c>
      <c r="O41" s="48"/>
      <c r="P41" s="48"/>
      <c r="Q41" s="48"/>
      <c r="R41" s="48"/>
      <c r="S41" s="49"/>
      <c r="T41" s="49"/>
      <c r="U41" s="49"/>
      <c r="V41" s="49"/>
      <c r="W41" s="49"/>
      <c r="X41" s="49"/>
      <c r="Y41" s="49"/>
      <c r="Z41" s="49"/>
      <c r="AA41" s="49"/>
      <c r="AB41" s="49"/>
      <c r="AC41" s="49"/>
      <c r="AD41" s="49"/>
      <c r="AE41" s="49"/>
      <c r="AF41" s="49"/>
      <c r="AG41" s="49"/>
      <c r="AH41" s="49"/>
      <c r="AI41" s="49"/>
      <c r="AJ41" s="49"/>
      <c r="AK41" s="49"/>
      <c r="AL41" s="49"/>
      <c r="AM41" s="49"/>
      <c r="AN41" s="50"/>
      <c r="AO41" s="49"/>
    </row>
    <row r="42" spans="2:41" ht="18.2" customHeight="1" outlineLevel="1" thickBot="1">
      <c r="B42" s="88"/>
      <c r="C42" s="88"/>
      <c r="D42" s="88"/>
      <c r="E42" s="88"/>
      <c r="F42" s="48"/>
      <c r="G42" s="48"/>
      <c r="H42" s="92"/>
      <c r="I42" s="48"/>
      <c r="J42" s="48"/>
      <c r="K42" s="48"/>
      <c r="L42" s="48"/>
      <c r="M42" s="48"/>
      <c r="N42" s="48"/>
      <c r="O42" s="48"/>
      <c r="P42" s="48"/>
      <c r="Q42" s="48"/>
      <c r="R42" s="48"/>
      <c r="S42" s="49"/>
      <c r="T42" s="49"/>
      <c r="U42" s="49"/>
      <c r="V42" s="49"/>
      <c r="W42" s="49"/>
      <c r="X42" s="49"/>
      <c r="Y42" s="49"/>
      <c r="Z42" s="49"/>
      <c r="AA42" s="49"/>
      <c r="AB42" s="49"/>
      <c r="AC42" s="49"/>
      <c r="AD42" s="49"/>
      <c r="AE42" s="49"/>
      <c r="AF42" s="49"/>
      <c r="AG42" s="49"/>
      <c r="AH42" s="49"/>
      <c r="AI42" s="49"/>
      <c r="AJ42" s="49"/>
      <c r="AK42" s="49"/>
      <c r="AL42" s="49"/>
      <c r="AM42" s="49"/>
      <c r="AN42" s="50"/>
      <c r="AO42" s="49"/>
    </row>
    <row r="43" spans="2:41" ht="19.5" thickBot="1">
      <c r="B43" s="191" t="s">
        <v>84</v>
      </c>
      <c r="C43" s="192"/>
      <c r="D43" s="192"/>
      <c r="E43" s="192"/>
      <c r="F43" s="192"/>
      <c r="G43" s="192"/>
      <c r="H43" s="192"/>
      <c r="I43" s="192"/>
      <c r="J43" s="192"/>
      <c r="K43" s="192"/>
      <c r="L43" s="192"/>
      <c r="M43" s="192"/>
      <c r="N43" s="193"/>
      <c r="O43" s="51"/>
      <c r="P43" s="48"/>
      <c r="Q43" s="48"/>
      <c r="R43" s="48"/>
      <c r="S43" s="49"/>
      <c r="T43" s="49"/>
      <c r="U43" s="49"/>
      <c r="V43" s="49"/>
      <c r="W43" s="49"/>
      <c r="X43" s="49"/>
      <c r="Y43" s="49"/>
      <c r="Z43" s="49"/>
      <c r="AA43" s="49"/>
      <c r="AB43" s="49"/>
      <c r="AC43" s="49"/>
      <c r="AD43" s="49"/>
      <c r="AE43" s="49"/>
      <c r="AF43" s="49"/>
      <c r="AG43" s="49"/>
      <c r="AH43" s="49"/>
      <c r="AI43" s="49"/>
      <c r="AJ43" s="49"/>
      <c r="AK43" s="49"/>
      <c r="AL43" s="49"/>
      <c r="AM43" s="49"/>
      <c r="AN43" s="50"/>
      <c r="AO43" s="49"/>
    </row>
    <row r="44" spans="2:41" ht="24.75" customHeight="1" outlineLevel="1">
      <c r="B44" s="263" t="s">
        <v>154</v>
      </c>
      <c r="C44" s="264"/>
      <c r="D44" s="264"/>
      <c r="E44" s="264"/>
      <c r="F44" s="264"/>
      <c r="G44" s="264"/>
      <c r="H44" s="264"/>
      <c r="I44" s="264"/>
      <c r="J44" s="264"/>
      <c r="K44" s="264"/>
      <c r="L44" s="264"/>
      <c r="M44" s="264"/>
      <c r="N44" s="265"/>
      <c r="O44" s="59"/>
      <c r="P44" s="48"/>
      <c r="Q44" s="48"/>
      <c r="R44" s="48"/>
      <c r="S44" s="49"/>
      <c r="T44" s="49"/>
      <c r="U44" s="49"/>
      <c r="V44" s="49"/>
      <c r="W44" s="49"/>
      <c r="X44" s="49"/>
      <c r="Y44" s="49"/>
      <c r="Z44" s="49"/>
      <c r="AA44" s="49"/>
      <c r="AB44" s="49"/>
      <c r="AC44" s="49"/>
      <c r="AD44" s="49"/>
      <c r="AE44" s="49"/>
      <c r="AF44" s="49"/>
      <c r="AG44" s="49"/>
      <c r="AH44" s="49"/>
      <c r="AI44" s="49"/>
      <c r="AJ44" s="49"/>
      <c r="AK44" s="49"/>
      <c r="AL44" s="49"/>
      <c r="AM44" s="49"/>
      <c r="AN44" s="50"/>
      <c r="AO44" s="49"/>
    </row>
    <row r="45" spans="2:41" outlineLevel="1">
      <c r="B45" s="157" t="s">
        <v>208</v>
      </c>
      <c r="C45" s="48"/>
      <c r="D45" s="48"/>
      <c r="E45" s="48"/>
      <c r="F45" s="48"/>
      <c r="G45" s="48"/>
      <c r="H45" s="48"/>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49"/>
      <c r="AH45" s="49"/>
      <c r="AI45" s="49"/>
      <c r="AJ45" s="49"/>
      <c r="AK45" s="49"/>
      <c r="AL45" s="49"/>
      <c r="AM45" s="49"/>
      <c r="AN45" s="50"/>
      <c r="AO45" s="49"/>
    </row>
    <row r="46" spans="2:41" ht="15.75" customHeight="1" outlineLevel="1">
      <c r="B46" s="226" t="s">
        <v>144</v>
      </c>
      <c r="C46" s="266" t="s">
        <v>39</v>
      </c>
      <c r="D46" s="267"/>
      <c r="E46" s="267"/>
      <c r="F46" s="267"/>
      <c r="G46" s="267"/>
      <c r="H46" s="267"/>
      <c r="I46" s="268"/>
      <c r="J46" s="266" t="s">
        <v>159</v>
      </c>
      <c r="K46" s="267"/>
      <c r="L46" s="268"/>
      <c r="M46" s="48"/>
      <c r="N46" s="48"/>
      <c r="O46" s="48"/>
      <c r="P46" s="48"/>
      <c r="Q46" s="48"/>
      <c r="R46" s="48"/>
      <c r="S46" s="49"/>
      <c r="T46" s="49"/>
      <c r="U46" s="49"/>
      <c r="V46" s="49"/>
      <c r="W46" s="49"/>
      <c r="X46" s="49"/>
      <c r="Y46" s="49"/>
      <c r="Z46" s="49"/>
      <c r="AA46" s="49"/>
      <c r="AB46" s="49"/>
      <c r="AC46" s="49"/>
      <c r="AD46" s="49"/>
      <c r="AE46" s="49"/>
      <c r="AF46" s="49"/>
      <c r="AG46" s="49"/>
      <c r="AH46" s="49"/>
      <c r="AI46" s="81"/>
      <c r="AJ46" s="48"/>
      <c r="AK46" s="81"/>
      <c r="AL46" s="81"/>
      <c r="AM46" s="81"/>
      <c r="AN46" s="50"/>
      <c r="AO46" s="49"/>
    </row>
    <row r="47" spans="2:41" ht="22.7" customHeight="1" outlineLevel="1">
      <c r="B47" s="226"/>
      <c r="C47" s="33" t="s">
        <v>40</v>
      </c>
      <c r="D47" s="199" t="s">
        <v>41</v>
      </c>
      <c r="E47" s="199"/>
      <c r="F47" s="199"/>
      <c r="G47" s="33" t="s">
        <v>42</v>
      </c>
      <c r="H47" s="33" t="s">
        <v>43</v>
      </c>
      <c r="I47" s="34" t="s">
        <v>4</v>
      </c>
      <c r="J47" s="109" t="s">
        <v>156</v>
      </c>
      <c r="K47" s="109" t="s">
        <v>157</v>
      </c>
      <c r="L47" s="109" t="s">
        <v>158</v>
      </c>
      <c r="M47" s="48"/>
      <c r="N47" s="48"/>
      <c r="O47" s="48"/>
      <c r="P47" s="48"/>
      <c r="Q47" s="48"/>
      <c r="R47" s="48"/>
      <c r="S47" s="49"/>
      <c r="T47" s="49"/>
      <c r="U47" s="49"/>
      <c r="V47" s="49"/>
      <c r="W47" s="49"/>
      <c r="X47" s="49"/>
      <c r="Y47" s="49"/>
      <c r="Z47" s="49"/>
      <c r="AA47" s="49"/>
      <c r="AB47" s="49"/>
      <c r="AC47" s="49"/>
      <c r="AD47" s="49"/>
      <c r="AE47" s="49"/>
      <c r="AF47" s="49"/>
      <c r="AG47" s="49"/>
      <c r="AH47" s="49"/>
      <c r="AI47" s="82"/>
      <c r="AJ47" s="82"/>
      <c r="AK47" s="82"/>
      <c r="AL47" s="82"/>
      <c r="AM47" s="81"/>
      <c r="AN47" s="83"/>
      <c r="AO47" s="84"/>
    </row>
    <row r="48" spans="2:41" outlineLevel="1">
      <c r="B48" s="262"/>
      <c r="C48" s="35" t="s">
        <v>1</v>
      </c>
      <c r="D48" s="155">
        <v>769</v>
      </c>
      <c r="E48" s="156" t="s">
        <v>176</v>
      </c>
      <c r="F48" s="155">
        <v>775</v>
      </c>
      <c r="G48" s="156">
        <v>-50</v>
      </c>
      <c r="H48" s="156">
        <v>1</v>
      </c>
      <c r="I48" s="156"/>
      <c r="J48" s="38"/>
      <c r="K48" s="39"/>
      <c r="L48" s="38"/>
      <c r="M48" s="48"/>
      <c r="N48" s="48"/>
      <c r="O48" s="96"/>
      <c r="P48" s="96"/>
      <c r="Q48" s="48"/>
      <c r="R48" s="97"/>
      <c r="S48" s="97"/>
      <c r="T48" s="49"/>
      <c r="U48" s="49"/>
      <c r="V48" s="49"/>
      <c r="W48" s="49"/>
      <c r="X48" s="49"/>
      <c r="Y48" s="49"/>
      <c r="Z48" s="49"/>
      <c r="AA48" s="49"/>
      <c r="AB48" s="49"/>
      <c r="AC48" s="49"/>
      <c r="AD48" s="49"/>
      <c r="AE48" s="49"/>
      <c r="AF48" s="49"/>
      <c r="AG48" s="49"/>
      <c r="AH48" s="49"/>
      <c r="AI48" s="84"/>
      <c r="AJ48" s="85"/>
      <c r="AK48" s="81"/>
      <c r="AL48" s="81"/>
      <c r="AM48" s="84"/>
      <c r="AN48" s="85"/>
      <c r="AO48" s="84"/>
    </row>
    <row r="49" spans="2:41" outlineLevel="1">
      <c r="B49" s="262"/>
      <c r="C49" s="35" t="s">
        <v>1</v>
      </c>
      <c r="D49" s="36">
        <v>799</v>
      </c>
      <c r="E49" s="37" t="s">
        <v>176</v>
      </c>
      <c r="F49" s="36">
        <v>805</v>
      </c>
      <c r="G49" s="37">
        <v>-41</v>
      </c>
      <c r="H49" s="37" t="s">
        <v>205</v>
      </c>
      <c r="I49" s="37">
        <v>3</v>
      </c>
      <c r="J49" s="38"/>
      <c r="K49" s="38"/>
      <c r="L49" s="38"/>
      <c r="M49" s="48"/>
      <c r="N49" s="48"/>
      <c r="O49" s="96"/>
      <c r="P49" s="96"/>
      <c r="Q49" s="48"/>
      <c r="R49" s="97"/>
      <c r="S49" s="97"/>
      <c r="T49" s="49"/>
      <c r="U49" s="49"/>
      <c r="V49" s="49"/>
      <c r="W49" s="49"/>
      <c r="X49" s="49"/>
      <c r="Y49" s="49"/>
      <c r="Z49" s="49"/>
      <c r="AA49" s="49"/>
      <c r="AB49" s="49"/>
      <c r="AC49" s="49"/>
      <c r="AD49" s="49"/>
      <c r="AE49" s="49"/>
      <c r="AF49" s="49"/>
      <c r="AG49" s="49"/>
      <c r="AH49" s="49"/>
      <c r="AI49" s="84"/>
      <c r="AJ49" s="85"/>
      <c r="AK49" s="81"/>
      <c r="AL49" s="81"/>
      <c r="AM49" s="84"/>
      <c r="AN49" s="85"/>
      <c r="AO49" s="84"/>
    </row>
    <row r="50" spans="2:41" ht="15.75" outlineLevel="1" thickBot="1">
      <c r="B50" s="101"/>
      <c r="C50" s="102"/>
      <c r="D50" s="103"/>
      <c r="E50" s="104"/>
      <c r="F50" s="105"/>
      <c r="G50" s="105"/>
      <c r="H50" s="104"/>
      <c r="I50" s="104"/>
      <c r="J50" s="104"/>
      <c r="K50" s="106"/>
      <c r="L50" s="106"/>
      <c r="M50" s="48"/>
      <c r="N50" s="48"/>
      <c r="O50" s="48"/>
      <c r="P50" s="48"/>
      <c r="Q50" s="48"/>
      <c r="R50" s="48"/>
      <c r="S50" s="48"/>
      <c r="T50" s="49"/>
      <c r="U50" s="49"/>
      <c r="V50" s="49"/>
      <c r="W50" s="49"/>
      <c r="X50" s="49"/>
      <c r="Y50" s="49"/>
      <c r="Z50" s="49"/>
      <c r="AA50" s="49"/>
      <c r="AB50" s="49"/>
      <c r="AC50" s="49"/>
      <c r="AD50" s="49"/>
      <c r="AE50" s="49"/>
      <c r="AF50" s="49"/>
      <c r="AG50" s="49"/>
      <c r="AH50" s="49"/>
      <c r="AI50" s="86"/>
      <c r="AJ50" s="240"/>
      <c r="AK50" s="240"/>
      <c r="AL50" s="87"/>
      <c r="AM50" s="48"/>
      <c r="AN50" s="50"/>
      <c r="AO50" s="49"/>
    </row>
    <row r="51" spans="2:41" ht="18.75">
      <c r="B51" s="241" t="s">
        <v>85</v>
      </c>
      <c r="C51" s="242"/>
      <c r="D51" s="242"/>
      <c r="E51" s="242"/>
      <c r="F51" s="242"/>
      <c r="G51" s="242"/>
      <c r="H51" s="242"/>
      <c r="I51" s="242"/>
      <c r="J51" s="242"/>
      <c r="K51" s="242"/>
      <c r="L51" s="242"/>
      <c r="M51" s="242"/>
      <c r="N51" s="243"/>
      <c r="O51" s="51"/>
      <c r="P51" s="48"/>
      <c r="Q51" s="48"/>
      <c r="R51" s="48"/>
      <c r="S51" s="49"/>
      <c r="T51" s="49"/>
      <c r="U51" s="49"/>
      <c r="V51" s="49"/>
      <c r="W51" s="49"/>
      <c r="X51" s="49"/>
      <c r="Y51" s="49"/>
      <c r="Z51" s="49"/>
      <c r="AA51" s="49"/>
      <c r="AB51" s="49"/>
      <c r="AC51" s="49"/>
      <c r="AD51" s="49"/>
      <c r="AE51" s="49"/>
      <c r="AF51" s="49"/>
      <c r="AG51" s="49"/>
      <c r="AH51" s="49"/>
      <c r="AI51" s="49"/>
      <c r="AJ51" s="49"/>
      <c r="AK51" s="49"/>
      <c r="AL51" s="49"/>
      <c r="AM51" s="49"/>
      <c r="AN51" s="50"/>
      <c r="AO51" s="49"/>
    </row>
    <row r="52" spans="2:41" ht="42.2" customHeight="1" outlineLevel="1">
      <c r="B52" s="244" t="s">
        <v>202</v>
      </c>
      <c r="C52" s="245"/>
      <c r="D52" s="245"/>
      <c r="E52" s="245"/>
      <c r="F52" s="245"/>
      <c r="G52" s="245"/>
      <c r="H52" s="245"/>
      <c r="I52" s="245"/>
      <c r="J52" s="245"/>
      <c r="K52" s="245"/>
      <c r="L52" s="245"/>
      <c r="M52" s="245"/>
      <c r="N52" s="246"/>
      <c r="O52" s="59"/>
      <c r="P52" s="48"/>
      <c r="Q52" s="48"/>
      <c r="R52" s="48"/>
      <c r="S52" s="49"/>
      <c r="T52" s="49"/>
      <c r="U52" s="49"/>
      <c r="V52" s="49"/>
      <c r="W52" s="49"/>
      <c r="X52" s="49"/>
      <c r="Y52" s="49"/>
      <c r="Z52" s="49"/>
      <c r="AA52" s="49"/>
      <c r="AB52" s="49"/>
      <c r="AC52" s="49"/>
      <c r="AD52" s="49"/>
      <c r="AE52" s="49"/>
      <c r="AF52" s="49"/>
      <c r="AG52" s="49"/>
      <c r="AH52" s="49"/>
      <c r="AI52" s="49"/>
      <c r="AJ52" s="49"/>
      <c r="AK52" s="49"/>
      <c r="AL52" s="49"/>
      <c r="AM52" s="49"/>
      <c r="AN52" s="50"/>
      <c r="AO52" s="49"/>
    </row>
    <row r="53" spans="2:41" ht="9" customHeight="1" outlineLevel="1">
      <c r="B53" s="48"/>
      <c r="C53" s="48"/>
      <c r="D53" s="48"/>
      <c r="AG53" s="49"/>
      <c r="AH53" s="49"/>
      <c r="AI53" s="49"/>
      <c r="AJ53" s="49"/>
      <c r="AK53" s="49"/>
      <c r="AL53" s="49"/>
      <c r="AM53" s="49"/>
      <c r="AN53" s="50"/>
      <c r="AO53" s="49"/>
    </row>
    <row r="54" spans="2:41" ht="59.25" customHeight="1" outlineLevel="1">
      <c r="B54" s="247" t="s">
        <v>86</v>
      </c>
      <c r="C54" s="248"/>
      <c r="D54" s="23" t="s">
        <v>199</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8"/>
      <c r="AH54" s="88"/>
      <c r="AI54" s="49"/>
      <c r="AJ54" s="49"/>
      <c r="AK54" s="49"/>
      <c r="AL54" s="49"/>
      <c r="AM54" s="49"/>
      <c r="AN54" s="89"/>
      <c r="AO54" s="49"/>
    </row>
    <row r="55" spans="2:41" ht="30.75" customHeight="1" outlineLevel="1">
      <c r="B55" s="40" t="s">
        <v>87</v>
      </c>
      <c r="C55" s="40" t="s">
        <v>88</v>
      </c>
      <c r="D55" s="41"/>
      <c r="E55" s="41"/>
      <c r="F55" s="41"/>
      <c r="G55" s="41"/>
      <c r="H55" s="41"/>
      <c r="I55" s="41"/>
      <c r="J55" s="41"/>
      <c r="K55" s="41"/>
      <c r="L55" s="41"/>
      <c r="M55" s="41"/>
      <c r="N55" s="41"/>
      <c r="O55" s="41"/>
      <c r="P55" s="41"/>
      <c r="Q55" s="41"/>
      <c r="R55" s="41"/>
      <c r="S55" s="41" t="s">
        <v>143</v>
      </c>
      <c r="T55" s="41" t="s">
        <v>143</v>
      </c>
      <c r="U55" s="41" t="s">
        <v>143</v>
      </c>
      <c r="V55" s="41" t="s">
        <v>143</v>
      </c>
      <c r="W55" s="41" t="s">
        <v>143</v>
      </c>
      <c r="X55" s="41" t="s">
        <v>143</v>
      </c>
      <c r="Y55" s="41" t="s">
        <v>143</v>
      </c>
      <c r="Z55" s="41" t="s">
        <v>143</v>
      </c>
      <c r="AA55" s="41" t="s">
        <v>143</v>
      </c>
      <c r="AB55" s="41" t="s">
        <v>143</v>
      </c>
      <c r="AC55" s="41" t="s">
        <v>143</v>
      </c>
      <c r="AD55" s="41" t="s">
        <v>143</v>
      </c>
      <c r="AE55" s="41" t="s">
        <v>143</v>
      </c>
      <c r="AF55" s="75" t="s">
        <v>143</v>
      </c>
      <c r="AG55" s="90"/>
      <c r="AH55" s="90"/>
      <c r="AI55" s="49"/>
      <c r="AJ55" s="49"/>
      <c r="AK55" s="49"/>
      <c r="AL55" s="49"/>
      <c r="AM55" s="49"/>
      <c r="AN55" s="50"/>
      <c r="AO55" s="49"/>
    </row>
    <row r="56" spans="2:41" ht="28.5" customHeight="1" outlineLevel="1">
      <c r="B56" s="42" t="str">
        <f>Xband</f>
        <v>n14</v>
      </c>
      <c r="C56" s="42" t="str">
        <f>Yband</f>
        <v>n30</v>
      </c>
      <c r="D56" s="43"/>
      <c r="E56" s="43"/>
      <c r="F56" s="43"/>
      <c r="G56" s="43"/>
      <c r="H56" s="43"/>
      <c r="I56" s="43"/>
      <c r="J56" s="43"/>
      <c r="K56" s="43"/>
      <c r="L56" s="43"/>
      <c r="M56" s="43"/>
      <c r="N56" s="43"/>
      <c r="O56" s="43"/>
      <c r="P56" s="43"/>
      <c r="Q56" s="43"/>
      <c r="R56" s="43"/>
      <c r="S56" s="43" t="s">
        <v>143</v>
      </c>
      <c r="T56" s="43" t="s">
        <v>143</v>
      </c>
      <c r="U56" s="43" t="s">
        <v>143</v>
      </c>
      <c r="V56" s="43" t="s">
        <v>143</v>
      </c>
      <c r="W56" s="43" t="s">
        <v>143</v>
      </c>
      <c r="X56" s="43" t="s">
        <v>143</v>
      </c>
      <c r="Y56" s="43" t="s">
        <v>143</v>
      </c>
      <c r="Z56" s="43" t="s">
        <v>143</v>
      </c>
      <c r="AA56" s="43" t="s">
        <v>143</v>
      </c>
      <c r="AB56" s="43" t="s">
        <v>143</v>
      </c>
      <c r="AC56" s="43" t="s">
        <v>143</v>
      </c>
      <c r="AD56" s="43" t="s">
        <v>143</v>
      </c>
      <c r="AE56" s="43" t="s">
        <v>143</v>
      </c>
      <c r="AF56" s="76" t="s">
        <v>143</v>
      </c>
      <c r="AG56" s="91"/>
      <c r="AH56" s="91"/>
      <c r="AI56" s="49"/>
      <c r="AJ56" s="49"/>
      <c r="AK56" s="49"/>
      <c r="AL56" s="49"/>
      <c r="AM56" s="49"/>
      <c r="AN56" s="50"/>
      <c r="AO56" s="49"/>
    </row>
    <row r="57" spans="2:41" ht="15.75" customHeight="1" outlineLevel="1">
      <c r="B57" s="93"/>
      <c r="C57" s="110"/>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7" t="s">
        <v>143</v>
      </c>
      <c r="AG57" s="92"/>
      <c r="AH57" s="92"/>
      <c r="AI57" s="49"/>
      <c r="AJ57" s="49"/>
      <c r="AK57" s="49"/>
      <c r="AL57" s="49"/>
      <c r="AM57" s="49"/>
      <c r="AN57" s="50"/>
      <c r="AO57" s="49"/>
    </row>
    <row r="58" spans="2:41" ht="16.5" customHeight="1" outlineLevel="1">
      <c r="B58" s="90"/>
      <c r="C58" s="111"/>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7" t="s">
        <v>143</v>
      </c>
      <c r="AG58" s="92"/>
      <c r="AH58" s="92"/>
      <c r="AI58" s="49"/>
      <c r="AJ58" s="49"/>
      <c r="AK58" s="49"/>
      <c r="AL58" s="49"/>
      <c r="AM58" s="49"/>
      <c r="AN58" s="50"/>
      <c r="AO58" s="49"/>
    </row>
    <row r="59" spans="2:41" ht="27" customHeight="1" outlineLevel="1">
      <c r="B59" s="48"/>
      <c r="C59" s="112"/>
      <c r="D59" s="44" t="str" cm="1">
        <f t="array" ref="D59">IF(D$55&lt;&gt;"",IF(SUMPRODUCT(--(D60:D71&gt;=D$57),--(D60:D71&lt;=D$58))=0,"Additional TP","Default"&amp;CHAR(10)&amp;"TP"),"")</f>
        <v/>
      </c>
      <c r="E59" s="44"/>
      <c r="F59" s="44"/>
      <c r="G59" s="44"/>
      <c r="H59" s="44"/>
      <c r="I59" s="44"/>
      <c r="J59" s="44"/>
      <c r="K59" s="44"/>
      <c r="L59" s="44"/>
      <c r="M59" s="44"/>
      <c r="N59" s="44"/>
      <c r="O59" s="44"/>
      <c r="P59" s="44"/>
      <c r="Q59" s="44"/>
      <c r="R59" s="44"/>
      <c r="S59" s="44" t="str" cm="1">
        <f t="array" ref="S59">IF(S$55&lt;&gt;"",IF(SUMPRODUCT(--(S60:S71&gt;=S$57),--(S60:S71&lt;=S$58))=0,"Additional TP","Default"&amp;CHAR(10)&amp;"TP"),"")</f>
        <v/>
      </c>
      <c r="T59" s="44" t="str" cm="1">
        <f t="array" ref="T59">IF(T$55&lt;&gt;"",IF(SUMPRODUCT(--(T60:T71&gt;=T$57),--(T60:T71&lt;=T$58))=0,"Additional TP","Default"&amp;CHAR(10)&amp;"TP"),"")</f>
        <v/>
      </c>
      <c r="U59" s="44" t="str" cm="1">
        <f t="array" ref="U59">IF(U$55&lt;&gt;"",IF(SUMPRODUCT(--(U60:U71&gt;=U$57),--(U60:U71&lt;=U$58))=0,"Additional TP","Default"&amp;CHAR(10)&amp;"TP"),"")</f>
        <v/>
      </c>
      <c r="V59" s="44" t="str" cm="1">
        <f t="array" ref="V59">IF(V$55&lt;&gt;"",IF(SUMPRODUCT(--(V60:V71&gt;=V$57),--(V60:V71&lt;=V$58))=0,"Additional TP","Default"&amp;CHAR(10)&amp;"TP"),"")</f>
        <v/>
      </c>
      <c r="W59" s="44" t="str" cm="1">
        <f t="array" ref="W59">IF(W$55&lt;&gt;"",IF(SUMPRODUCT(--(W60:W71&gt;=W$57),--(W60:W71&lt;=W$58))=0,"Additional TP","Default"&amp;CHAR(10)&amp;"TP"),"")</f>
        <v/>
      </c>
      <c r="X59" s="44" t="str" cm="1">
        <f t="array" ref="X59">IF(X$55&lt;&gt;"",IF(SUMPRODUCT(--(X60:X71&gt;=X$57),--(X60:X71&lt;=X$58))=0,"Additional TP","Default"&amp;CHAR(10)&amp;"TP"),"")</f>
        <v/>
      </c>
      <c r="Y59" s="44" t="str" cm="1">
        <f t="array" ref="Y59">IF(Y$55&lt;&gt;"",IF(SUMPRODUCT(--(Y60:Y71&gt;=Y$57),--(Y60:Y71&lt;=Y$58))=0,"Additional TP","Default"&amp;CHAR(10)&amp;"TP"),"")</f>
        <v/>
      </c>
      <c r="Z59" s="44" t="str" cm="1">
        <f t="array" ref="Z59">IF(Z$55&lt;&gt;"",IF(SUMPRODUCT(--(Z60:Z71&gt;=Z$57),--(Z60:Z71&lt;=Z$58))=0,"Additional TP","Default"&amp;CHAR(10)&amp;"TP"),"")</f>
        <v/>
      </c>
      <c r="AA59" s="44" t="str" cm="1">
        <f t="array" ref="AA59">IF(AA$55&lt;&gt;"",IF(SUMPRODUCT(--(AA60:AA71&gt;=AA$57),--(AA60:AA71&lt;=AA$58))=0,"Additional TP","Default"&amp;CHAR(10)&amp;"TP"),"")</f>
        <v/>
      </c>
      <c r="AB59" s="44" t="str" cm="1">
        <f t="array" ref="AB59">IF(AB$55&lt;&gt;"",IF(SUMPRODUCT(--(AB60:AB71&gt;=AB$57),--(AB60:AB71&lt;=AB$58))=0,"Additional TP","Default"&amp;CHAR(10)&amp;"TP"),"")</f>
        <v/>
      </c>
      <c r="AC59" s="44" t="str" cm="1">
        <f t="array" ref="AC59">IF(AC$55&lt;&gt;"",IF(SUMPRODUCT(--(AC60:AC71&gt;=AC$57),--(AC60:AC71&lt;=AC$58))=0,"Additional TP","Default"&amp;CHAR(10)&amp;"TP"),"")</f>
        <v/>
      </c>
      <c r="AD59" s="44" t="str" cm="1">
        <f t="array" ref="AD59">IF(AD$55&lt;&gt;"",IF(SUMPRODUCT(--(AD60:AD71&gt;=AD$57),--(AD60:AD71&lt;=AD$58))=0,"Additional TP","Default"&amp;CHAR(10)&amp;"TP"),"")</f>
        <v/>
      </c>
      <c r="AE59" s="44" t="str" cm="1">
        <f t="array" ref="AE59">IF(AE$55&lt;&gt;"",IF(SUMPRODUCT(--(AE60:AE71&gt;=AE$57),--(AE60:AE71&lt;=AE$58))=0,"Additional TP","Default"&amp;CHAR(10)&amp;"TP"),"")</f>
        <v/>
      </c>
      <c r="AF59" s="78" t="str" cm="1">
        <f t="array" ref="AF59">IF(AF$55&lt;&gt;"",IF(SUMPRODUCT(--(AF60:AF71&gt;=AF$57),--(AF60:AF71&lt;=AF$58))=0,"Additional TP","Default"&amp;CHAR(10)&amp;"TP"),"")</f>
        <v/>
      </c>
      <c r="AG59" s="93" t="str" cm="1">
        <f t="array" ref="AG59">IF(AG$55&lt;&gt;"",IF(SUMPRODUCT(--(AG60:AG71&gt;=AG$57),--(AG60:AG71&lt;=AG$58))=0,"Additional TP","Default"&amp;CHAR(10)&amp;"TP"),"")</f>
        <v/>
      </c>
      <c r="AH59" s="93" t="str" cm="1">
        <f t="array" ref="AH59">IF(AH$55&lt;&gt;"",IF(SUMPRODUCT(--(AH60:AH71&gt;=AH$57),--(AH60:AH71&lt;=AH$58))=0,"Additional TP","Default"&amp;CHAR(10)&amp;"TP"),"")</f>
        <v/>
      </c>
      <c r="AI59" s="49" t="str" cm="1">
        <f t="array" ref="AI59">IF(AI$55&lt;&gt;"",IF(SUMPRODUCT(--(AI60:AI71&gt;=AI$57),--(AI60:AI71&lt;=AI$58))=0,"Additional TP","Default"&amp;CHAR(10)&amp;"TP"),"")</f>
        <v/>
      </c>
      <c r="AJ59" s="49" t="str" cm="1">
        <f t="array" ref="AJ59">IF(AJ$55&lt;&gt;"",IF(SUMPRODUCT(--(AJ60:AJ71&gt;=AJ$57),--(AJ60:AJ71&lt;=AJ$58))=0,"Additional TP","Default"&amp;CHAR(10)&amp;"TP"),"")</f>
        <v/>
      </c>
      <c r="AK59" s="49" t="str" cm="1">
        <f t="array" ref="AK59">IF(AK$55&lt;&gt;"",IF(SUMPRODUCT(--(AK60:AK71&gt;=AK$57),--(AK60:AK71&lt;=AK$58))=0,"Additional TP","Default"&amp;CHAR(10)&amp;"TP"),"")</f>
        <v/>
      </c>
      <c r="AL59" s="49" t="str" cm="1">
        <f t="array" ref="AL59">IF(AL$55&lt;&gt;"",IF(SUMPRODUCT(--(AL60:AL71&gt;=AL$57),--(AL60:AL71&lt;=AL$58))=0,"Additional TP","Default"&amp;CHAR(10)&amp;"TP"),"")</f>
        <v/>
      </c>
      <c r="AM59" s="49" t="str" cm="1">
        <f t="array" ref="AM59">IF(AM$55&lt;&gt;"",IF(SUMPRODUCT(--(AM60:AM71&gt;=AM$57),--(AM60:AM71&lt;=AM$58))=0,"Additional TP","Default"&amp;CHAR(10)&amp;"TP"),"")</f>
        <v/>
      </c>
      <c r="AN59" s="50" t="str" cm="1">
        <f t="array" ref="AN59">IF(AN$55&lt;&gt;"",IF(SUMPRODUCT(--(AN60:AN71&gt;=AN$57),--(AN60:AN71&lt;=AN$58))=0,"Additional TP","Default"&amp;CHAR(10)&amp;"TP"),"")</f>
        <v/>
      </c>
      <c r="AO59" s="49" t="str" cm="1">
        <f t="array" ref="AO59">IF(AO$55&lt;&gt;"",IF(SUMPRODUCT(--(AO60:AO71&gt;=AO$57),--(AO60:AO71&lt;=AO$58))=0,"Additional TP","Default"&amp;CHAR(10)&amp;"TP"),"")</f>
        <v/>
      </c>
    </row>
    <row r="60" spans="2:41" ht="22.5" outlineLevel="1">
      <c r="B60" s="249" t="s">
        <v>89</v>
      </c>
      <c r="C60" s="45" t="s">
        <v>90</v>
      </c>
      <c r="D60" s="25">
        <f>ABS(fx_LOW_min-fy_LOW_min)</f>
        <v>1517</v>
      </c>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9" t="str">
        <f t="shared" si="4"/>
        <v/>
      </c>
      <c r="AG60" s="92"/>
      <c r="AH60" s="92"/>
      <c r="AI60" s="49"/>
      <c r="AJ60" s="49"/>
      <c r="AK60" s="49"/>
      <c r="AL60" s="49"/>
      <c r="AM60" s="49"/>
      <c r="AN60" s="50"/>
      <c r="AO60" s="49"/>
    </row>
    <row r="61" spans="2:41" ht="22.5" outlineLevel="1">
      <c r="B61" s="249"/>
      <c r="C61" s="45" t="s">
        <v>91</v>
      </c>
      <c r="D61" s="25">
        <f>ABS(fx_LOW_min+fy_LOW_min)</f>
        <v>3093.6800000000003</v>
      </c>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9" t="str">
        <f t="shared" si="5"/>
        <v/>
      </c>
      <c r="AG61" s="92"/>
      <c r="AH61" s="92"/>
      <c r="AI61" s="49"/>
      <c r="AJ61" s="49"/>
      <c r="AK61" s="49"/>
      <c r="AL61" s="49"/>
      <c r="AM61" s="49"/>
      <c r="AN61" s="50"/>
      <c r="AO61" s="49"/>
    </row>
    <row r="62" spans="2:41" ht="22.5" outlineLevel="1">
      <c r="B62" s="249"/>
      <c r="C62" s="45" t="s">
        <v>92</v>
      </c>
      <c r="D62" s="25">
        <f>ABS(2*fx_LOW_min-fy_LOW_min)</f>
        <v>728.66000000000008</v>
      </c>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9" t="str">
        <f t="shared" si="6"/>
        <v/>
      </c>
      <c r="AG62" s="92"/>
      <c r="AH62" s="92"/>
      <c r="AI62" s="49"/>
      <c r="AJ62" s="49"/>
      <c r="AK62" s="49"/>
      <c r="AL62" s="49"/>
      <c r="AM62" s="49"/>
      <c r="AN62" s="50"/>
      <c r="AO62" s="49"/>
    </row>
    <row r="63" spans="2:41" ht="22.5" outlineLevel="1">
      <c r="B63" s="249"/>
      <c r="C63" s="45" t="s">
        <v>93</v>
      </c>
      <c r="D63" s="25">
        <f>ABS(2*fy_LOW_min-fx_LOW_min)</f>
        <v>3822.34</v>
      </c>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9" t="str">
        <f t="shared" si="7"/>
        <v/>
      </c>
      <c r="AG63" s="92"/>
      <c r="AH63" s="92"/>
      <c r="AI63" s="49"/>
      <c r="AJ63" s="49"/>
      <c r="AK63" s="49"/>
      <c r="AL63" s="49"/>
      <c r="AM63" s="49"/>
      <c r="AN63" s="50"/>
      <c r="AO63" s="49"/>
    </row>
    <row r="64" spans="2:41" ht="22.5" outlineLevel="1">
      <c r="B64" s="249"/>
      <c r="C64" s="45" t="s">
        <v>94</v>
      </c>
      <c r="D64" s="25">
        <f>ABS(2*fx_LOW_min+fy_LOW_min)</f>
        <v>3882.0200000000004</v>
      </c>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9" t="str">
        <f t="shared" si="8"/>
        <v/>
      </c>
      <c r="AG64" s="92"/>
      <c r="AH64" s="92"/>
      <c r="AI64" s="49"/>
      <c r="AJ64" s="49"/>
      <c r="AK64" s="49"/>
      <c r="AL64" s="49"/>
      <c r="AM64" s="49"/>
      <c r="AN64" s="50"/>
      <c r="AO64" s="49"/>
    </row>
    <row r="65" spans="1:16158" ht="22.5" outlineLevel="1">
      <c r="B65" s="249"/>
      <c r="C65" s="45" t="s">
        <v>95</v>
      </c>
      <c r="D65" s="25">
        <f>ABS(2*fy_LOW_min+fx_LOW_min)</f>
        <v>5399.02</v>
      </c>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9" t="str">
        <f t="shared" si="9"/>
        <v/>
      </c>
      <c r="AG65" s="92"/>
      <c r="AH65" s="92"/>
      <c r="AI65" s="49"/>
      <c r="AJ65" s="49"/>
      <c r="AK65" s="49"/>
      <c r="AL65" s="49"/>
      <c r="AM65" s="49"/>
      <c r="AN65" s="50"/>
      <c r="AO65" s="49"/>
    </row>
    <row r="66" spans="1:16158" ht="22.5" outlineLevel="1">
      <c r="B66" s="203" t="s">
        <v>96</v>
      </c>
      <c r="C66" s="46" t="s">
        <v>97</v>
      </c>
      <c r="D66" s="47">
        <f>ABS(fx_HIGH_max - fy_HIGH_max)</f>
        <v>1517</v>
      </c>
      <c r="E66" s="47"/>
      <c r="F66" s="47"/>
      <c r="G66" s="47"/>
      <c r="H66" s="47"/>
      <c r="I66" s="47"/>
      <c r="J66" s="47"/>
      <c r="K66" s="47"/>
      <c r="L66" s="47"/>
      <c r="M66" s="47"/>
      <c r="N66" s="47"/>
      <c r="O66" s="47"/>
      <c r="P66" s="47"/>
      <c r="Q66" s="47"/>
      <c r="R66" s="47"/>
      <c r="S66" s="47" t="str">
        <f t="shared" ref="S66:V71" si="10">IF(S$55&lt;&gt;"",R66,"")</f>
        <v/>
      </c>
      <c r="T66" s="47" t="str">
        <f t="shared" si="10"/>
        <v/>
      </c>
      <c r="U66" s="47" t="str">
        <f t="shared" si="10"/>
        <v/>
      </c>
      <c r="V66" s="47" t="str">
        <f t="shared" si="10"/>
        <v/>
      </c>
      <c r="W66" s="47"/>
      <c r="X66" s="47"/>
      <c r="Y66" s="47"/>
      <c r="Z66" s="47"/>
      <c r="AA66" s="47"/>
      <c r="AB66" s="47"/>
      <c r="AC66" s="47"/>
      <c r="AD66" s="47"/>
      <c r="AE66" s="47"/>
      <c r="AF66" s="80"/>
      <c r="AG66" s="92"/>
      <c r="AH66" s="92"/>
      <c r="AI66" s="49"/>
      <c r="AJ66" s="49"/>
      <c r="AK66" s="49"/>
      <c r="AL66" s="49"/>
      <c r="AM66" s="49"/>
      <c r="AN66" s="50"/>
      <c r="AO66" s="49"/>
    </row>
    <row r="67" spans="1:16158" ht="22.5" outlineLevel="1">
      <c r="B67" s="204"/>
      <c r="C67" s="46" t="s">
        <v>98</v>
      </c>
      <c r="D67" s="47">
        <f>ABS(fx_HIGH_max+fy_HIGH_max)</f>
        <v>3112.3199999999997</v>
      </c>
      <c r="E67" s="47"/>
      <c r="F67" s="47"/>
      <c r="G67" s="47"/>
      <c r="H67" s="47"/>
      <c r="I67" s="47"/>
      <c r="J67" s="47"/>
      <c r="K67" s="47"/>
      <c r="L67" s="47"/>
      <c r="M67" s="47"/>
      <c r="N67" s="47"/>
      <c r="O67" s="47"/>
      <c r="P67" s="47"/>
      <c r="Q67" s="47"/>
      <c r="R67" s="47"/>
      <c r="S67" s="47" t="str">
        <f t="shared" si="10"/>
        <v/>
      </c>
      <c r="T67" s="47" t="str">
        <f t="shared" si="10"/>
        <v/>
      </c>
      <c r="U67" s="47" t="str">
        <f t="shared" si="10"/>
        <v/>
      </c>
      <c r="V67" s="47" t="str">
        <f t="shared" si="10"/>
        <v/>
      </c>
      <c r="W67" s="47"/>
      <c r="X67" s="47"/>
      <c r="Y67" s="47"/>
      <c r="Z67" s="47"/>
      <c r="AA67" s="47"/>
      <c r="AB67" s="47"/>
      <c r="AC67" s="47"/>
      <c r="AD67" s="47"/>
      <c r="AE67" s="47"/>
      <c r="AF67" s="80"/>
      <c r="AG67" s="92"/>
      <c r="AH67" s="92"/>
      <c r="AI67" s="49"/>
      <c r="AJ67" s="49"/>
      <c r="AK67" s="49"/>
      <c r="AL67" s="49"/>
      <c r="AM67" s="49"/>
      <c r="AN67" s="50"/>
      <c r="AO67" s="49"/>
    </row>
    <row r="68" spans="1:16158" ht="22.5" outlineLevel="1">
      <c r="B68" s="204"/>
      <c r="C68" s="46" t="s">
        <v>99</v>
      </c>
      <c r="D68" s="47">
        <f>ABS(2*fx_HIGH_max-fy_HIGH_max)</f>
        <v>719.33999999999992</v>
      </c>
      <c r="E68" s="47"/>
      <c r="F68" s="47"/>
      <c r="G68" s="47"/>
      <c r="H68" s="47"/>
      <c r="I68" s="47"/>
      <c r="J68" s="47"/>
      <c r="K68" s="47"/>
      <c r="L68" s="47"/>
      <c r="M68" s="47"/>
      <c r="N68" s="47"/>
      <c r="O68" s="47"/>
      <c r="P68" s="47"/>
      <c r="Q68" s="47"/>
      <c r="R68" s="47"/>
      <c r="S68" s="47" t="str">
        <f t="shared" si="10"/>
        <v/>
      </c>
      <c r="T68" s="47" t="str">
        <f t="shared" si="10"/>
        <v/>
      </c>
      <c r="U68" s="47" t="str">
        <f t="shared" si="10"/>
        <v/>
      </c>
      <c r="V68" s="47" t="str">
        <f t="shared" si="10"/>
        <v/>
      </c>
      <c r="W68" s="47"/>
      <c r="X68" s="47"/>
      <c r="Y68" s="47"/>
      <c r="Z68" s="47"/>
      <c r="AA68" s="47"/>
      <c r="AB68" s="47"/>
      <c r="AC68" s="47"/>
      <c r="AD68" s="47"/>
      <c r="AE68" s="47"/>
      <c r="AF68" s="80"/>
      <c r="AG68" s="92"/>
      <c r="AH68" s="92"/>
      <c r="AI68" s="49"/>
      <c r="AJ68" s="49"/>
      <c r="AK68" s="49"/>
      <c r="AL68" s="49"/>
      <c r="AM68" s="49"/>
      <c r="AN68" s="50"/>
      <c r="AO68" s="49"/>
    </row>
    <row r="69" spans="1:16158" ht="22.5" outlineLevel="1">
      <c r="B69" s="204"/>
      <c r="C69" s="46" t="s">
        <v>100</v>
      </c>
      <c r="D69" s="47">
        <f>ABS(2*fy_HIGH_max-fx_HIGH_max)</f>
        <v>3831.66</v>
      </c>
      <c r="E69" s="47"/>
      <c r="F69" s="47"/>
      <c r="G69" s="47"/>
      <c r="H69" s="47"/>
      <c r="I69" s="47"/>
      <c r="J69" s="47"/>
      <c r="K69" s="47"/>
      <c r="L69" s="47"/>
      <c r="M69" s="47"/>
      <c r="N69" s="47"/>
      <c r="O69" s="47"/>
      <c r="P69" s="47"/>
      <c r="Q69" s="47"/>
      <c r="R69" s="47"/>
      <c r="S69" s="47" t="str">
        <f t="shared" si="10"/>
        <v/>
      </c>
      <c r="T69" s="47" t="str">
        <f t="shared" si="10"/>
        <v/>
      </c>
      <c r="U69" s="47" t="str">
        <f t="shared" si="10"/>
        <v/>
      </c>
      <c r="V69" s="47" t="str">
        <f t="shared" si="10"/>
        <v/>
      </c>
      <c r="W69" s="47"/>
      <c r="X69" s="47"/>
      <c r="Y69" s="47"/>
      <c r="Z69" s="47"/>
      <c r="AA69" s="47"/>
      <c r="AB69" s="47"/>
      <c r="AC69" s="47"/>
      <c r="AD69" s="47"/>
      <c r="AE69" s="47"/>
      <c r="AF69" s="80"/>
      <c r="AG69" s="92"/>
      <c r="AH69" s="92"/>
      <c r="AI69" s="49"/>
      <c r="AJ69" s="49"/>
      <c r="AK69" s="49"/>
      <c r="AL69" s="49"/>
      <c r="AM69" s="49"/>
      <c r="AN69" s="50"/>
      <c r="AO69" s="49"/>
    </row>
    <row r="70" spans="1:16158" ht="22.5" outlineLevel="1">
      <c r="B70" s="204"/>
      <c r="C70" s="46" t="s">
        <v>101</v>
      </c>
      <c r="D70" s="47">
        <f>ABS(2*fx_HIGH_max+fy_HIGH_max)</f>
        <v>3909.9799999999996</v>
      </c>
      <c r="E70" s="47"/>
      <c r="F70" s="47"/>
      <c r="G70" s="47"/>
      <c r="H70" s="47"/>
      <c r="I70" s="47"/>
      <c r="J70" s="47"/>
      <c r="K70" s="47"/>
      <c r="L70" s="47"/>
      <c r="M70" s="47"/>
      <c r="N70" s="47"/>
      <c r="O70" s="47"/>
      <c r="P70" s="47"/>
      <c r="Q70" s="47"/>
      <c r="R70" s="47"/>
      <c r="S70" s="47" t="str">
        <f t="shared" si="10"/>
        <v/>
      </c>
      <c r="T70" s="47" t="str">
        <f t="shared" si="10"/>
        <v/>
      </c>
      <c r="U70" s="47" t="str">
        <f t="shared" si="10"/>
        <v/>
      </c>
      <c r="V70" s="47" t="str">
        <f t="shared" si="10"/>
        <v/>
      </c>
      <c r="W70" s="47"/>
      <c r="X70" s="47"/>
      <c r="Y70" s="47"/>
      <c r="Z70" s="47"/>
      <c r="AA70" s="47"/>
      <c r="AB70" s="47"/>
      <c r="AC70" s="47"/>
      <c r="AD70" s="47"/>
      <c r="AE70" s="47"/>
      <c r="AF70" s="80"/>
      <c r="AG70" s="92"/>
      <c r="AH70" s="92"/>
      <c r="AI70" s="49"/>
      <c r="AJ70" s="49"/>
      <c r="AK70" s="49"/>
      <c r="AL70" s="49"/>
      <c r="AM70" s="49"/>
      <c r="AN70" s="50"/>
      <c r="AO70" s="49"/>
    </row>
    <row r="71" spans="1:16158" ht="22.5" outlineLevel="1">
      <c r="B71" s="205"/>
      <c r="C71" s="46" t="s">
        <v>102</v>
      </c>
      <c r="D71" s="47">
        <f>ABS(2*fy_HIGH_max+fy_HIGH_max)</f>
        <v>6943.98</v>
      </c>
      <c r="E71" s="47"/>
      <c r="F71" s="47"/>
      <c r="G71" s="47"/>
      <c r="H71" s="47"/>
      <c r="I71" s="47"/>
      <c r="J71" s="47"/>
      <c r="K71" s="47"/>
      <c r="L71" s="47"/>
      <c r="M71" s="47"/>
      <c r="N71" s="47"/>
      <c r="O71" s="47"/>
      <c r="P71" s="47"/>
      <c r="Q71" s="47"/>
      <c r="R71" s="47"/>
      <c r="S71" s="47" t="str">
        <f t="shared" si="10"/>
        <v/>
      </c>
      <c r="T71" s="47" t="str">
        <f t="shared" si="10"/>
        <v/>
      </c>
      <c r="U71" s="47" t="str">
        <f t="shared" si="10"/>
        <v/>
      </c>
      <c r="V71" s="47" t="str">
        <f t="shared" si="10"/>
        <v/>
      </c>
      <c r="W71" s="47"/>
      <c r="X71" s="47"/>
      <c r="Y71" s="47"/>
      <c r="Z71" s="47"/>
      <c r="AA71" s="47"/>
      <c r="AB71" s="47"/>
      <c r="AC71" s="47"/>
      <c r="AD71" s="47"/>
      <c r="AE71" s="47"/>
      <c r="AF71" s="80"/>
      <c r="AG71" s="92"/>
      <c r="AH71" s="92"/>
      <c r="AI71" s="49"/>
      <c r="AJ71" s="49"/>
      <c r="AK71" s="49"/>
      <c r="AL71" s="49"/>
      <c r="AM71" s="49"/>
      <c r="AN71" s="50"/>
      <c r="AO71" s="49"/>
    </row>
    <row r="72" spans="1:16158" s="48" customFormat="1" ht="15.75" outlineLevel="1" thickBot="1">
      <c r="S72" s="49"/>
      <c r="T72" s="49"/>
      <c r="U72" s="49"/>
      <c r="V72" s="49"/>
      <c r="W72" s="49"/>
      <c r="X72" s="49"/>
      <c r="Y72" s="49"/>
      <c r="Z72" s="49"/>
      <c r="AA72" s="49"/>
      <c r="AB72" s="49"/>
      <c r="AC72" s="49"/>
      <c r="AD72" s="49"/>
      <c r="AE72" s="49"/>
      <c r="AF72" s="49"/>
      <c r="AG72" s="49"/>
      <c r="AH72" s="49"/>
      <c r="AI72" s="49"/>
      <c r="AJ72" s="49"/>
      <c r="AK72" s="49"/>
      <c r="AL72" s="49"/>
      <c r="AM72" s="49"/>
      <c r="AN72" s="50"/>
      <c r="AO72" s="49"/>
      <c r="AP72" s="49"/>
      <c r="AQ72" s="49"/>
    </row>
    <row r="73" spans="1:16158" s="48" customFormat="1" ht="19.5" thickBot="1">
      <c r="B73" s="191" t="s">
        <v>103</v>
      </c>
      <c r="C73" s="192"/>
      <c r="D73" s="192"/>
      <c r="E73" s="192"/>
      <c r="F73" s="192"/>
      <c r="G73" s="192"/>
      <c r="H73" s="192"/>
      <c r="I73" s="192"/>
      <c r="J73" s="192"/>
      <c r="K73" s="192"/>
      <c r="L73" s="192"/>
      <c r="M73" s="192"/>
      <c r="N73" s="193"/>
      <c r="O73" s="51"/>
      <c r="S73" s="49"/>
      <c r="T73" s="49"/>
      <c r="U73" s="49"/>
      <c r="V73" s="49"/>
      <c r="W73" s="49"/>
      <c r="X73" s="49"/>
      <c r="Y73" s="49"/>
      <c r="Z73" s="49"/>
      <c r="AA73" s="49"/>
      <c r="AB73" s="49"/>
      <c r="AC73" s="49"/>
      <c r="AD73" s="49"/>
      <c r="AE73" s="49"/>
      <c r="AF73" s="49"/>
      <c r="AG73" s="49"/>
      <c r="AH73" s="49"/>
      <c r="AI73" s="49"/>
      <c r="AJ73" s="49"/>
      <c r="AK73" s="49"/>
      <c r="AL73" s="49"/>
      <c r="AM73" s="49"/>
      <c r="AN73" s="50"/>
      <c r="AO73" s="49"/>
      <c r="AP73" s="49"/>
      <c r="AQ73" s="49"/>
    </row>
    <row r="74" spans="1:16158" s="48" customFormat="1" ht="46.5" customHeight="1" outlineLevel="1">
      <c r="B74" s="206"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07"/>
      <c r="D74" s="207"/>
      <c r="E74" s="207"/>
      <c r="F74" s="207"/>
      <c r="G74" s="207"/>
      <c r="H74" s="207"/>
      <c r="I74" s="207"/>
      <c r="J74" s="207"/>
      <c r="K74" s="207"/>
      <c r="L74" s="207"/>
      <c r="M74" s="207"/>
      <c r="N74" s="208"/>
      <c r="O74" s="59"/>
      <c r="S74" s="49"/>
      <c r="T74" s="49"/>
      <c r="U74" s="49"/>
      <c r="V74" s="49"/>
      <c r="W74" s="49"/>
      <c r="X74" s="49"/>
      <c r="Y74" s="49"/>
      <c r="Z74" s="49"/>
      <c r="AA74" s="49"/>
      <c r="AB74" s="49"/>
      <c r="AC74" s="49"/>
      <c r="AD74" s="49"/>
      <c r="AE74" s="49"/>
      <c r="AF74" s="49"/>
      <c r="AG74" s="49"/>
      <c r="AH74" s="49"/>
      <c r="AI74" s="49"/>
      <c r="AJ74" s="49"/>
      <c r="AK74" s="49"/>
      <c r="AL74" s="49"/>
      <c r="AM74" s="49"/>
      <c r="AN74" s="50"/>
      <c r="AO74" s="49"/>
      <c r="AP74" s="49"/>
      <c r="AQ74" s="49"/>
    </row>
    <row r="75" spans="1:16158" s="48" customFormat="1" ht="9.75" customHeight="1" outlineLevel="1">
      <c r="S75" s="49"/>
      <c r="T75" s="49"/>
      <c r="U75" s="49"/>
      <c r="V75" s="49"/>
      <c r="W75" s="49"/>
      <c r="X75" s="49"/>
      <c r="Y75" s="49"/>
      <c r="Z75" s="49"/>
      <c r="AA75" s="49"/>
      <c r="AB75" s="49"/>
      <c r="AC75" s="49"/>
      <c r="AD75" s="49"/>
      <c r="AE75" s="49"/>
      <c r="AF75" s="49"/>
      <c r="AG75" s="49"/>
      <c r="AH75" s="49"/>
      <c r="AI75" s="49"/>
      <c r="AJ75" s="49"/>
      <c r="AK75" s="49"/>
      <c r="AL75" s="49"/>
      <c r="AM75" s="49"/>
      <c r="AN75" s="50"/>
      <c r="AO75" s="49"/>
      <c r="AP75" s="49"/>
      <c r="AQ75" s="49"/>
    </row>
    <row r="76" spans="1:16158" s="19" customFormat="1" ht="21" customHeight="1" outlineLevel="1">
      <c r="A76" s="51"/>
      <c r="B76" s="189" t="s">
        <v>161</v>
      </c>
      <c r="C76" s="190"/>
      <c r="D76" s="121">
        <v>1</v>
      </c>
      <c r="E76" s="122"/>
      <c r="F76" s="122"/>
      <c r="G76" s="122"/>
      <c r="H76" s="122"/>
      <c r="I76" s="122"/>
      <c r="J76" s="122"/>
      <c r="K76" s="122"/>
      <c r="L76" s="122"/>
      <c r="M76" s="122"/>
      <c r="N76" s="122"/>
      <c r="O76" s="122"/>
      <c r="P76" s="122"/>
      <c r="Q76" s="122"/>
      <c r="R76" s="121"/>
      <c r="S76" s="122"/>
      <c r="T76" s="122"/>
      <c r="U76" s="122"/>
      <c r="V76" s="122"/>
      <c r="W76" s="123"/>
      <c r="X76" s="123"/>
      <c r="Y76" s="123"/>
      <c r="Z76" s="123"/>
      <c r="AA76" s="123"/>
      <c r="AB76" s="123"/>
      <c r="AC76" s="123"/>
      <c r="AD76" s="123"/>
      <c r="AE76" s="123"/>
      <c r="AF76" s="123"/>
      <c r="AG76" s="123"/>
      <c r="AH76" s="123"/>
      <c r="AI76" s="124"/>
      <c r="AJ76" s="124"/>
      <c r="AN76" s="52"/>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51"/>
      <c r="B77" s="189" t="s">
        <v>160</v>
      </c>
      <c r="C77" s="202"/>
      <c r="D77" s="119" t="s">
        <v>199</v>
      </c>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20"/>
      <c r="AJ77" s="120"/>
      <c r="AN77" s="52"/>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51"/>
      <c r="B78" s="189" t="s">
        <v>55</v>
      </c>
      <c r="C78" s="202"/>
      <c r="D78" s="64" t="s">
        <v>68</v>
      </c>
      <c r="E78" s="65"/>
      <c r="F78" s="66"/>
      <c r="G78" s="66"/>
      <c r="H78" s="66"/>
      <c r="I78" s="66"/>
      <c r="J78" s="66"/>
      <c r="K78" s="66"/>
      <c r="L78" s="66"/>
      <c r="M78" s="66"/>
      <c r="N78" s="66"/>
      <c r="O78" s="66"/>
      <c r="P78" s="66"/>
      <c r="Q78" s="66"/>
      <c r="R78" s="64"/>
      <c r="S78" s="66"/>
      <c r="T78" s="66"/>
      <c r="U78" s="66"/>
      <c r="V78" s="66"/>
      <c r="W78" s="67"/>
      <c r="X78" s="67"/>
      <c r="Y78" s="67"/>
      <c r="Z78" s="67"/>
      <c r="AA78" s="67"/>
      <c r="AB78" s="67"/>
      <c r="AC78" s="67"/>
      <c r="AD78" s="67"/>
      <c r="AE78" s="67"/>
      <c r="AF78" s="67"/>
      <c r="AG78" s="67"/>
      <c r="AH78" s="67"/>
      <c r="AI78" s="49"/>
      <c r="AJ78" s="49"/>
      <c r="AN78" s="52"/>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51"/>
      <c r="B79" s="189" t="s">
        <v>155</v>
      </c>
      <c r="C79" s="202"/>
      <c r="D79" s="64" t="str">
        <f>_xlfn.IFNA(VLOOKUP(D78,$B$36:$D$41,3,FALSE),"")</f>
        <v>|2*fx – fy|</v>
      </c>
      <c r="E79" s="65"/>
      <c r="F79" s="66"/>
      <c r="G79" s="66"/>
      <c r="H79" s="66"/>
      <c r="I79" s="66"/>
      <c r="J79" s="66"/>
      <c r="K79" s="66"/>
      <c r="L79" s="66"/>
      <c r="M79" s="66"/>
      <c r="N79" s="66"/>
      <c r="O79" s="66"/>
      <c r="P79" s="66"/>
      <c r="Q79" s="66"/>
      <c r="R79" s="64"/>
      <c r="S79" s="66" t="str">
        <f t="shared" ref="S79:AJ79" si="11">_xlfn.IFNA(VLOOKUP(S78,$B$36:$D$41,3,FALSE),"")</f>
        <v/>
      </c>
      <c r="T79" s="66" t="str">
        <f t="shared" si="11"/>
        <v/>
      </c>
      <c r="U79" s="66" t="str">
        <f t="shared" si="11"/>
        <v/>
      </c>
      <c r="V79" s="66" t="str">
        <f t="shared" si="11"/>
        <v/>
      </c>
      <c r="W79" s="67" t="str">
        <f t="shared" si="11"/>
        <v/>
      </c>
      <c r="X79" s="67" t="str">
        <f t="shared" si="11"/>
        <v/>
      </c>
      <c r="Y79" s="67" t="str">
        <f t="shared" si="11"/>
        <v/>
      </c>
      <c r="Z79" s="67" t="str">
        <f t="shared" si="11"/>
        <v/>
      </c>
      <c r="AA79" s="67" t="str">
        <f t="shared" si="11"/>
        <v/>
      </c>
      <c r="AB79" s="67" t="str">
        <f t="shared" si="11"/>
        <v/>
      </c>
      <c r="AC79" s="67" t="str">
        <f t="shared" si="11"/>
        <v/>
      </c>
      <c r="AD79" s="67" t="str">
        <f t="shared" si="11"/>
        <v/>
      </c>
      <c r="AE79" s="67" t="str">
        <f t="shared" si="11"/>
        <v/>
      </c>
      <c r="AF79" s="67" t="str">
        <f t="shared" si="11"/>
        <v/>
      </c>
      <c r="AG79" s="67" t="str">
        <f t="shared" si="11"/>
        <v/>
      </c>
      <c r="AH79" s="67" t="str">
        <f t="shared" si="11"/>
        <v/>
      </c>
      <c r="AI79" s="49" t="str">
        <f t="shared" si="11"/>
        <v/>
      </c>
      <c r="AJ79" s="49" t="str">
        <f t="shared" si="11"/>
        <v/>
      </c>
      <c r="AN79" s="52"/>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51"/>
      <c r="B80" s="200" t="s">
        <v>104</v>
      </c>
      <c r="C80" s="201"/>
      <c r="D80" s="114"/>
      <c r="E80" s="115"/>
      <c r="F80" s="115"/>
      <c r="G80" s="115"/>
      <c r="H80" s="115"/>
      <c r="I80" s="115"/>
      <c r="J80" s="115"/>
      <c r="K80" s="115"/>
      <c r="L80" s="115"/>
      <c r="M80" s="115"/>
      <c r="N80" s="115"/>
      <c r="O80" s="115"/>
      <c r="P80" s="115"/>
      <c r="Q80" s="115"/>
      <c r="R80" s="114"/>
      <c r="S80" s="115"/>
      <c r="T80" s="115"/>
      <c r="U80" s="115"/>
      <c r="V80" s="115"/>
      <c r="W80" s="116"/>
      <c r="X80" s="116"/>
      <c r="Y80" s="116"/>
      <c r="Z80" s="116"/>
      <c r="AA80" s="116"/>
      <c r="AB80" s="116"/>
      <c r="AC80" s="116"/>
      <c r="AD80" s="116"/>
      <c r="AE80" s="116"/>
      <c r="AF80" s="116"/>
      <c r="AG80" s="116"/>
      <c r="AH80" s="116"/>
      <c r="AI80" s="117"/>
      <c r="AJ80" s="117"/>
      <c r="AN80" s="52"/>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51"/>
      <c r="B81" s="200" t="s">
        <v>105</v>
      </c>
      <c r="C81" s="201"/>
      <c r="D81" s="53"/>
      <c r="E81" s="115"/>
      <c r="F81" s="115"/>
      <c r="G81" s="115"/>
      <c r="H81" s="115"/>
      <c r="I81" s="115"/>
      <c r="J81" s="115"/>
      <c r="K81" s="115"/>
      <c r="L81" s="115"/>
      <c r="M81" s="115"/>
      <c r="N81" s="115"/>
      <c r="O81" s="115"/>
      <c r="P81" s="115"/>
      <c r="Q81" s="115"/>
      <c r="R81" s="53"/>
      <c r="S81" s="115"/>
      <c r="T81" s="115"/>
      <c r="U81" s="115"/>
      <c r="V81" s="115"/>
      <c r="W81" s="116"/>
      <c r="X81" s="116"/>
      <c r="Y81" s="116"/>
      <c r="Z81" s="116"/>
      <c r="AA81" s="116"/>
      <c r="AB81" s="116"/>
      <c r="AC81" s="116"/>
      <c r="AD81" s="116"/>
      <c r="AE81" s="116"/>
      <c r="AF81" s="116"/>
      <c r="AG81" s="116"/>
      <c r="AH81" s="116"/>
      <c r="AI81" s="117"/>
      <c r="AJ81" s="117"/>
      <c r="AN81" s="52"/>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51"/>
      <c r="B82" s="189" t="s">
        <v>106</v>
      </c>
      <c r="C82" s="190"/>
      <c r="D82" s="54" t="s">
        <v>206</v>
      </c>
      <c r="E82" s="68"/>
      <c r="F82" s="68"/>
      <c r="G82" s="68"/>
      <c r="H82" s="68"/>
      <c r="I82" s="68"/>
      <c r="J82" s="68"/>
      <c r="K82" s="68"/>
      <c r="L82" s="68"/>
      <c r="M82" s="68"/>
      <c r="N82" s="68"/>
      <c r="O82" s="68"/>
      <c r="P82" s="68"/>
      <c r="Q82" s="70"/>
      <c r="R82" s="54"/>
      <c r="S82" s="71"/>
      <c r="T82" s="71"/>
      <c r="U82" s="71"/>
      <c r="V82" s="71"/>
      <c r="W82" s="71"/>
      <c r="X82" s="71"/>
      <c r="Y82" s="71"/>
      <c r="Z82" s="71"/>
      <c r="AA82" s="71"/>
      <c r="AB82" s="71"/>
      <c r="AC82" s="71"/>
      <c r="AD82" s="71"/>
      <c r="AE82" s="71"/>
      <c r="AF82" s="71"/>
      <c r="AG82" s="71"/>
      <c r="AH82" s="71"/>
      <c r="AI82" s="49"/>
      <c r="AJ82" s="49"/>
      <c r="AN82" s="52"/>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51"/>
      <c r="B83" s="189" t="s">
        <v>107</v>
      </c>
      <c r="C83" s="190"/>
      <c r="D83" s="55"/>
      <c r="E83" s="72"/>
      <c r="F83" s="72"/>
      <c r="G83" s="72"/>
      <c r="H83" s="72"/>
      <c r="I83" s="72"/>
      <c r="J83" s="72"/>
      <c r="K83" s="72"/>
      <c r="L83" s="72"/>
      <c r="M83" s="72"/>
      <c r="N83" s="72"/>
      <c r="O83" s="69"/>
      <c r="P83" s="70"/>
      <c r="Q83" s="70"/>
      <c r="R83" s="55"/>
      <c r="S83" s="71"/>
      <c r="T83" s="71"/>
      <c r="U83" s="71"/>
      <c r="V83" s="71"/>
      <c r="W83" s="71"/>
      <c r="X83" s="71"/>
      <c r="Y83" s="71"/>
      <c r="Z83" s="71"/>
      <c r="AA83" s="71"/>
      <c r="AB83" s="71"/>
      <c r="AC83" s="71"/>
      <c r="AD83" s="71"/>
      <c r="AE83" s="71"/>
      <c r="AF83" s="71"/>
      <c r="AG83" s="71"/>
      <c r="AH83" s="71"/>
      <c r="AI83" s="49"/>
      <c r="AJ83" s="49"/>
      <c r="AN83" s="52"/>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51"/>
      <c r="B84" s="189" t="s">
        <v>108</v>
      </c>
      <c r="C84" s="190"/>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N84" s="52"/>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33" t="s">
        <v>109</v>
      </c>
      <c r="B85" s="194" t="s">
        <v>110</v>
      </c>
      <c r="C85" s="195"/>
      <c r="D85" s="56"/>
      <c r="E85" s="56"/>
      <c r="F85" s="56"/>
      <c r="G85" s="56"/>
      <c r="H85" s="56"/>
      <c r="I85" s="56"/>
      <c r="J85" s="56"/>
      <c r="K85" s="56"/>
      <c r="L85" s="56"/>
      <c r="M85" s="56"/>
      <c r="N85" s="56"/>
      <c r="O85" s="56"/>
      <c r="P85" s="56"/>
      <c r="Q85" s="56"/>
      <c r="R85" s="56"/>
      <c r="S85" s="56"/>
      <c r="T85" s="56"/>
      <c r="U85" s="56"/>
      <c r="V85" s="56"/>
      <c r="W85" s="113"/>
      <c r="X85" s="113"/>
      <c r="Y85" s="113"/>
      <c r="Z85" s="113"/>
      <c r="AA85" s="113"/>
      <c r="AB85" s="113"/>
      <c r="AC85" s="113"/>
      <c r="AD85" s="113"/>
      <c r="AE85" s="113"/>
      <c r="AF85" s="113"/>
      <c r="AG85" s="113"/>
      <c r="AH85" s="113"/>
      <c r="AI85" s="113"/>
      <c r="AJ85" s="113"/>
      <c r="AN85" s="52"/>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33"/>
      <c r="B86" s="189" t="s">
        <v>111</v>
      </c>
      <c r="C86" s="190"/>
      <c r="D86" s="56"/>
      <c r="E86" s="56"/>
      <c r="F86" s="56"/>
      <c r="G86" s="56"/>
      <c r="H86" s="56"/>
      <c r="I86" s="56"/>
      <c r="J86" s="56"/>
      <c r="K86" s="56"/>
      <c r="L86" s="56"/>
      <c r="M86" s="56"/>
      <c r="N86" s="56"/>
      <c r="O86" s="56"/>
      <c r="P86" s="56"/>
      <c r="Q86" s="56"/>
      <c r="R86" s="56"/>
      <c r="S86" s="56"/>
      <c r="T86" s="56"/>
      <c r="U86" s="56"/>
      <c r="V86" s="56"/>
      <c r="W86" s="113"/>
      <c r="X86" s="113"/>
      <c r="Y86" s="113"/>
      <c r="Z86" s="113"/>
      <c r="AA86" s="113"/>
      <c r="AB86" s="113"/>
      <c r="AC86" s="113"/>
      <c r="AD86" s="113"/>
      <c r="AE86" s="113"/>
      <c r="AF86" s="113"/>
      <c r="AG86" s="113"/>
      <c r="AH86" s="113"/>
      <c r="AI86" s="113"/>
      <c r="AJ86" s="113"/>
      <c r="AN86" s="52"/>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33"/>
      <c r="B87" s="189" t="s">
        <v>112</v>
      </c>
      <c r="C87" s="190"/>
      <c r="D87" s="56"/>
      <c r="E87" s="56"/>
      <c r="F87" s="56"/>
      <c r="G87" s="56"/>
      <c r="H87" s="56"/>
      <c r="I87" s="56"/>
      <c r="J87" s="56"/>
      <c r="K87" s="56"/>
      <c r="L87" s="56"/>
      <c r="M87" s="56"/>
      <c r="N87" s="56"/>
      <c r="O87" s="56"/>
      <c r="P87" s="56"/>
      <c r="Q87" s="56"/>
      <c r="R87" s="56"/>
      <c r="S87" s="56"/>
      <c r="T87" s="56"/>
      <c r="U87" s="56"/>
      <c r="V87" s="56"/>
      <c r="W87" s="113"/>
      <c r="X87" s="113"/>
      <c r="Y87" s="113"/>
      <c r="Z87" s="113"/>
      <c r="AA87" s="113"/>
      <c r="AB87" s="113"/>
      <c r="AC87" s="113"/>
      <c r="AD87" s="113"/>
      <c r="AE87" s="113"/>
      <c r="AF87" s="113"/>
      <c r="AG87" s="113"/>
      <c r="AH87" s="113"/>
      <c r="AI87" s="113"/>
      <c r="AJ87" s="113"/>
      <c r="AN87" s="52"/>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33"/>
      <c r="B88" s="200" t="s">
        <v>113</v>
      </c>
      <c r="C88" s="201"/>
      <c r="D88" s="56"/>
      <c r="E88" s="56"/>
      <c r="F88" s="56"/>
      <c r="G88" s="56"/>
      <c r="H88" s="56"/>
      <c r="I88" s="56"/>
      <c r="J88" s="56"/>
      <c r="K88" s="56"/>
      <c r="L88" s="56"/>
      <c r="M88" s="56"/>
      <c r="N88" s="56"/>
      <c r="O88" s="56"/>
      <c r="P88" s="56"/>
      <c r="Q88" s="56"/>
      <c r="R88" s="56"/>
      <c r="S88" s="56"/>
      <c r="T88" s="56"/>
      <c r="U88" s="56"/>
      <c r="V88" s="56"/>
      <c r="W88" s="113"/>
      <c r="X88" s="113"/>
      <c r="Y88" s="113"/>
      <c r="Z88" s="113"/>
      <c r="AA88" s="113"/>
      <c r="AB88" s="113"/>
      <c r="AC88" s="113"/>
      <c r="AD88" s="113"/>
      <c r="AE88" s="113"/>
      <c r="AF88" s="113"/>
      <c r="AG88" s="113"/>
      <c r="AH88" s="113"/>
      <c r="AI88" s="113"/>
      <c r="AJ88" s="113"/>
      <c r="AN88" s="52"/>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33"/>
      <c r="B89" s="200" t="s">
        <v>114</v>
      </c>
      <c r="C89" s="201"/>
      <c r="D89" s="56"/>
      <c r="E89" s="56"/>
      <c r="F89" s="56"/>
      <c r="G89" s="56"/>
      <c r="H89" s="56"/>
      <c r="I89" s="56"/>
      <c r="J89" s="56"/>
      <c r="K89" s="56"/>
      <c r="L89" s="56"/>
      <c r="M89" s="56"/>
      <c r="N89" s="56"/>
      <c r="O89" s="56"/>
      <c r="P89" s="56"/>
      <c r="Q89" s="56"/>
      <c r="R89" s="56"/>
      <c r="S89" s="56"/>
      <c r="T89" s="56"/>
      <c r="U89" s="56"/>
      <c r="V89" s="56"/>
      <c r="W89" s="113"/>
      <c r="X89" s="113"/>
      <c r="Y89" s="113"/>
      <c r="Z89" s="113"/>
      <c r="AA89" s="113"/>
      <c r="AB89" s="113"/>
      <c r="AC89" s="113"/>
      <c r="AD89" s="113"/>
      <c r="AE89" s="113"/>
      <c r="AF89" s="113"/>
      <c r="AG89" s="113"/>
      <c r="AH89" s="113"/>
      <c r="AI89" s="113"/>
      <c r="AJ89" s="113"/>
      <c r="AN89" s="52"/>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33"/>
      <c r="B90" s="200" t="s">
        <v>115</v>
      </c>
      <c r="C90" s="201"/>
      <c r="D90" s="56"/>
      <c r="E90" s="56"/>
      <c r="F90" s="56"/>
      <c r="G90" s="56"/>
      <c r="H90" s="56"/>
      <c r="I90" s="56"/>
      <c r="J90" s="56"/>
      <c r="K90" s="56"/>
      <c r="L90" s="56"/>
      <c r="M90" s="56"/>
      <c r="N90" s="56"/>
      <c r="O90" s="56"/>
      <c r="P90" s="56"/>
      <c r="Q90" s="56"/>
      <c r="R90" s="56"/>
      <c r="S90" s="56"/>
      <c r="T90" s="56"/>
      <c r="U90" s="56"/>
      <c r="V90" s="56"/>
      <c r="W90" s="113"/>
      <c r="X90" s="113"/>
      <c r="Y90" s="113"/>
      <c r="Z90" s="113"/>
      <c r="AA90" s="113"/>
      <c r="AB90" s="113"/>
      <c r="AC90" s="113"/>
      <c r="AD90" s="113"/>
      <c r="AE90" s="113"/>
      <c r="AF90" s="113"/>
      <c r="AG90" s="113"/>
      <c r="AH90" s="113"/>
      <c r="AI90" s="113"/>
      <c r="AJ90" s="113"/>
      <c r="AN90" s="52"/>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33"/>
      <c r="B91" s="189" t="s">
        <v>116</v>
      </c>
      <c r="C91" s="190"/>
      <c r="D91" s="56"/>
      <c r="E91" s="56"/>
      <c r="F91" s="56"/>
      <c r="G91" s="56"/>
      <c r="H91" s="56"/>
      <c r="I91" s="56"/>
      <c r="J91" s="56"/>
      <c r="K91" s="56"/>
      <c r="L91" s="56"/>
      <c r="M91" s="56"/>
      <c r="N91" s="56"/>
      <c r="O91" s="56"/>
      <c r="P91" s="56"/>
      <c r="Q91" s="56"/>
      <c r="R91" s="56"/>
      <c r="S91" s="56"/>
      <c r="T91" s="56"/>
      <c r="U91" s="56"/>
      <c r="V91" s="56"/>
      <c r="W91" s="113"/>
      <c r="X91" s="113"/>
      <c r="Y91" s="113"/>
      <c r="Z91" s="113"/>
      <c r="AA91" s="113"/>
      <c r="AB91" s="113"/>
      <c r="AC91" s="113"/>
      <c r="AD91" s="113"/>
      <c r="AE91" s="113"/>
      <c r="AF91" s="113"/>
      <c r="AG91" s="113"/>
      <c r="AH91" s="113"/>
      <c r="AI91" s="113"/>
      <c r="AJ91" s="113"/>
      <c r="AN91" s="52"/>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33"/>
      <c r="B92" s="194" t="s">
        <v>117</v>
      </c>
      <c r="C92" s="195"/>
      <c r="D92" s="56"/>
      <c r="E92" s="56"/>
      <c r="F92" s="56"/>
      <c r="G92" s="56"/>
      <c r="H92" s="56"/>
      <c r="I92" s="56"/>
      <c r="J92" s="56"/>
      <c r="K92" s="56"/>
      <c r="L92" s="56"/>
      <c r="M92" s="56"/>
      <c r="N92" s="56"/>
      <c r="O92" s="56"/>
      <c r="P92" s="56"/>
      <c r="Q92" s="56"/>
      <c r="R92" s="56"/>
      <c r="S92" s="56" t="str">
        <f t="shared" ref="S92:AJ92" si="12">IFERROR(IF(ISNUMBER(S87),S87-((S89-1)/2-S90)*12*S88/1000,""),"")</f>
        <v/>
      </c>
      <c r="T92" s="56" t="str">
        <f t="shared" si="12"/>
        <v/>
      </c>
      <c r="U92" s="56" t="str">
        <f t="shared" si="12"/>
        <v/>
      </c>
      <c r="V92" s="56" t="str">
        <f t="shared" si="12"/>
        <v/>
      </c>
      <c r="W92" s="56" t="str">
        <f t="shared" si="12"/>
        <v/>
      </c>
      <c r="X92" s="56" t="str">
        <f t="shared" si="12"/>
        <v/>
      </c>
      <c r="Y92" s="56" t="str">
        <f t="shared" si="12"/>
        <v/>
      </c>
      <c r="Z92" s="56" t="str">
        <f t="shared" si="12"/>
        <v/>
      </c>
      <c r="AA92" s="56" t="str">
        <f t="shared" si="12"/>
        <v/>
      </c>
      <c r="AB92" s="56" t="str">
        <f t="shared" si="12"/>
        <v/>
      </c>
      <c r="AC92" s="56" t="str">
        <f t="shared" si="12"/>
        <v/>
      </c>
      <c r="AD92" s="56" t="str">
        <f t="shared" si="12"/>
        <v/>
      </c>
      <c r="AE92" s="56" t="str">
        <f t="shared" si="12"/>
        <v/>
      </c>
      <c r="AF92" s="56" t="str">
        <f t="shared" si="12"/>
        <v/>
      </c>
      <c r="AG92" s="56" t="str">
        <f t="shared" si="12"/>
        <v/>
      </c>
      <c r="AH92" s="56" t="str">
        <f t="shared" si="12"/>
        <v/>
      </c>
      <c r="AI92" s="113" t="str">
        <f t="shared" si="12"/>
        <v/>
      </c>
      <c r="AJ92" s="113" t="str">
        <f t="shared" si="12"/>
        <v/>
      </c>
      <c r="AN92" s="52"/>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33" t="s">
        <v>118</v>
      </c>
      <c r="B93" s="194" t="s">
        <v>119</v>
      </c>
      <c r="C93" s="195"/>
      <c r="D93" s="57"/>
      <c r="E93" s="73"/>
      <c r="F93" s="73"/>
      <c r="G93" s="73"/>
      <c r="H93" s="73"/>
      <c r="I93" s="73"/>
      <c r="J93" s="73"/>
      <c r="K93" s="73"/>
      <c r="L93" s="73"/>
      <c r="M93" s="73"/>
      <c r="N93" s="73"/>
      <c r="O93" s="73"/>
      <c r="P93" s="73"/>
      <c r="Q93" s="73"/>
      <c r="R93" s="57"/>
      <c r="S93" s="73"/>
      <c r="T93" s="73"/>
      <c r="U93" s="73"/>
      <c r="V93" s="73"/>
      <c r="W93" s="49"/>
      <c r="X93" s="49"/>
      <c r="Y93" s="49"/>
      <c r="Z93" s="49"/>
      <c r="AA93" s="49"/>
      <c r="AB93" s="49"/>
      <c r="AC93" s="49"/>
      <c r="AD93" s="49"/>
      <c r="AE93" s="49"/>
      <c r="AF93" s="49"/>
      <c r="AG93" s="49"/>
      <c r="AH93" s="49"/>
      <c r="AI93" s="49"/>
      <c r="AJ93" s="49"/>
      <c r="AN93" s="52"/>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33"/>
      <c r="B94" s="189" t="s">
        <v>120</v>
      </c>
      <c r="C94" s="190"/>
      <c r="D94" s="57"/>
      <c r="E94" s="73"/>
      <c r="F94" s="73"/>
      <c r="G94" s="73"/>
      <c r="H94" s="73"/>
      <c r="I94" s="73"/>
      <c r="J94" s="73"/>
      <c r="K94" s="73"/>
      <c r="L94" s="73"/>
      <c r="M94" s="73"/>
      <c r="N94" s="73"/>
      <c r="O94" s="73"/>
      <c r="P94" s="73"/>
      <c r="Q94" s="73"/>
      <c r="R94" s="57"/>
      <c r="S94" s="73"/>
      <c r="T94" s="73"/>
      <c r="U94" s="73"/>
      <c r="V94" s="73"/>
      <c r="W94" s="49"/>
      <c r="X94" s="49"/>
      <c r="Y94" s="49"/>
      <c r="Z94" s="49"/>
      <c r="AA94" s="49"/>
      <c r="AB94" s="49"/>
      <c r="AC94" s="49"/>
      <c r="AD94" s="49"/>
      <c r="AE94" s="49"/>
      <c r="AF94" s="49"/>
      <c r="AG94" s="49"/>
      <c r="AH94" s="49"/>
      <c r="AI94" s="49"/>
      <c r="AJ94" s="49"/>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33"/>
      <c r="B95" s="189" t="s">
        <v>121</v>
      </c>
      <c r="C95" s="190"/>
      <c r="D95" s="57"/>
      <c r="E95" s="73"/>
      <c r="F95" s="73"/>
      <c r="G95" s="73"/>
      <c r="H95" s="73"/>
      <c r="I95" s="73"/>
      <c r="J95" s="73"/>
      <c r="K95" s="73"/>
      <c r="L95" s="73"/>
      <c r="M95" s="73"/>
      <c r="N95" s="73"/>
      <c r="O95" s="73"/>
      <c r="P95" s="73"/>
      <c r="Q95" s="73"/>
      <c r="R95" s="57"/>
      <c r="S95" s="73"/>
      <c r="T95" s="73"/>
      <c r="U95" s="73"/>
      <c r="V95" s="73"/>
      <c r="W95" s="49"/>
      <c r="X95" s="49"/>
      <c r="Y95" s="49"/>
      <c r="Z95" s="49"/>
      <c r="AA95" s="49"/>
      <c r="AB95" s="49"/>
      <c r="AC95" s="49"/>
      <c r="AD95" s="49"/>
      <c r="AE95" s="49"/>
      <c r="AF95" s="49"/>
      <c r="AG95" s="49"/>
      <c r="AH95" s="49"/>
      <c r="AI95" s="49"/>
      <c r="AJ95" s="49"/>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33"/>
      <c r="B96" s="200" t="s">
        <v>122</v>
      </c>
      <c r="C96" s="201"/>
      <c r="D96" s="57"/>
      <c r="E96" s="73"/>
      <c r="F96" s="73"/>
      <c r="G96" s="73"/>
      <c r="H96" s="73"/>
      <c r="I96" s="73"/>
      <c r="J96" s="73"/>
      <c r="K96" s="73"/>
      <c r="L96" s="73"/>
      <c r="M96" s="73"/>
      <c r="N96" s="73"/>
      <c r="O96" s="73"/>
      <c r="P96" s="73"/>
      <c r="Q96" s="73"/>
      <c r="R96" s="57"/>
      <c r="S96" s="73"/>
      <c r="T96" s="73"/>
      <c r="U96" s="73"/>
      <c r="V96" s="73"/>
      <c r="W96" s="49"/>
      <c r="X96" s="49"/>
      <c r="Y96" s="49"/>
      <c r="Z96" s="49"/>
      <c r="AA96" s="49"/>
      <c r="AB96" s="49"/>
      <c r="AC96" s="49"/>
      <c r="AD96" s="49"/>
      <c r="AE96" s="49"/>
      <c r="AF96" s="49"/>
      <c r="AG96" s="49"/>
      <c r="AH96" s="49"/>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33"/>
      <c r="B97" s="200" t="s">
        <v>123</v>
      </c>
      <c r="C97" s="201"/>
      <c r="D97" s="57"/>
      <c r="E97" s="73"/>
      <c r="F97" s="73"/>
      <c r="G97" s="73"/>
      <c r="H97" s="73"/>
      <c r="I97" s="73"/>
      <c r="J97" s="73"/>
      <c r="K97" s="73"/>
      <c r="L97" s="73"/>
      <c r="M97" s="73"/>
      <c r="N97" s="73"/>
      <c r="O97" s="73"/>
      <c r="P97" s="73"/>
      <c r="Q97" s="73"/>
      <c r="R97" s="57"/>
      <c r="S97" s="73"/>
      <c r="T97" s="73"/>
      <c r="U97" s="73"/>
      <c r="V97" s="73"/>
      <c r="W97" s="49"/>
      <c r="X97" s="49"/>
      <c r="Y97" s="49"/>
      <c r="Z97" s="49"/>
      <c r="AA97" s="49"/>
      <c r="AB97" s="49"/>
      <c r="AC97" s="49"/>
      <c r="AD97" s="49"/>
      <c r="AE97" s="49"/>
      <c r="AF97" s="49"/>
      <c r="AG97" s="49"/>
      <c r="AH97" s="49"/>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33"/>
      <c r="B98" s="200" t="s">
        <v>124</v>
      </c>
      <c r="C98" s="201"/>
      <c r="D98" s="57"/>
      <c r="E98" s="73"/>
      <c r="F98" s="73"/>
      <c r="G98" s="73"/>
      <c r="H98" s="73"/>
      <c r="I98" s="73"/>
      <c r="J98" s="73"/>
      <c r="K98" s="73"/>
      <c r="L98" s="73"/>
      <c r="M98" s="73"/>
      <c r="N98" s="73"/>
      <c r="O98" s="73"/>
      <c r="P98" s="73"/>
      <c r="Q98" s="73"/>
      <c r="R98" s="57"/>
      <c r="S98" s="73"/>
      <c r="T98" s="73"/>
      <c r="U98" s="73"/>
      <c r="V98" s="73"/>
      <c r="W98" s="49"/>
      <c r="X98" s="49"/>
      <c r="Y98" s="49"/>
      <c r="Z98" s="49"/>
      <c r="AA98" s="49"/>
      <c r="AB98" s="49"/>
      <c r="AC98" s="49"/>
      <c r="AD98" s="49"/>
      <c r="AE98" s="49"/>
      <c r="AF98" s="49"/>
      <c r="AG98" s="49"/>
      <c r="AH98" s="49"/>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33"/>
      <c r="B99" s="189" t="s">
        <v>125</v>
      </c>
      <c r="C99" s="190"/>
      <c r="D99" s="57"/>
      <c r="E99" s="73"/>
      <c r="F99" s="73"/>
      <c r="G99" s="73"/>
      <c r="H99" s="73"/>
      <c r="I99" s="73"/>
      <c r="J99" s="73"/>
      <c r="K99" s="73"/>
      <c r="L99" s="73"/>
      <c r="M99" s="73"/>
      <c r="N99" s="73"/>
      <c r="O99" s="73"/>
      <c r="P99" s="73"/>
      <c r="Q99" s="73"/>
      <c r="R99" s="150"/>
      <c r="S99" s="73"/>
      <c r="T99" s="73"/>
      <c r="U99" s="73"/>
      <c r="V99" s="73"/>
      <c r="W99" s="49"/>
      <c r="X99" s="49"/>
      <c r="Y99" s="49"/>
      <c r="Z99" s="49"/>
      <c r="AA99" s="49"/>
      <c r="AB99" s="49"/>
      <c r="AC99" s="49"/>
      <c r="AD99" s="49"/>
      <c r="AE99" s="49"/>
      <c r="AF99" s="49"/>
      <c r="AG99" s="49"/>
      <c r="AH99" s="49"/>
      <c r="AI99" s="49"/>
      <c r="AJ99" s="49"/>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33"/>
      <c r="B100" s="194" t="s">
        <v>126</v>
      </c>
      <c r="C100" s="195"/>
      <c r="D100" s="58"/>
      <c r="E100" s="74"/>
      <c r="F100" s="74"/>
      <c r="G100" s="74"/>
      <c r="H100" s="74"/>
      <c r="I100" s="74"/>
      <c r="J100" s="74"/>
      <c r="K100" s="74"/>
      <c r="L100" s="74"/>
      <c r="M100" s="74"/>
      <c r="N100" s="74"/>
      <c r="O100" s="74"/>
      <c r="P100" s="74"/>
      <c r="Q100" s="74"/>
      <c r="R100" s="58"/>
      <c r="S100" s="74" t="str">
        <f t="shared" ref="S100:AJ100" si="13">IFERROR(IF(ISNUMBER(S95),S95-((S97-1)/2-S98)*12*S96/1000,""),"")</f>
        <v/>
      </c>
      <c r="T100" s="74" t="str">
        <f t="shared" si="13"/>
        <v/>
      </c>
      <c r="U100" s="74" t="str">
        <f t="shared" si="13"/>
        <v/>
      </c>
      <c r="V100" s="74" t="str">
        <f t="shared" si="13"/>
        <v/>
      </c>
      <c r="W100" s="74" t="str">
        <f t="shared" si="13"/>
        <v/>
      </c>
      <c r="X100" s="74" t="str">
        <f t="shared" si="13"/>
        <v/>
      </c>
      <c r="Y100" s="74" t="str">
        <f t="shared" si="13"/>
        <v/>
      </c>
      <c r="Z100" s="74" t="str">
        <f t="shared" si="13"/>
        <v/>
      </c>
      <c r="AA100" s="74" t="str">
        <f t="shared" si="13"/>
        <v/>
      </c>
      <c r="AB100" s="74" t="str">
        <f t="shared" si="13"/>
        <v/>
      </c>
      <c r="AC100" s="74" t="str">
        <f t="shared" si="13"/>
        <v/>
      </c>
      <c r="AD100" s="74" t="str">
        <f t="shared" si="13"/>
        <v/>
      </c>
      <c r="AE100" s="74" t="str">
        <f t="shared" si="13"/>
        <v/>
      </c>
      <c r="AF100" s="74" t="str">
        <f t="shared" si="13"/>
        <v/>
      </c>
      <c r="AG100" s="74" t="str">
        <f t="shared" si="13"/>
        <v/>
      </c>
      <c r="AH100" s="74" t="str">
        <f t="shared" si="13"/>
        <v/>
      </c>
      <c r="AI100" s="49" t="str">
        <f t="shared" si="13"/>
        <v/>
      </c>
      <c r="AJ100" s="49" t="str">
        <f t="shared" si="13"/>
        <v/>
      </c>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51"/>
      <c r="B101" s="216" t="s">
        <v>127</v>
      </c>
      <c r="C101" s="217"/>
      <c r="D101" s="49"/>
      <c r="E101" s="49"/>
      <c r="F101" s="49"/>
      <c r="G101" s="49"/>
      <c r="H101" s="49"/>
      <c r="I101" s="49"/>
      <c r="J101" s="49"/>
      <c r="K101" s="49"/>
      <c r="L101" s="49"/>
      <c r="M101" s="49"/>
      <c r="N101" s="49"/>
      <c r="O101" s="49"/>
      <c r="P101" s="49"/>
      <c r="Q101" s="49"/>
      <c r="R101" s="49"/>
      <c r="S101" s="49" t="str">
        <f t="shared" ref="S101:AJ101" si="14">IFERROR(IF(S78=$B$36,ABS(S92-S100),IF(S78=$B$37,ABS(S92+S100),IF(S78=$B$38,ABS(2*S92-S100),IF(S78=$B$39,ABS(2*S100-S92),IF(S78=$B$40,ABS(2*S92+S100),IF(S78=$B$41,ABS(2*S100+S92),"")))))),"")</f>
        <v/>
      </c>
      <c r="T101" s="49" t="str">
        <f t="shared" si="14"/>
        <v/>
      </c>
      <c r="U101" s="49" t="str">
        <f t="shared" si="14"/>
        <v/>
      </c>
      <c r="V101" s="49" t="str">
        <f t="shared" si="14"/>
        <v/>
      </c>
      <c r="W101" s="49" t="str">
        <f t="shared" si="14"/>
        <v/>
      </c>
      <c r="X101" s="49" t="str">
        <f t="shared" si="14"/>
        <v/>
      </c>
      <c r="Y101" s="49" t="str">
        <f t="shared" si="14"/>
        <v/>
      </c>
      <c r="Z101" s="49" t="str">
        <f t="shared" si="14"/>
        <v/>
      </c>
      <c r="AA101" s="49" t="str">
        <f t="shared" si="14"/>
        <v/>
      </c>
      <c r="AB101" s="49" t="str">
        <f t="shared" si="14"/>
        <v/>
      </c>
      <c r="AC101" s="49" t="str">
        <f t="shared" si="14"/>
        <v/>
      </c>
      <c r="AD101" s="49" t="str">
        <f t="shared" si="14"/>
        <v/>
      </c>
      <c r="AE101" s="49" t="str">
        <f t="shared" si="14"/>
        <v/>
      </c>
      <c r="AF101" s="49" t="str">
        <f t="shared" si="14"/>
        <v/>
      </c>
      <c r="AG101" s="49" t="str">
        <f t="shared" si="14"/>
        <v/>
      </c>
      <c r="AH101" s="49" t="str">
        <f t="shared" si="14"/>
        <v/>
      </c>
      <c r="AI101" s="49" t="str">
        <f t="shared" si="14"/>
        <v/>
      </c>
      <c r="AJ101" s="49" t="str">
        <f t="shared" si="14"/>
        <v/>
      </c>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51"/>
      <c r="B102" s="218"/>
      <c r="C102" s="219"/>
      <c r="D102" s="49"/>
      <c r="E102" s="118"/>
      <c r="F102" s="49"/>
      <c r="G102" s="49"/>
      <c r="H102" s="49"/>
      <c r="I102" s="49"/>
      <c r="J102" s="49"/>
      <c r="K102" s="49"/>
      <c r="L102" s="49"/>
      <c r="M102" s="49"/>
      <c r="N102" s="49"/>
      <c r="O102" s="49"/>
      <c r="P102" s="49"/>
      <c r="Q102" s="49"/>
      <c r="R102" s="49"/>
      <c r="S102" s="49" t="str">
        <f>IF(IFERROR(FIND("closest",#REF!),0)&gt;0,"(Closest TP)","")</f>
        <v/>
      </c>
      <c r="T102" s="49" t="str">
        <f>IF(IFERROR(FIND("closest",#REF!),0)&gt;0,"(Closest TP)","")</f>
        <v/>
      </c>
      <c r="U102" s="49" t="str">
        <f>IF(IFERROR(FIND("closest",#REF!),0)&gt;0,"(Closest TP)","")</f>
        <v/>
      </c>
      <c r="V102" s="49" t="str">
        <f>IF(IFERROR(FIND("closest",#REF!),0)&gt;0,"(Closest TP)","")</f>
        <v/>
      </c>
      <c r="W102" s="49" t="str">
        <f>IF(IFERROR(FIND("closest",#REF!),0)&gt;0,"(Closest TP)","")</f>
        <v/>
      </c>
      <c r="X102" s="49" t="str">
        <f>IF(IFERROR(FIND("closest",#REF!),0)&gt;0,"(Closest TP)","")</f>
        <v/>
      </c>
      <c r="Y102" s="49" t="str">
        <f>IF(IFERROR(FIND("closest",#REF!),0)&gt;0,"(Closest TP)","")</f>
        <v/>
      </c>
      <c r="Z102" s="49" t="str">
        <f>IF(IFERROR(FIND("closest",#REF!),0)&gt;0,"(Closest TP)","")</f>
        <v/>
      </c>
      <c r="AA102" s="49" t="str">
        <f>IF(IFERROR(FIND("closest",#REF!),0)&gt;0,"(Closest TP)","")</f>
        <v/>
      </c>
      <c r="AB102" s="49" t="str">
        <f>IF(IFERROR(FIND("closest",#REF!),0)&gt;0,"(Closest TP)","")</f>
        <v/>
      </c>
      <c r="AC102" s="49" t="str">
        <f>IF(IFERROR(FIND("closest",#REF!),0)&gt;0,"(Closest TP)","")</f>
        <v/>
      </c>
      <c r="AD102" s="49" t="str">
        <f>IF(IFERROR(FIND("closest",#REF!),0)&gt;0,"(Closest TP)","")</f>
        <v/>
      </c>
      <c r="AE102" s="49" t="str">
        <f>IF(IFERROR(FIND("closest",#REF!),0)&gt;0,"(Closest TP)","")</f>
        <v/>
      </c>
      <c r="AF102" s="49" t="str">
        <f>IF(IFERROR(FIND("closest",#REF!),0)&gt;0,"(Closest TP)","")</f>
        <v/>
      </c>
      <c r="AG102" s="49" t="str">
        <f>IF(IFERROR(FIND("closest",#REF!),0)&gt;0,"(Closest TP)","")</f>
        <v/>
      </c>
      <c r="AH102" s="49" t="str">
        <f>IF(IFERROR(FIND("closest",#REF!),0)&gt;0,"(Closest TP)","")</f>
        <v/>
      </c>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51"/>
      <c r="B103" s="108"/>
      <c r="C103" s="108"/>
      <c r="D103" s="108"/>
      <c r="E103" s="108"/>
      <c r="F103" s="108"/>
      <c r="G103" s="10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51"/>
      <c r="B104" s="220" t="s">
        <v>128</v>
      </c>
      <c r="C104" s="221"/>
      <c r="D104" s="221"/>
      <c r="E104" s="221"/>
      <c r="F104" s="221"/>
      <c r="G104" s="222"/>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9"/>
      <c r="AJ104" s="4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51"/>
      <c r="B105" s="220" t="s">
        <v>129</v>
      </c>
      <c r="C105" s="221"/>
      <c r="D105" s="221"/>
      <c r="E105" s="221"/>
      <c r="F105" s="221"/>
      <c r="G105" s="222"/>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9" customFormat="1" ht="15.75" outlineLevel="1" thickBot="1">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N106" s="60"/>
    </row>
    <row r="107" spans="1:16158" s="19" customFormat="1" ht="18.75">
      <c r="A107" s="48"/>
      <c r="B107" s="223" t="s">
        <v>130</v>
      </c>
      <c r="C107" s="224"/>
      <c r="D107" s="224"/>
      <c r="E107" s="224"/>
      <c r="F107" s="224"/>
      <c r="G107" s="224"/>
      <c r="H107" s="224"/>
      <c r="I107" s="224"/>
      <c r="J107" s="224"/>
      <c r="K107" s="224"/>
      <c r="L107" s="224"/>
      <c r="M107" s="224"/>
      <c r="N107" s="225"/>
      <c r="O107" s="51"/>
      <c r="P107" s="48"/>
      <c r="Q107" s="48"/>
      <c r="R107" s="48"/>
      <c r="S107" s="49"/>
      <c r="T107" s="49"/>
      <c r="U107" s="49"/>
      <c r="V107" s="49"/>
      <c r="W107" s="49"/>
      <c r="X107" s="49"/>
      <c r="Y107" s="49"/>
      <c r="Z107" s="49"/>
      <c r="AA107" s="49"/>
      <c r="AB107" s="49"/>
      <c r="AC107" s="49"/>
      <c r="AD107" s="49"/>
      <c r="AE107" s="49"/>
      <c r="AF107" s="49"/>
      <c r="AG107" s="49"/>
      <c r="AH107" s="49"/>
      <c r="AI107" s="49"/>
      <c r="AJ107" s="4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8"/>
      <c r="B108" s="237" t="s">
        <v>131</v>
      </c>
      <c r="C108" s="238"/>
      <c r="D108" s="238"/>
      <c r="E108" s="238"/>
      <c r="F108" s="238"/>
      <c r="G108" s="238"/>
      <c r="H108" s="238"/>
      <c r="I108" s="238"/>
      <c r="J108" s="238"/>
      <c r="K108" s="238"/>
      <c r="L108" s="238"/>
      <c r="M108" s="238"/>
      <c r="N108" s="239"/>
      <c r="O108" s="59"/>
      <c r="P108" s="48"/>
      <c r="Q108" s="48"/>
      <c r="R108" s="48"/>
      <c r="S108" s="49"/>
      <c r="T108" s="49"/>
      <c r="U108" s="49"/>
      <c r="V108" s="49"/>
      <c r="W108" s="49"/>
      <c r="X108" s="49"/>
      <c r="Y108" s="49"/>
      <c r="Z108" s="49"/>
      <c r="AA108" s="49"/>
      <c r="AB108" s="49"/>
      <c r="AC108" s="49"/>
      <c r="AD108" s="49"/>
      <c r="AE108" s="49"/>
      <c r="AF108" s="49"/>
      <c r="AG108" s="49"/>
      <c r="AH108" s="49"/>
      <c r="AI108" s="49"/>
      <c r="AJ108" s="4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8"/>
      <c r="B109" s="48"/>
      <c r="C109" s="48"/>
      <c r="D109" s="48"/>
      <c r="E109" s="48"/>
      <c r="F109" s="48"/>
      <c r="G109" s="48"/>
      <c r="H109" s="48"/>
      <c r="I109" s="48"/>
      <c r="J109" s="48"/>
      <c r="K109" s="48"/>
      <c r="L109" s="48"/>
      <c r="M109" s="48"/>
      <c r="N109" s="48"/>
      <c r="O109" s="48"/>
      <c r="P109" s="48"/>
      <c r="Q109" s="48"/>
      <c r="R109" s="107"/>
      <c r="S109" s="107"/>
      <c r="T109" s="107"/>
      <c r="U109" s="107"/>
      <c r="V109" s="49"/>
      <c r="W109" s="49"/>
      <c r="X109" s="49"/>
      <c r="Y109" s="49"/>
      <c r="Z109" s="49"/>
      <c r="AA109" s="49"/>
      <c r="AB109" s="49"/>
      <c r="AC109" s="49"/>
      <c r="AD109" s="49"/>
      <c r="AE109" s="49"/>
      <c r="AF109" s="49"/>
      <c r="AG109" s="49"/>
      <c r="AH109" s="49"/>
      <c r="AI109" s="49"/>
      <c r="AJ109" s="4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8"/>
      <c r="B110" s="213" t="s">
        <v>132</v>
      </c>
      <c r="C110" s="214"/>
      <c r="D110" s="214"/>
      <c r="E110" s="214"/>
      <c r="F110" s="214"/>
      <c r="G110" s="214"/>
      <c r="H110" s="214"/>
      <c r="I110" s="214"/>
      <c r="J110" s="214"/>
      <c r="K110" s="214"/>
      <c r="L110" s="214"/>
      <c r="M110" s="214"/>
      <c r="N110" s="215"/>
      <c r="O110" s="48"/>
      <c r="P110" s="48"/>
      <c r="Q110" s="48"/>
      <c r="R110" s="107"/>
      <c r="S110" s="107"/>
      <c r="T110" s="107"/>
      <c r="U110" s="107"/>
      <c r="V110" s="49"/>
      <c r="W110" s="49"/>
      <c r="X110" s="49"/>
      <c r="Y110" s="49"/>
      <c r="Z110" s="49"/>
      <c r="AA110" s="49"/>
      <c r="AB110" s="49"/>
      <c r="AC110" s="49"/>
      <c r="AD110" s="49"/>
      <c r="AE110" s="49"/>
      <c r="AF110" s="49"/>
      <c r="AG110" s="49"/>
      <c r="AH110" s="49"/>
      <c r="AI110" s="49"/>
      <c r="AJ110" s="4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8"/>
      <c r="B111" s="212" t="s">
        <v>133</v>
      </c>
      <c r="C111" s="212" t="s">
        <v>134</v>
      </c>
      <c r="D111" s="212"/>
      <c r="E111" s="212"/>
      <c r="F111" s="212"/>
      <c r="G111" s="212"/>
      <c r="H111" s="212"/>
      <c r="I111" s="212" t="s">
        <v>135</v>
      </c>
      <c r="J111" s="212"/>
      <c r="K111" s="212"/>
      <c r="L111" s="213" t="s">
        <v>151</v>
      </c>
      <c r="M111" s="214"/>
      <c r="N111" s="215"/>
      <c r="O111" s="48"/>
      <c r="P111" s="48"/>
      <c r="Q111" s="48"/>
      <c r="R111" s="48"/>
      <c r="S111" s="49"/>
      <c r="T111" s="49"/>
      <c r="U111" s="49"/>
      <c r="V111" s="49"/>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8"/>
      <c r="B112" s="212"/>
      <c r="C112" s="212" t="s">
        <v>145</v>
      </c>
      <c r="D112" s="212"/>
      <c r="E112" s="212"/>
      <c r="F112" s="212"/>
      <c r="G112" s="212" t="s">
        <v>148</v>
      </c>
      <c r="H112" s="212" t="s">
        <v>149</v>
      </c>
      <c r="I112" s="212" t="s">
        <v>136</v>
      </c>
      <c r="J112" s="212" t="s">
        <v>150</v>
      </c>
      <c r="K112" s="212"/>
      <c r="L112" s="212" t="s">
        <v>137</v>
      </c>
      <c r="M112" s="212" t="s">
        <v>152</v>
      </c>
      <c r="N112" s="212"/>
      <c r="O112" s="48"/>
      <c r="P112" s="48"/>
      <c r="Q112" s="48"/>
      <c r="R112" s="48"/>
      <c r="S112" s="49"/>
      <c r="T112" s="49"/>
      <c r="U112" s="49"/>
      <c r="V112" s="49"/>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8"/>
      <c r="B113" s="212"/>
      <c r="C113" s="212" t="s">
        <v>146</v>
      </c>
      <c r="D113" s="212"/>
      <c r="E113" s="212" t="s">
        <v>147</v>
      </c>
      <c r="F113" s="212"/>
      <c r="G113" s="212"/>
      <c r="H113" s="212"/>
      <c r="I113" s="212"/>
      <c r="J113" s="212"/>
      <c r="K113" s="212"/>
      <c r="L113" s="212"/>
      <c r="M113" s="212"/>
      <c r="N113" s="212"/>
      <c r="O113" s="48"/>
      <c r="P113" s="48"/>
      <c r="Q113" s="48"/>
      <c r="R113" s="48"/>
      <c r="S113" s="49"/>
      <c r="T113" s="49"/>
      <c r="U113" s="49"/>
      <c r="V113" s="49"/>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8"/>
      <c r="B114" s="212"/>
      <c r="C114" s="144" t="s">
        <v>138</v>
      </c>
      <c r="D114" s="144" t="s">
        <v>139</v>
      </c>
      <c r="E114" s="144" t="s">
        <v>138</v>
      </c>
      <c r="F114" s="144" t="s">
        <v>139</v>
      </c>
      <c r="G114" s="212"/>
      <c r="H114" s="212"/>
      <c r="I114" s="212"/>
      <c r="J114" s="144" t="s">
        <v>146</v>
      </c>
      <c r="K114" s="144" t="s">
        <v>147</v>
      </c>
      <c r="L114" s="212"/>
      <c r="M114" s="145" t="s">
        <v>146</v>
      </c>
      <c r="N114" s="145" t="s">
        <v>147</v>
      </c>
      <c r="O114" s="48"/>
      <c r="P114" s="48"/>
      <c r="Q114" s="48"/>
      <c r="R114" s="48"/>
      <c r="S114" s="49"/>
      <c r="T114" s="49"/>
      <c r="U114" s="49"/>
      <c r="V114" s="49"/>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8"/>
      <c r="B115" s="213" t="str">
        <f>"Test Settings for "&amp;$C$3&amp;" Configuration"</f>
        <v>Test Settings for CA_n14A-n30A Configuration</v>
      </c>
      <c r="C115" s="214"/>
      <c r="D115" s="214"/>
      <c r="E115" s="214"/>
      <c r="F115" s="214"/>
      <c r="G115" s="214"/>
      <c r="H115" s="214"/>
      <c r="I115" s="214"/>
      <c r="J115" s="214"/>
      <c r="K115" s="214"/>
      <c r="L115" s="214"/>
      <c r="M115" s="214"/>
      <c r="N115" s="215"/>
      <c r="O115" s="48"/>
      <c r="P115" s="48"/>
      <c r="Q115" s="48"/>
      <c r="R115" s="48"/>
      <c r="S115" s="49"/>
      <c r="T115" s="49"/>
      <c r="U115" s="49"/>
      <c r="V115" s="49"/>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8.25" customHeight="1" outlineLevel="1">
      <c r="A116" s="48"/>
      <c r="B116" s="146"/>
      <c r="C116" s="147"/>
      <c r="D116" s="147"/>
      <c r="E116" s="147"/>
      <c r="F116" s="147"/>
      <c r="G116" s="146"/>
      <c r="H116" s="146"/>
      <c r="I116" s="146"/>
      <c r="J116" s="211"/>
      <c r="K116" s="211"/>
      <c r="L116" s="146"/>
      <c r="M116" s="146"/>
      <c r="N116" s="146"/>
      <c r="O116" s="48"/>
      <c r="P116" s="48"/>
      <c r="Q116" s="48"/>
      <c r="R116" s="48"/>
      <c r="S116" s="49"/>
      <c r="T116" s="49"/>
      <c r="U116" s="49"/>
      <c r="V116" s="49"/>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8.25" customHeight="1" outlineLevel="1">
      <c r="A117" s="48"/>
      <c r="B117" s="146"/>
      <c r="C117" s="147"/>
      <c r="D117" s="147"/>
      <c r="E117" s="147"/>
      <c r="F117" s="147"/>
      <c r="G117" s="146"/>
      <c r="H117" s="146"/>
      <c r="I117" s="146"/>
      <c r="J117" s="211"/>
      <c r="K117" s="211"/>
      <c r="L117" s="146"/>
      <c r="M117" s="146"/>
      <c r="N117" s="146"/>
      <c r="O117" s="48"/>
      <c r="P117" s="48"/>
      <c r="Q117" s="48"/>
      <c r="R117" s="48"/>
      <c r="S117" s="49"/>
      <c r="T117" s="49"/>
      <c r="U117" s="49"/>
      <c r="V117" s="49"/>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38.25" customHeight="1" outlineLevel="1">
      <c r="A118" s="48"/>
      <c r="B118" s="146"/>
      <c r="C118" s="147"/>
      <c r="D118" s="147"/>
      <c r="E118" s="147"/>
      <c r="F118" s="147"/>
      <c r="G118" s="146"/>
      <c r="H118" s="146"/>
      <c r="I118" s="146"/>
      <c r="J118" s="211"/>
      <c r="K118" s="211"/>
      <c r="L118" s="146"/>
      <c r="M118" s="146"/>
      <c r="N118" s="146"/>
      <c r="O118" s="48"/>
      <c r="P118" s="48"/>
      <c r="Q118" s="48"/>
      <c r="R118" s="48"/>
      <c r="S118" s="49"/>
      <c r="T118" s="49"/>
      <c r="U118" s="49"/>
      <c r="V118" s="49"/>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8.25" customHeight="1" outlineLevel="1">
      <c r="A119" s="48"/>
      <c r="B119" s="146"/>
      <c r="C119" s="147"/>
      <c r="D119" s="147"/>
      <c r="E119" s="147"/>
      <c r="F119" s="147"/>
      <c r="G119" s="146"/>
      <c r="H119" s="146"/>
      <c r="I119" s="146"/>
      <c r="J119" s="211"/>
      <c r="K119" s="211"/>
      <c r="L119" s="146"/>
      <c r="M119" s="146"/>
      <c r="N119" s="146"/>
      <c r="O119" s="48"/>
      <c r="P119" s="48"/>
      <c r="Q119" s="48"/>
      <c r="R119" s="48"/>
      <c r="S119" s="49"/>
      <c r="T119" s="49"/>
      <c r="U119" s="49"/>
      <c r="V119" s="49"/>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8.25" customHeight="1" outlineLevel="1">
      <c r="A120" s="48"/>
      <c r="B120" s="146"/>
      <c r="C120" s="147"/>
      <c r="D120" s="147"/>
      <c r="E120" s="147"/>
      <c r="F120" s="147"/>
      <c r="G120" s="146"/>
      <c r="H120" s="146"/>
      <c r="I120" s="146"/>
      <c r="J120" s="211"/>
      <c r="K120" s="211"/>
      <c r="L120" s="146"/>
      <c r="M120" s="146"/>
      <c r="N120" s="146"/>
      <c r="O120" s="48"/>
      <c r="P120" s="48"/>
      <c r="Q120" s="48"/>
      <c r="R120" s="48"/>
      <c r="S120" s="49"/>
      <c r="T120" s="49"/>
      <c r="U120" s="49"/>
      <c r="V120" s="49"/>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8.25" customHeight="1" outlineLevel="1">
      <c r="A121" s="48"/>
      <c r="B121" s="146"/>
      <c r="C121" s="147"/>
      <c r="D121" s="147"/>
      <c r="E121" s="147"/>
      <c r="F121" s="147"/>
      <c r="G121" s="146"/>
      <c r="H121" s="146"/>
      <c r="I121" s="146"/>
      <c r="J121" s="211"/>
      <c r="K121" s="211"/>
      <c r="L121" s="146"/>
      <c r="M121" s="146"/>
      <c r="N121" s="146"/>
      <c r="O121" s="48"/>
      <c r="P121" s="48"/>
      <c r="Q121" s="48"/>
      <c r="R121" s="48"/>
      <c r="S121" s="49"/>
      <c r="T121" s="49"/>
      <c r="U121" s="49"/>
      <c r="V121" s="49"/>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8.25" customHeight="1" outlineLevel="1">
      <c r="A122" s="48"/>
      <c r="B122" s="146"/>
      <c r="C122" s="147"/>
      <c r="D122" s="147"/>
      <c r="E122" s="147"/>
      <c r="F122" s="147"/>
      <c r="G122" s="146"/>
      <c r="H122" s="146"/>
      <c r="I122" s="146"/>
      <c r="J122" s="211"/>
      <c r="K122" s="211"/>
      <c r="L122" s="146"/>
      <c r="M122" s="146"/>
      <c r="N122" s="146"/>
      <c r="O122" s="48"/>
      <c r="P122" s="48"/>
      <c r="Q122" s="48"/>
      <c r="R122" s="48"/>
      <c r="S122" s="49"/>
      <c r="T122" s="49"/>
      <c r="U122" s="49"/>
      <c r="V122" s="49"/>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8.25" customHeight="1" outlineLevel="1">
      <c r="A123" s="48"/>
      <c r="B123" s="146"/>
      <c r="C123" s="147"/>
      <c r="D123" s="147"/>
      <c r="E123" s="147"/>
      <c r="F123" s="149"/>
      <c r="G123" s="150"/>
      <c r="H123" s="150"/>
      <c r="I123" s="146"/>
      <c r="J123" s="209"/>
      <c r="K123" s="210"/>
      <c r="L123" s="146"/>
      <c r="M123" s="151"/>
      <c r="N123" s="151"/>
      <c r="O123" s="48"/>
      <c r="P123" s="48"/>
      <c r="Q123" s="48"/>
      <c r="R123" s="48"/>
      <c r="S123" s="49"/>
      <c r="T123" s="49"/>
      <c r="U123" s="49"/>
      <c r="V123" s="49"/>
      <c r="W123" s="49"/>
      <c r="X123" s="49"/>
      <c r="Y123" s="49"/>
      <c r="Z123" s="49"/>
      <c r="AA123" s="49"/>
      <c r="AB123" s="49"/>
      <c r="AC123" s="49"/>
      <c r="AD123" s="49"/>
      <c r="AE123" s="49"/>
      <c r="AF123" s="49"/>
      <c r="AG123" s="49"/>
      <c r="AH123" s="49"/>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ht="68.25" customHeight="1" outlineLevel="1">
      <c r="B124" s="227"/>
      <c r="C124" s="228"/>
      <c r="D124" s="228"/>
      <c r="E124" s="228"/>
      <c r="F124" s="228"/>
      <c r="G124" s="228"/>
      <c r="H124" s="228"/>
      <c r="I124" s="228"/>
      <c r="J124" s="228"/>
      <c r="K124" s="228"/>
      <c r="L124" s="228"/>
      <c r="M124" s="228"/>
      <c r="N124" s="229"/>
      <c r="O124" s="48"/>
      <c r="P124" s="48"/>
      <c r="Q124" s="48"/>
      <c r="R124" s="48"/>
      <c r="S124" s="49"/>
      <c r="T124" s="49"/>
      <c r="U124" s="49"/>
      <c r="V124" s="49"/>
      <c r="W124" s="49"/>
      <c r="X124" s="49"/>
      <c r="Y124" s="49"/>
      <c r="Z124" s="49"/>
      <c r="AA124" s="49"/>
      <c r="AB124" s="49"/>
      <c r="AC124" s="49"/>
      <c r="AD124" s="49"/>
      <c r="AE124" s="49"/>
      <c r="AF124" s="49"/>
      <c r="AG124" s="49"/>
      <c r="AH124" s="49"/>
      <c r="AI124" s="49"/>
      <c r="AJ124" s="49"/>
    </row>
    <row r="125" spans="1:16158" ht="15.75" outlineLevel="1" thickBot="1">
      <c r="B125" s="48"/>
      <c r="C125" s="48"/>
      <c r="D125" s="48"/>
      <c r="E125" s="48"/>
      <c r="F125" s="48"/>
      <c r="G125" s="48"/>
      <c r="H125" s="48"/>
      <c r="I125" s="48"/>
      <c r="J125" s="48"/>
      <c r="K125" s="48"/>
      <c r="L125" s="48"/>
      <c r="M125" s="48"/>
      <c r="N125" s="48"/>
      <c r="O125" s="48"/>
      <c r="P125" s="48"/>
      <c r="Q125" s="48"/>
      <c r="R125" s="48"/>
      <c r="S125" s="49"/>
      <c r="T125" s="49"/>
      <c r="U125" s="49"/>
      <c r="V125" s="49"/>
      <c r="W125" s="49"/>
      <c r="X125" s="49"/>
      <c r="Y125" s="49"/>
      <c r="Z125" s="49"/>
      <c r="AA125" s="49"/>
      <c r="AB125" s="49"/>
      <c r="AC125" s="49"/>
      <c r="AD125" s="49"/>
      <c r="AE125" s="49"/>
      <c r="AF125" s="49"/>
      <c r="AG125" s="49"/>
      <c r="AH125" s="49"/>
      <c r="AI125" s="49"/>
      <c r="AJ125" s="49"/>
    </row>
    <row r="126" spans="1:16158" ht="19.5" thickBot="1">
      <c r="B126" s="191" t="s">
        <v>140</v>
      </c>
      <c r="C126" s="192"/>
      <c r="D126" s="192"/>
      <c r="E126" s="192"/>
      <c r="F126" s="192"/>
      <c r="G126" s="192"/>
      <c r="H126" s="192"/>
      <c r="I126" s="192"/>
      <c r="J126" s="192"/>
      <c r="K126" s="192"/>
      <c r="L126" s="192"/>
      <c r="M126" s="192"/>
      <c r="N126" s="193"/>
      <c r="O126" s="51"/>
      <c r="P126" s="48"/>
      <c r="Q126" s="48"/>
      <c r="R126" s="48"/>
      <c r="S126" s="49"/>
      <c r="T126" s="49"/>
      <c r="U126" s="49"/>
      <c r="V126" s="49"/>
      <c r="W126" s="49"/>
      <c r="X126" s="49"/>
      <c r="Y126" s="49"/>
      <c r="Z126" s="49"/>
      <c r="AA126" s="49"/>
      <c r="AB126" s="49"/>
      <c r="AC126" s="49"/>
      <c r="AD126" s="49"/>
      <c r="AE126" s="49"/>
      <c r="AF126" s="49"/>
      <c r="AG126" s="49"/>
      <c r="AH126" s="49"/>
      <c r="AI126" s="49"/>
      <c r="AJ126" s="49"/>
    </row>
    <row r="127" spans="1:16158" ht="25.5" customHeight="1" outlineLevel="1">
      <c r="B127" s="230" t="s">
        <v>153</v>
      </c>
      <c r="C127" s="231"/>
      <c r="D127" s="231"/>
      <c r="E127" s="231"/>
      <c r="F127" s="231"/>
      <c r="G127" s="231"/>
      <c r="H127" s="231"/>
      <c r="I127" s="231"/>
      <c r="J127" s="231"/>
      <c r="K127" s="231"/>
      <c r="L127" s="231"/>
      <c r="M127" s="231"/>
      <c r="N127" s="232"/>
      <c r="O127" s="51"/>
      <c r="P127" s="48"/>
      <c r="Q127" s="48"/>
      <c r="R127" s="48"/>
      <c r="S127" s="49"/>
      <c r="T127" s="49"/>
      <c r="U127" s="49"/>
      <c r="V127" s="49"/>
      <c r="W127" s="49"/>
      <c r="X127" s="49"/>
      <c r="Y127" s="49"/>
      <c r="Z127" s="49"/>
      <c r="AA127" s="49"/>
      <c r="AB127" s="49"/>
      <c r="AC127" s="49"/>
      <c r="AD127" s="49"/>
      <c r="AE127" s="49"/>
      <c r="AF127" s="49"/>
      <c r="AG127" s="49"/>
      <c r="AH127" s="49"/>
      <c r="AI127" s="49"/>
      <c r="AJ127" s="49"/>
    </row>
    <row r="128" spans="1:16158" outlineLevel="1">
      <c r="B128" s="48"/>
      <c r="C128" s="48"/>
      <c r="D128" s="48"/>
      <c r="E128" s="48"/>
      <c r="F128" s="48"/>
      <c r="G128" s="48"/>
      <c r="H128" s="48"/>
      <c r="I128" s="48"/>
      <c r="J128" s="48"/>
      <c r="K128" s="48"/>
      <c r="L128" s="48"/>
      <c r="M128" s="48"/>
      <c r="N128" s="48"/>
      <c r="O128" s="48"/>
      <c r="P128" s="48"/>
      <c r="Q128" s="48"/>
      <c r="R128" s="48"/>
      <c r="S128" s="49"/>
      <c r="T128" s="49"/>
      <c r="U128" s="49"/>
      <c r="V128" s="49"/>
      <c r="W128" s="49"/>
      <c r="X128" s="49"/>
      <c r="Y128" s="49"/>
      <c r="Z128" s="49"/>
      <c r="AA128" s="49"/>
      <c r="AB128" s="49"/>
      <c r="AC128" s="49"/>
      <c r="AD128" s="49"/>
      <c r="AE128" s="49"/>
      <c r="AF128" s="49"/>
      <c r="AG128" s="49"/>
      <c r="AH128" s="49"/>
      <c r="AI128" s="49"/>
      <c r="AJ128" s="49"/>
    </row>
    <row r="129" spans="2:43" outlineLevel="1">
      <c r="B129" s="226" t="s">
        <v>0</v>
      </c>
      <c r="C129" s="226" t="s">
        <v>39</v>
      </c>
      <c r="D129" s="226"/>
      <c r="E129" s="226"/>
      <c r="F129" s="226"/>
      <c r="G129" s="226"/>
      <c r="H129" s="226"/>
      <c r="I129" s="226"/>
      <c r="J129" s="48"/>
      <c r="K129" s="48"/>
      <c r="L129" s="48"/>
      <c r="M129" s="48"/>
      <c r="N129" s="48"/>
      <c r="O129" s="48"/>
      <c r="P129" s="48"/>
      <c r="Q129" s="48"/>
      <c r="R129" s="48"/>
      <c r="S129" s="49"/>
      <c r="T129" s="49"/>
      <c r="U129" s="49"/>
      <c r="V129" s="49"/>
      <c r="W129" s="49"/>
      <c r="X129" s="49"/>
      <c r="Y129" s="49"/>
      <c r="Z129" s="49"/>
      <c r="AA129" s="49"/>
      <c r="AB129" s="49"/>
      <c r="AC129" s="49"/>
      <c r="AD129" s="49"/>
      <c r="AE129" s="49"/>
      <c r="AF129" s="49"/>
      <c r="AG129" s="49"/>
      <c r="AH129" s="49"/>
      <c r="AI129" s="49"/>
      <c r="AJ129" s="49"/>
    </row>
    <row r="130" spans="2:43" ht="24.75" outlineLevel="1" thickBot="1">
      <c r="B130" s="226"/>
      <c r="C130" s="109" t="s">
        <v>40</v>
      </c>
      <c r="D130" s="226" t="s">
        <v>41</v>
      </c>
      <c r="E130" s="226"/>
      <c r="F130" s="226"/>
      <c r="G130" s="109" t="s">
        <v>42</v>
      </c>
      <c r="H130" s="109" t="s">
        <v>43</v>
      </c>
      <c r="I130" s="143" t="s">
        <v>4</v>
      </c>
      <c r="J130" s="48"/>
      <c r="K130" s="48"/>
      <c r="L130" s="48"/>
      <c r="M130" s="48"/>
      <c r="N130" s="48"/>
      <c r="O130" s="48"/>
      <c r="P130" s="48"/>
      <c r="Q130" s="48"/>
      <c r="R130" s="48"/>
      <c r="S130" s="49"/>
      <c r="T130" s="49"/>
      <c r="U130" s="49"/>
      <c r="V130" s="49"/>
      <c r="W130" s="49"/>
      <c r="X130" s="49"/>
      <c r="Y130" s="49"/>
      <c r="Z130" s="49"/>
      <c r="AA130" s="49"/>
      <c r="AB130" s="49"/>
      <c r="AC130" s="49"/>
      <c r="AD130" s="49"/>
      <c r="AE130" s="49"/>
      <c r="AF130" s="49"/>
      <c r="AG130" s="49"/>
      <c r="AH130" s="49"/>
      <c r="AI130" s="49"/>
      <c r="AJ130" s="49"/>
    </row>
    <row r="131" spans="2:43" ht="15.75" outlineLevel="1" thickBot="1">
      <c r="B131" s="146" t="s">
        <v>210</v>
      </c>
      <c r="C131" s="152" t="s">
        <v>204</v>
      </c>
      <c r="D131" s="153">
        <v>769</v>
      </c>
      <c r="E131" s="153" t="s">
        <v>176</v>
      </c>
      <c r="F131" s="153">
        <v>775</v>
      </c>
      <c r="G131" s="153">
        <v>-35</v>
      </c>
      <c r="H131" s="153">
        <v>6.2500000000000003E-3</v>
      </c>
      <c r="I131" s="153">
        <v>4</v>
      </c>
      <c r="J131" s="48"/>
      <c r="K131" s="48"/>
      <c r="L131" s="48"/>
      <c r="M131" s="48"/>
      <c r="N131" s="48"/>
      <c r="O131" s="48"/>
      <c r="P131" s="48"/>
      <c r="Q131" s="48"/>
      <c r="R131" s="48"/>
      <c r="S131" s="49"/>
      <c r="T131" s="49"/>
      <c r="U131" s="49"/>
      <c r="V131" s="49"/>
      <c r="W131" s="49"/>
      <c r="X131" s="49"/>
      <c r="Y131" s="49"/>
      <c r="Z131" s="49"/>
      <c r="AA131" s="49"/>
      <c r="AB131" s="49"/>
      <c r="AC131" s="49"/>
      <c r="AD131" s="49"/>
      <c r="AE131" s="49"/>
      <c r="AF131" s="49"/>
      <c r="AG131" s="49"/>
      <c r="AH131" s="49"/>
      <c r="AI131" s="49"/>
      <c r="AJ131" s="49"/>
    </row>
    <row r="132" spans="2:43" ht="15.75" outlineLevel="1" thickBot="1">
      <c r="B132" s="146"/>
      <c r="C132" s="154" t="s">
        <v>204</v>
      </c>
      <c r="D132" s="135">
        <v>799</v>
      </c>
      <c r="E132" s="135" t="s">
        <v>176</v>
      </c>
      <c r="F132" s="135">
        <v>805</v>
      </c>
      <c r="G132" s="135">
        <v>-35</v>
      </c>
      <c r="H132" s="135">
        <v>6.2500000000000003E-3</v>
      </c>
      <c r="I132" s="135">
        <v>4</v>
      </c>
      <c r="J132" s="48"/>
      <c r="K132" s="48"/>
      <c r="L132" s="48"/>
      <c r="M132" s="48"/>
      <c r="N132" s="48"/>
      <c r="O132" s="48"/>
      <c r="P132" s="48"/>
      <c r="Q132" s="48"/>
      <c r="R132" s="48"/>
      <c r="S132" s="49"/>
      <c r="T132" s="49"/>
      <c r="U132" s="49"/>
      <c r="V132" s="49"/>
      <c r="W132" s="49"/>
      <c r="X132" s="49"/>
      <c r="Y132" s="49"/>
      <c r="Z132" s="49"/>
      <c r="AA132" s="49"/>
      <c r="AB132" s="49"/>
      <c r="AC132" s="49"/>
      <c r="AD132" s="49"/>
      <c r="AE132" s="49"/>
      <c r="AF132" s="49"/>
      <c r="AG132" s="49"/>
      <c r="AH132" s="49"/>
      <c r="AI132" s="49"/>
      <c r="AJ132" s="49"/>
    </row>
    <row r="133" spans="2:43" ht="74.45" customHeight="1" outlineLevel="1">
      <c r="B133" s="234" t="s">
        <v>211</v>
      </c>
      <c r="C133" s="235"/>
      <c r="D133" s="235"/>
      <c r="E133" s="235"/>
      <c r="F133" s="235"/>
      <c r="G133" s="235"/>
      <c r="H133" s="235"/>
      <c r="I133" s="236"/>
      <c r="J133" s="48"/>
      <c r="K133" s="48"/>
      <c r="L133" s="48"/>
      <c r="M133" s="48"/>
      <c r="N133" s="48"/>
      <c r="O133" s="48"/>
      <c r="P133" s="48"/>
      <c r="Q133" s="48"/>
      <c r="R133" s="48"/>
      <c r="S133" s="49"/>
      <c r="T133" s="49"/>
      <c r="U133" s="49"/>
      <c r="V133" s="49"/>
      <c r="W133" s="49"/>
      <c r="X133" s="49"/>
      <c r="Y133" s="49"/>
      <c r="Z133" s="49"/>
      <c r="AA133" s="49"/>
      <c r="AB133" s="49"/>
      <c r="AC133" s="49"/>
      <c r="AD133" s="49"/>
      <c r="AE133" s="49"/>
      <c r="AF133" s="49"/>
      <c r="AG133" s="49"/>
      <c r="AH133" s="49"/>
      <c r="AI133" s="49"/>
      <c r="AJ133" s="49"/>
    </row>
    <row r="134" spans="2:43" s="48" customFormat="1">
      <c r="S134" s="49"/>
      <c r="T134" s="49"/>
      <c r="U134" s="49"/>
      <c r="V134" s="49"/>
      <c r="W134" s="49"/>
      <c r="X134" s="49"/>
      <c r="Y134" s="49"/>
      <c r="Z134" s="49"/>
      <c r="AA134" s="49"/>
      <c r="AB134" s="49"/>
      <c r="AC134" s="49"/>
      <c r="AD134" s="49"/>
      <c r="AE134" s="49"/>
      <c r="AF134" s="49"/>
      <c r="AG134" s="49"/>
      <c r="AH134" s="49"/>
      <c r="AI134" s="49"/>
      <c r="AJ134" s="49"/>
      <c r="AK134" s="49"/>
      <c r="AL134" s="49"/>
      <c r="AM134" s="49"/>
      <c r="AN134" s="50"/>
      <c r="AO134" s="49"/>
      <c r="AP134" s="49"/>
      <c r="AQ134" s="49"/>
    </row>
    <row r="135" spans="2:43" s="48" customFormat="1">
      <c r="S135" s="49"/>
      <c r="T135" s="49"/>
      <c r="U135" s="49"/>
      <c r="V135" s="49"/>
      <c r="W135" s="49"/>
      <c r="X135" s="49"/>
      <c r="Y135" s="49"/>
      <c r="Z135" s="49"/>
      <c r="AA135" s="49"/>
      <c r="AB135" s="49"/>
      <c r="AC135" s="49"/>
      <c r="AD135" s="49"/>
      <c r="AE135" s="49"/>
      <c r="AF135" s="49"/>
      <c r="AG135" s="49"/>
      <c r="AH135" s="49"/>
      <c r="AI135" s="49"/>
      <c r="AJ135" s="49"/>
      <c r="AK135" s="49"/>
      <c r="AL135" s="49"/>
      <c r="AM135" s="49"/>
      <c r="AN135" s="50"/>
      <c r="AO135" s="49"/>
      <c r="AP135" s="49"/>
      <c r="AQ135" s="49"/>
    </row>
    <row r="136" spans="2:43" s="48" customFormat="1">
      <c r="S136" s="49"/>
      <c r="T136" s="49"/>
      <c r="U136" s="49"/>
      <c r="V136" s="49"/>
      <c r="W136" s="49"/>
      <c r="X136" s="49"/>
      <c r="Y136" s="49"/>
      <c r="Z136" s="49"/>
      <c r="AA136" s="49"/>
      <c r="AB136" s="49"/>
      <c r="AC136" s="49"/>
      <c r="AD136" s="49"/>
      <c r="AE136" s="49"/>
      <c r="AF136" s="49"/>
      <c r="AG136" s="49"/>
      <c r="AH136" s="49"/>
      <c r="AI136" s="49"/>
      <c r="AJ136" s="49"/>
      <c r="AK136" s="49"/>
      <c r="AL136" s="49"/>
      <c r="AM136" s="49"/>
      <c r="AN136" s="50"/>
      <c r="AO136" s="49"/>
      <c r="AP136" s="49"/>
      <c r="AQ136" s="49"/>
    </row>
    <row r="137" spans="2:43" s="48" customFormat="1">
      <c r="S137" s="49"/>
      <c r="T137" s="49"/>
      <c r="U137" s="49"/>
      <c r="V137" s="49"/>
      <c r="W137" s="49"/>
      <c r="X137" s="49"/>
      <c r="Y137" s="49"/>
      <c r="Z137" s="49"/>
      <c r="AA137" s="49"/>
      <c r="AB137" s="49"/>
      <c r="AC137" s="49"/>
      <c r="AD137" s="49"/>
      <c r="AE137" s="49"/>
      <c r="AF137" s="49"/>
      <c r="AG137" s="49"/>
      <c r="AH137" s="49"/>
      <c r="AI137" s="49"/>
      <c r="AJ137" s="49"/>
      <c r="AK137" s="49"/>
      <c r="AL137" s="49"/>
      <c r="AM137" s="49"/>
      <c r="AN137" s="50"/>
      <c r="AO137" s="49"/>
      <c r="AP137" s="49"/>
      <c r="AQ137" s="49"/>
    </row>
    <row r="138" spans="2:43" s="48" customFormat="1">
      <c r="S138" s="49"/>
      <c r="T138" s="49"/>
      <c r="U138" s="49"/>
      <c r="V138" s="49"/>
      <c r="W138" s="49"/>
      <c r="X138" s="49"/>
      <c r="Y138" s="49"/>
      <c r="Z138" s="49"/>
      <c r="AA138" s="49"/>
      <c r="AB138" s="49"/>
      <c r="AC138" s="49"/>
      <c r="AD138" s="49"/>
      <c r="AE138" s="49"/>
      <c r="AF138" s="49"/>
      <c r="AG138" s="49"/>
      <c r="AH138" s="49"/>
      <c r="AI138" s="49"/>
      <c r="AJ138" s="49"/>
      <c r="AK138" s="49"/>
      <c r="AL138" s="49"/>
      <c r="AM138" s="49"/>
      <c r="AN138" s="50"/>
      <c r="AO138" s="49"/>
      <c r="AP138" s="49"/>
      <c r="AQ138" s="49"/>
    </row>
    <row r="139" spans="2:43" s="48" customFormat="1">
      <c r="S139" s="49"/>
      <c r="T139" s="49"/>
      <c r="U139" s="49"/>
      <c r="V139" s="49"/>
      <c r="W139" s="49"/>
      <c r="X139" s="49"/>
      <c r="Y139" s="49"/>
      <c r="Z139" s="49"/>
      <c r="AA139" s="49"/>
      <c r="AB139" s="49"/>
      <c r="AC139" s="49"/>
      <c r="AD139" s="49"/>
      <c r="AE139" s="49"/>
      <c r="AF139" s="49"/>
      <c r="AG139" s="49"/>
      <c r="AH139" s="49"/>
      <c r="AI139" s="49"/>
      <c r="AJ139" s="49"/>
      <c r="AK139" s="49"/>
      <c r="AL139" s="49"/>
      <c r="AM139" s="49"/>
      <c r="AN139" s="50"/>
      <c r="AO139" s="49"/>
      <c r="AP139" s="49"/>
      <c r="AQ139" s="49"/>
    </row>
    <row r="140" spans="2:43" s="48" customFormat="1">
      <c r="S140" s="49"/>
      <c r="T140" s="49"/>
      <c r="U140" s="49"/>
      <c r="V140" s="49"/>
      <c r="W140" s="49"/>
      <c r="X140" s="49"/>
      <c r="Y140" s="49"/>
      <c r="Z140" s="49"/>
      <c r="AA140" s="49"/>
      <c r="AB140" s="49"/>
      <c r="AC140" s="49"/>
      <c r="AD140" s="49"/>
      <c r="AE140" s="49"/>
      <c r="AF140" s="49"/>
      <c r="AG140" s="49"/>
      <c r="AH140" s="49"/>
      <c r="AI140" s="49"/>
      <c r="AJ140" s="49"/>
      <c r="AK140" s="49"/>
      <c r="AL140" s="49"/>
      <c r="AM140" s="49"/>
      <c r="AN140" s="50"/>
      <c r="AO140" s="49"/>
      <c r="AP140" s="49"/>
      <c r="AQ140" s="49"/>
    </row>
    <row r="141" spans="2:43" s="48" customFormat="1">
      <c r="S141" s="49"/>
      <c r="T141" s="49"/>
      <c r="U141" s="49"/>
      <c r="V141" s="49"/>
      <c r="W141" s="49"/>
      <c r="X141" s="49"/>
      <c r="Y141" s="49"/>
      <c r="Z141" s="49"/>
      <c r="AA141" s="49"/>
      <c r="AB141" s="49"/>
      <c r="AC141" s="49"/>
      <c r="AD141" s="49"/>
      <c r="AE141" s="49"/>
      <c r="AF141" s="49"/>
      <c r="AG141" s="49"/>
      <c r="AH141" s="49"/>
      <c r="AI141" s="49"/>
      <c r="AJ141" s="49"/>
      <c r="AK141" s="49"/>
      <c r="AL141" s="49"/>
      <c r="AM141" s="49"/>
      <c r="AN141" s="50"/>
      <c r="AO141" s="49"/>
      <c r="AP141" s="49"/>
      <c r="AQ141" s="49"/>
    </row>
    <row r="142" spans="2:43" s="48" customFormat="1">
      <c r="S142" s="49"/>
      <c r="T142" s="49"/>
      <c r="U142" s="49"/>
      <c r="V142" s="49"/>
      <c r="W142" s="49"/>
      <c r="X142" s="49"/>
      <c r="Y142" s="49"/>
      <c r="Z142" s="49"/>
      <c r="AA142" s="49"/>
      <c r="AB142" s="49"/>
      <c r="AC142" s="49"/>
      <c r="AD142" s="49"/>
      <c r="AE142" s="49"/>
      <c r="AF142" s="49"/>
      <c r="AG142" s="49"/>
      <c r="AH142" s="49"/>
      <c r="AI142" s="49"/>
      <c r="AJ142" s="49"/>
      <c r="AK142" s="49"/>
      <c r="AL142" s="49"/>
      <c r="AM142" s="49"/>
      <c r="AN142" s="50"/>
      <c r="AO142" s="49"/>
      <c r="AP142" s="49"/>
      <c r="AQ142" s="49"/>
    </row>
    <row r="143" spans="2:43" s="48" customFormat="1">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2:43" s="48" customFormat="1">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sheetData>
  <mergeCells count="97">
    <mergeCell ref="B48:B49"/>
    <mergeCell ref="J117:K117"/>
    <mergeCell ref="J118:K118"/>
    <mergeCell ref="J119:K119"/>
    <mergeCell ref="B43:N43"/>
    <mergeCell ref="B44:N44"/>
    <mergeCell ref="B46:B47"/>
    <mergeCell ref="C46:I46"/>
    <mergeCell ref="J46:L46"/>
    <mergeCell ref="B88:C88"/>
    <mergeCell ref="B89:C89"/>
    <mergeCell ref="B90:C90"/>
    <mergeCell ref="B91:C91"/>
    <mergeCell ref="B82:C82"/>
    <mergeCell ref="B83:C83"/>
    <mergeCell ref="B84:C84"/>
    <mergeCell ref="B8:N8"/>
    <mergeCell ref="B9:N9"/>
    <mergeCell ref="D11:I11"/>
    <mergeCell ref="B13:B14"/>
    <mergeCell ref="C13:I13"/>
    <mergeCell ref="D14:F14"/>
    <mergeCell ref="B21:H21"/>
    <mergeCell ref="B26:H26"/>
    <mergeCell ref="B15:B16"/>
    <mergeCell ref="C35:D35"/>
    <mergeCell ref="B17:I17"/>
    <mergeCell ref="B19:N19"/>
    <mergeCell ref="B22:C22"/>
    <mergeCell ref="D22:E22"/>
    <mergeCell ref="I31:N31"/>
    <mergeCell ref="AJ50:AK50"/>
    <mergeCell ref="B51:N51"/>
    <mergeCell ref="B52:N52"/>
    <mergeCell ref="B54:C54"/>
    <mergeCell ref="B60:B65"/>
    <mergeCell ref="B86:C86"/>
    <mergeCell ref="A85:A92"/>
    <mergeCell ref="B133:I133"/>
    <mergeCell ref="G112:G114"/>
    <mergeCell ref="H112:H114"/>
    <mergeCell ref="I112:I114"/>
    <mergeCell ref="B110:N110"/>
    <mergeCell ref="B104:G104"/>
    <mergeCell ref="B108:N108"/>
    <mergeCell ref="A93:A100"/>
    <mergeCell ref="B93:C93"/>
    <mergeCell ref="B94:C94"/>
    <mergeCell ref="B95:C95"/>
    <mergeCell ref="B96:C96"/>
    <mergeCell ref="B97:C97"/>
    <mergeCell ref="B129:B130"/>
    <mergeCell ref="C129:I129"/>
    <mergeCell ref="D130:F130"/>
    <mergeCell ref="B111:B114"/>
    <mergeCell ref="C111:H111"/>
    <mergeCell ref="C112:F112"/>
    <mergeCell ref="C113:D113"/>
    <mergeCell ref="E113:F113"/>
    <mergeCell ref="I111:K111"/>
    <mergeCell ref="J116:K116"/>
    <mergeCell ref="B115:N115"/>
    <mergeCell ref="M112:N113"/>
    <mergeCell ref="B124:N124"/>
    <mergeCell ref="B127:N127"/>
    <mergeCell ref="B77:C77"/>
    <mergeCell ref="J123:K123"/>
    <mergeCell ref="J122:K122"/>
    <mergeCell ref="L112:L114"/>
    <mergeCell ref="J120:K120"/>
    <mergeCell ref="J121:K121"/>
    <mergeCell ref="J112:K113"/>
    <mergeCell ref="L111:N111"/>
    <mergeCell ref="B99:C99"/>
    <mergeCell ref="B100:C100"/>
    <mergeCell ref="B101:C102"/>
    <mergeCell ref="B105:G105"/>
    <mergeCell ref="B107:N107"/>
    <mergeCell ref="B98:C98"/>
    <mergeCell ref="B87:C87"/>
    <mergeCell ref="B85:C85"/>
    <mergeCell ref="B76:C76"/>
    <mergeCell ref="B126:N126"/>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s>
  <conditionalFormatting sqref="B116:J123 L116:N123">
    <cfRule type="containsBlanks" dxfId="32" priority="2">
      <formula>LEN(TRIM(B116))=0</formula>
    </cfRule>
  </conditionalFormatting>
  <conditionalFormatting sqref="C48:C49 J48:L49">
    <cfRule type="expression" dxfId="31" priority="4">
      <formula>$J48&lt;&gt;""</formula>
    </cfRule>
  </conditionalFormatting>
  <conditionalFormatting sqref="D54:AH71">
    <cfRule type="expression" dxfId="30" priority="55" stopIfTrue="1">
      <formula>D$54=""</formula>
    </cfRule>
    <cfRule type="expression" dxfId="29" priority="54" stopIfTrue="1">
      <formula>AND(C$54&lt;&gt;"",D$54="")</formula>
    </cfRule>
  </conditionalFormatting>
  <conditionalFormatting sqref="D55:AH56 D59:AH59">
    <cfRule type="expression" dxfId="28" priority="58">
      <formula>LEFT(D$59,3)="Def"</formula>
    </cfRule>
  </conditionalFormatting>
  <conditionalFormatting sqref="D60:AH65">
    <cfRule type="expression" dxfId="27" priority="57" stopIfTrue="1">
      <formula>LEFT($C60,LEN(D$56))&lt;&gt;D$56</formula>
    </cfRule>
  </conditionalFormatting>
  <conditionalFormatting sqref="D60:AH71">
    <cfRule type="cellIs" dxfId="26" priority="59" stopIfTrue="1" operator="between">
      <formula>VALUE(D$57)</formula>
      <formula>VALUE(D$58)</formula>
    </cfRule>
  </conditionalFormatting>
  <conditionalFormatting sqref="D66:AH71">
    <cfRule type="expression" dxfId="25" priority="56" stopIfTrue="1">
      <formula>LEFT($C66,LEN(D$56))&lt;&gt;D$56</formula>
    </cfRule>
  </conditionalFormatting>
  <conditionalFormatting sqref="D76:AJ100">
    <cfRule type="expression" dxfId="24" priority="35">
      <formula>D$77&lt;&gt;""</formula>
    </cfRule>
  </conditionalFormatting>
  <conditionalFormatting sqref="D76:AJ102">
    <cfRule type="expression" dxfId="23" priority="5" stopIfTrue="1">
      <formula>D$77=""</formula>
    </cfRule>
  </conditionalFormatting>
  <conditionalFormatting sqref="D77:AJ77">
    <cfRule type="expression" dxfId="22" priority="7" stopIfTrue="1">
      <formula>IFERROR(FIND("Closest",D77),0)&gt;0</formula>
    </cfRule>
    <cfRule type="expression" dxfId="21" priority="84">
      <formula>LEFT(D77,3)="Def"</formula>
    </cfRule>
  </conditionalFormatting>
  <conditionalFormatting sqref="D78:AJ100">
    <cfRule type="containsBlanks" dxfId="20" priority="87" stopIfTrue="1">
      <formula>LEN(TRIM(D78))=0</formula>
    </cfRule>
  </conditionalFormatting>
  <conditionalFormatting sqref="D101:AJ101">
    <cfRule type="expression" dxfId="19" priority="28" stopIfTrue="1">
      <formula>OR(VALUE(D$101)&lt;VALUE(D$80),VALUE(D$101)&gt;VALUE(D$81))</formula>
    </cfRule>
    <cfRule type="expression" dxfId="18" priority="32" stopIfTrue="1">
      <formula>AND(VALUE(D$101)&gt;=VALUE(D$80),VALUE(D$101)&lt;=VALUE(D$81))</formula>
    </cfRule>
  </conditionalFormatting>
  <conditionalFormatting sqref="D102:AJ102">
    <cfRule type="expression" dxfId="17" priority="31" stopIfTrue="1">
      <formula>OR(VALUE(D$101)&lt;VALUE(D$80),VALUE(D$101)&gt;VALUE(D$81))</formula>
    </cfRule>
    <cfRule type="expression" dxfId="16" priority="34" stopIfTrue="1">
      <formula>AND(VALUE(D$101)&gt;=VALUE(D$80),VALUE(D$101)&lt;=VALUE(D$81))</formula>
    </cfRule>
  </conditionalFormatting>
  <conditionalFormatting sqref="E101:AJ101">
    <cfRule type="expression" dxfId="15" priority="8" stopIfTrue="1">
      <formula>E$77=""</formula>
    </cfRule>
    <cfRule type="expression" dxfId="14" priority="9" stopIfTrue="1">
      <formula>OR(VALUE(E$101)&lt;VALUE(E$80),VALUE(E$101)&gt;VALUE(E$81))</formula>
    </cfRule>
    <cfRule type="expression" dxfId="13" priority="10" stopIfTrue="1">
      <formula>AND(VALUE(E$101)&gt;=VALUE(E$80),VALUE(E$101)&lt;=VALUE(E$81))</formula>
    </cfRule>
    <cfRule type="expression" dxfId="12" priority="11" stopIfTrue="1">
      <formula>IFERROR(FIND("Closest",E101),0)&gt;0</formula>
    </cfRule>
    <cfRule type="expression" dxfId="11" priority="21">
      <formula>E$77&lt;&gt;""</formula>
    </cfRule>
    <cfRule type="expression" dxfId="10" priority="22">
      <formula>LEFT(E101,3)="Def"</formula>
    </cfRule>
    <cfRule type="containsBlanks" dxfId="9" priority="25" stopIfTrue="1">
      <formula>LEN(TRIM(E101))=0</formula>
    </cfRule>
    <cfRule type="expression" dxfId="8" priority="19" stopIfTrue="1">
      <formula>AND(VALUE(E$101)&gt;=VALUE(E$80),VALUE(E$101)&lt;=VALUE(E$81))</formula>
    </cfRule>
    <cfRule type="expression" dxfId="7" priority="18" stopIfTrue="1">
      <formula>OR(VALUE(E$101)&lt;VALUE(E$80),VALUE(E$101)&gt;VALUE(E$81))</formula>
    </cfRule>
    <cfRule type="expression" dxfId="6" priority="17">
      <formula>AND(VALUE(E$101)&gt;=VALUE(E$80),VALUE(E$101)&lt;=VALUE(E$81))</formula>
    </cfRule>
    <cfRule type="expression" dxfId="5" priority="16" stopIfTrue="1">
      <formula>IFERROR(FIND("Closest",E101),0)&gt;0</formula>
    </cfRule>
    <cfRule type="expression" dxfId="4" priority="15" stopIfTrue="1">
      <formula>AND(VALUE(E$101)&gt;=VALUE(E$80),VALUE(E$101)&lt;=VALUE(E$81))</formula>
    </cfRule>
    <cfRule type="expression" dxfId="3" priority="14" stopIfTrue="1">
      <formula>OR(VALUE(E$101)&lt;VALUE(E$80),VALUE(E$101)&gt;VALUE(E$81))</formula>
    </cfRule>
    <cfRule type="expression" dxfId="2" priority="13">
      <formula>LEFT(E101,3)="Def"</formula>
    </cfRule>
    <cfRule type="expression" dxfId="1" priority="12">
      <formula>E$77&lt;&gt;""</formula>
    </cfRule>
    <cfRule type="expression" dxfId="0" priority="20" stopIfTrue="1">
      <formula>IFERROR(FIND("Closest",E101),0)&gt;0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7" t="s">
        <v>195</v>
      </c>
    </row>
    <row r="4" spans="1:16">
      <c r="A4" s="269" t="s">
        <v>196</v>
      </c>
      <c r="B4" s="128">
        <v>5</v>
      </c>
      <c r="C4" s="128">
        <v>10</v>
      </c>
      <c r="D4" s="128">
        <v>15</v>
      </c>
      <c r="E4" s="128">
        <v>20</v>
      </c>
      <c r="F4" s="128">
        <v>25</v>
      </c>
      <c r="G4" s="128">
        <v>30</v>
      </c>
      <c r="H4" s="128">
        <v>35</v>
      </c>
      <c r="I4" s="128">
        <v>40</v>
      </c>
      <c r="J4" s="128">
        <v>45</v>
      </c>
      <c r="K4" s="128">
        <v>50</v>
      </c>
      <c r="L4" s="128">
        <v>60</v>
      </c>
      <c r="M4" s="128">
        <v>70</v>
      </c>
      <c r="N4" s="128">
        <v>80</v>
      </c>
      <c r="O4" s="128">
        <v>90</v>
      </c>
      <c r="P4" s="128">
        <v>100</v>
      </c>
    </row>
    <row r="5" spans="1:16" ht="15.75" thickBot="1">
      <c r="A5" s="270"/>
      <c r="B5" s="129" t="s">
        <v>197</v>
      </c>
      <c r="C5" s="129" t="s">
        <v>197</v>
      </c>
      <c r="D5" s="129" t="s">
        <v>197</v>
      </c>
      <c r="E5" s="129" t="s">
        <v>197</v>
      </c>
      <c r="F5" s="129" t="s">
        <v>197</v>
      </c>
      <c r="G5" s="129" t="s">
        <v>197</v>
      </c>
      <c r="H5" s="129" t="s">
        <v>197</v>
      </c>
      <c r="I5" s="129" t="s">
        <v>197</v>
      </c>
      <c r="J5" s="129" t="s">
        <v>197</v>
      </c>
      <c r="K5" s="129" t="s">
        <v>197</v>
      </c>
      <c r="L5" s="129" t="s">
        <v>197</v>
      </c>
      <c r="M5" s="129" t="s">
        <v>197</v>
      </c>
      <c r="N5" s="129" t="s">
        <v>197</v>
      </c>
      <c r="O5" s="129" t="s">
        <v>197</v>
      </c>
      <c r="P5" s="129" t="s">
        <v>197</v>
      </c>
    </row>
    <row r="6" spans="1:16" ht="15.75" thickBot="1">
      <c r="A6" s="133"/>
      <c r="B6" s="129" t="s">
        <v>198</v>
      </c>
      <c r="C6" s="129" t="s">
        <v>198</v>
      </c>
      <c r="D6" s="129" t="s">
        <v>198</v>
      </c>
      <c r="E6" s="129" t="s">
        <v>198</v>
      </c>
      <c r="F6" s="129" t="s">
        <v>198</v>
      </c>
      <c r="G6" s="129" t="s">
        <v>198</v>
      </c>
      <c r="H6" s="129" t="s">
        <v>198</v>
      </c>
      <c r="I6" s="129" t="s">
        <v>198</v>
      </c>
      <c r="J6" s="129" t="s">
        <v>198</v>
      </c>
      <c r="K6" s="129" t="s">
        <v>198</v>
      </c>
      <c r="L6" s="129" t="s">
        <v>198</v>
      </c>
      <c r="M6" s="129" t="s">
        <v>198</v>
      </c>
      <c r="N6" s="129" t="s">
        <v>198</v>
      </c>
      <c r="O6" s="129" t="s">
        <v>198</v>
      </c>
      <c r="P6" s="129" t="s">
        <v>198</v>
      </c>
    </row>
    <row r="7" spans="1:16" ht="15.75" thickBot="1">
      <c r="A7" s="134">
        <v>15</v>
      </c>
      <c r="B7" s="135">
        <v>25</v>
      </c>
      <c r="C7" s="135">
        <v>52</v>
      </c>
      <c r="D7" s="135">
        <v>79</v>
      </c>
      <c r="E7" s="135">
        <v>106</v>
      </c>
      <c r="F7" s="135">
        <v>133</v>
      </c>
      <c r="G7" s="135">
        <v>160</v>
      </c>
      <c r="H7" s="135">
        <v>188</v>
      </c>
      <c r="I7" s="135">
        <v>216</v>
      </c>
      <c r="J7" s="136">
        <v>242</v>
      </c>
      <c r="K7" s="135">
        <v>270</v>
      </c>
      <c r="L7" s="135" t="s">
        <v>199</v>
      </c>
      <c r="M7" s="135" t="s">
        <v>199</v>
      </c>
      <c r="N7" s="135" t="s">
        <v>199</v>
      </c>
      <c r="O7" s="135" t="s">
        <v>199</v>
      </c>
      <c r="P7" s="135" t="s">
        <v>199</v>
      </c>
    </row>
    <row r="8" spans="1:16" ht="15.75" thickBot="1">
      <c r="A8" s="134">
        <v>30</v>
      </c>
      <c r="B8" s="135">
        <v>11</v>
      </c>
      <c r="C8" s="135">
        <v>24</v>
      </c>
      <c r="D8" s="135">
        <v>38</v>
      </c>
      <c r="E8" s="135">
        <v>51</v>
      </c>
      <c r="F8" s="135">
        <v>65</v>
      </c>
      <c r="G8" s="135">
        <v>78</v>
      </c>
      <c r="H8" s="135">
        <v>92</v>
      </c>
      <c r="I8" s="135">
        <v>106</v>
      </c>
      <c r="J8" s="135">
        <v>119</v>
      </c>
      <c r="K8" s="135">
        <v>133</v>
      </c>
      <c r="L8" s="135">
        <v>162</v>
      </c>
      <c r="M8" s="135">
        <v>189</v>
      </c>
      <c r="N8" s="135">
        <v>217</v>
      </c>
      <c r="O8" s="135">
        <v>245</v>
      </c>
      <c r="P8" s="135">
        <v>273</v>
      </c>
    </row>
    <row r="9" spans="1:16" ht="15.75" thickBot="1">
      <c r="A9" s="134">
        <v>60</v>
      </c>
      <c r="B9" s="135" t="s">
        <v>199</v>
      </c>
      <c r="C9" s="135">
        <v>11</v>
      </c>
      <c r="D9" s="135">
        <v>18</v>
      </c>
      <c r="E9" s="135">
        <v>24</v>
      </c>
      <c r="F9" s="135">
        <v>31</v>
      </c>
      <c r="G9" s="135">
        <v>38</v>
      </c>
      <c r="H9" s="135">
        <v>44</v>
      </c>
      <c r="I9" s="135">
        <v>51</v>
      </c>
      <c r="J9" s="135">
        <v>58</v>
      </c>
      <c r="K9" s="135">
        <v>65</v>
      </c>
      <c r="L9" s="135">
        <v>79</v>
      </c>
      <c r="M9" s="135">
        <v>93</v>
      </c>
      <c r="N9" s="135">
        <v>107</v>
      </c>
      <c r="O9" s="135">
        <v>121</v>
      </c>
      <c r="P9" s="135">
        <v>135</v>
      </c>
    </row>
  </sheetData>
  <mergeCells count="1">
    <mergeCell ref="A4:A5"/>
  </mergeCells>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2022-10-24T08:50:38Z</dcterms:created>
  <dcterms:modified xsi:type="dcterms:W3CDTF">2023-10-31T09:59:35Z</dcterms:modified>
</cp:coreProperties>
</file>