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C:\Users\tsaynaja\Documents\2023\3GPP RAN5#101\Omat\Bell Telus\TPA\"/>
    </mc:Choice>
  </mc:AlternateContent>
  <xr:revisionPtr revIDLastSave="0" documentId="8_{FE076265-E5BF-49EB-A47D-BCAB8FA5432B}" xr6:coauthVersionLast="47" xr6:coauthVersionMax="47" xr10:uidLastSave="{00000000-0000-0000-0000-000000000000}"/>
  <bookViews>
    <workbookView xWindow="-120" yWindow="-120" windowWidth="29040" windowHeight="15840" xr2:uid="{00000000-000D-0000-FFFF-FFFF00000000}"/>
  </bookViews>
  <sheets>
    <sheet name="6.5A.3.1 Tx spurious" sheetId="3" r:id="rId1"/>
    <sheet name="6.5A.3.2.3 co-existence" sheetId="4" r:id="rId2"/>
  </sheets>
  <externalReferences>
    <externalReference r:id="rId3"/>
  </externalReferences>
  <definedNames>
    <definedName name="_xlnm._FilterDatabase" localSheetId="1" hidden="1">'6.5A.3.2.3 co-existence'!$C$31:$I$46</definedName>
    <definedName name="BX_CBWlistStart">'6.5A.3.2.3 co-existence'!$L$6</definedName>
    <definedName name="BY_CBWlistStart">'6.5A.3.2.3 co-existence'!$L$10</definedName>
    <definedName name="ConfigType">'[1]6.5A.3.1 Tx spurious'!$I$2</definedName>
    <definedName name="fx_high">'6.5A.3.2.3 co-existence'!$E$51</definedName>
    <definedName name="fx_low">'6.5A.3.2.3 co-existence'!$D$51</definedName>
    <definedName name="fy_high">'6.5A.3.2.3 co-existence'!$G$51</definedName>
    <definedName name="fy_low">'6.5A.3.2.3 co-existence'!$F$51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6" i="4" l="1"/>
  <c r="D57" i="4"/>
  <c r="D58" i="4"/>
  <c r="D59" i="4"/>
  <c r="D60" i="4"/>
  <c r="D61" i="4"/>
  <c r="D62" i="4"/>
  <c r="D63" i="4"/>
  <c r="D64" i="4"/>
  <c r="D65" i="4"/>
  <c r="D66" i="4"/>
  <c r="D67" i="4"/>
  <c r="D68" i="4"/>
  <c r="D88" i="4" l="1"/>
  <c r="D97" i="4" l="1"/>
  <c r="Q57" i="4" l="1"/>
  <c r="Q58" i="4"/>
  <c r="Q59" i="4"/>
  <c r="Q60" i="4"/>
  <c r="Q61" i="4"/>
  <c r="Q62" i="4"/>
  <c r="Q63" i="4"/>
  <c r="Q64" i="4"/>
  <c r="Q65" i="4"/>
  <c r="Q66" i="4"/>
  <c r="Q67" i="4"/>
  <c r="Q68" i="4"/>
  <c r="C3" i="4" l="1"/>
  <c r="Q88" i="4"/>
  <c r="R88" i="4"/>
  <c r="S96" i="4"/>
  <c r="E28" i="3"/>
  <c r="E32" i="3"/>
  <c r="C28" i="3"/>
  <c r="E30" i="3"/>
  <c r="V88" i="4"/>
  <c r="D28" i="3"/>
  <c r="F28" i="3"/>
  <c r="F32" i="3"/>
  <c r="F30" i="3"/>
  <c r="S88" i="4"/>
  <c r="T88" i="4"/>
  <c r="U96" i="4"/>
  <c r="Q96" i="4"/>
  <c r="U88" i="4"/>
  <c r="D30" i="3"/>
  <c r="D32" i="3"/>
  <c r="V96" i="4"/>
  <c r="C30" i="3"/>
  <c r="C32" i="3"/>
  <c r="R96" i="4"/>
  <c r="T96" i="4"/>
  <c r="J24" i="4"/>
  <c r="J22" i="4"/>
  <c r="J21" i="4"/>
  <c r="J20" i="4"/>
  <c r="L24" i="4"/>
  <c r="L22" i="4"/>
  <c r="L21" i="4"/>
  <c r="L20" i="4"/>
  <c r="J25" i="4"/>
  <c r="J23" i="4"/>
  <c r="I25" i="4"/>
  <c r="I23" i="4"/>
  <c r="K23" i="4"/>
  <c r="K25" i="4"/>
  <c r="L25" i="4"/>
  <c r="L23" i="4"/>
  <c r="I24" i="4"/>
  <c r="I22" i="4"/>
  <c r="I21" i="4"/>
  <c r="I20" i="4"/>
  <c r="K24" i="4"/>
  <c r="K22" i="4"/>
  <c r="K21" i="4"/>
  <c r="K20" i="4"/>
  <c r="R62" i="4"/>
  <c r="R58" i="4"/>
  <c r="R66" i="4"/>
  <c r="R61" i="4"/>
  <c r="R63" i="4"/>
  <c r="R64" i="4"/>
  <c r="R65" i="4"/>
  <c r="R67" i="4"/>
  <c r="R57" i="4"/>
  <c r="R68" i="4"/>
  <c r="R59" i="4"/>
  <c r="R60" i="4"/>
  <c r="S63" i="4"/>
  <c r="S64" i="4"/>
  <c r="S57" i="4"/>
  <c r="S65" i="4"/>
  <c r="S58" i="4"/>
  <c r="S66" i="4"/>
  <c r="S59" i="4"/>
  <c r="S67" i="4"/>
  <c r="S60" i="4"/>
  <c r="S68" i="4"/>
  <c r="S61" i="4"/>
  <c r="S62" i="4"/>
  <c r="T61" i="4"/>
  <c r="T62" i="4"/>
  <c r="T63" i="4"/>
  <c r="T64" i="4"/>
  <c r="T57" i="4"/>
  <c r="T65" i="4"/>
  <c r="T58" i="4"/>
  <c r="T66" i="4"/>
  <c r="T59" i="4"/>
  <c r="T67" i="4"/>
  <c r="T60" i="4"/>
  <c r="T68" i="4"/>
  <c r="U59" i="4"/>
  <c r="V59" i="4"/>
  <c r="U67" i="4"/>
  <c r="V67" i="4"/>
  <c r="U60" i="4"/>
  <c r="U68" i="4"/>
  <c r="V68" i="4"/>
  <c r="U61" i="4"/>
  <c r="V61" i="4"/>
  <c r="U62" i="4"/>
  <c r="V62" i="4"/>
  <c r="U63" i="4"/>
  <c r="V63" i="4"/>
  <c r="U64" i="4"/>
  <c r="U57" i="4"/>
  <c r="U65" i="4"/>
  <c r="V65" i="4"/>
  <c r="U58" i="4"/>
  <c r="V58" i="4"/>
  <c r="U66" i="4"/>
  <c r="V66" i="4"/>
  <c r="V60" i="4"/>
  <c r="V64" i="4"/>
  <c r="V57" i="4"/>
  <c r="N20" i="4" l="1"/>
  <c r="M20" i="4"/>
  <c r="M22" i="4"/>
  <c r="N24" i="4"/>
  <c r="N23" i="4"/>
  <c r="M23" i="4"/>
  <c r="N21" i="4"/>
  <c r="M25" i="4"/>
  <c r="M24" i="4"/>
  <c r="N22" i="4"/>
  <c r="M21" i="4"/>
  <c r="N25" i="4"/>
  <c r="E22" i="4" l="1"/>
  <c r="E20" i="4"/>
  <c r="F20" i="4"/>
  <c r="E23" i="4"/>
  <c r="E24" i="4"/>
  <c r="F25" i="4"/>
  <c r="F24" i="4"/>
  <c r="F23" i="4"/>
  <c r="F22" i="4"/>
  <c r="E25" i="4"/>
  <c r="F21" i="4"/>
  <c r="E2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<sst xmlns="http://schemas.openxmlformats.org/spreadsheetml/2006/main" count="476" uniqueCount="231">
  <si>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</si>
  <si>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</si>
  <si>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</si>
  <si>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</si>
  <si>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</si>
  <si>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</si>
  <si>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</si>
  <si>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</si>
  <si>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</si>
  <si>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</si>
  <si>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</si>
  <si>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</si>
  <si>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</si>
  <si>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</si>
  <si>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</si>
  <si>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</si>
  <si>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</si>
  <si>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</si>
  <si>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</si>
  <si>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</si>
  <si>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</si>
  <si>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</si>
  <si>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</si>
  <si>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</si>
  <si>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</si>
  <si>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</si>
  <si>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</si>
  <si>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</si>
  <si>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</si>
  <si>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</si>
  <si>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</si>
  <si>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</si>
  <si>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</si>
  <si>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</si>
  <si>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</si>
  <si>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</si>
  <si>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</si>
  <si>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</si>
  <si>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</si>
  <si>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</si>
  <si>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</si>
  <si>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</si>
  <si>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</si>
  <si>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</si>
  <si>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</si>
  <si>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</si>
  <si>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</si>
  <si>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</si>
  <si>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</si>
  <si>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</si>
  <si>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</si>
  <si>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</si>
  <si>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</si>
  <si>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</si>
  <si>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</si>
  <si>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</si>
  <si>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</si>
  <si>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</si>
  <si>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</si>
  <si>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</si>
  <si>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</si>
  <si>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</si>
  <si>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</si>
  <si>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</si>
  <si>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</si>
  <si>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</si>
  <si>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</si>
  <si>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</si>
  <si>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</si>
  <si>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</si>
  <si>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</si>
  <si>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</si>
  <si>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</si>
  <si>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</si>
  <si>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</si>
  <si>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</si>
  <si>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</si>
  <si>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</si>
  <si>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</si>
  <si>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</si>
  <si>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</si>
  <si>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</si>
  <si>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</si>
  <si>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</si>
  <si>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</si>
  <si>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</si>
  <si>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</si>
  <si>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</si>
  <si>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</si>
  <si>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</si>
  <si>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</si>
  <si>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</si>
  <si>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</si>
  <si>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</si>
  <si>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</si>
  <si>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</si>
  <si>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</si>
  <si>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</si>
  <si>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</si>
  <si>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</si>
  <si>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</si>
  <si>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</si>
  <si>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</si>
  <si>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</si>
  <si>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</si>
  <si>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</si>
  <si>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</si>
  <si>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</si>
  <si>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</si>
  <si>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</si>
  <si>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</si>
  <si>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</si>
  <si>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</si>
  <si>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</si>
  <si>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</si>
  <si>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</si>
  <si>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</si>
  <si>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</si>
  <si>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</si>
  <si>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</si>
  <si>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</si>
  <si>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</si>
  <si>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</si>
  <si>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</si>
  <si>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</si>
  <si>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</si>
  <si>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</si>
  <si>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</si>
  <si>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</si>
  <si>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</si>
  <si>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MID</t>
  </si>
  <si>
    <t>1@0</t>
  </si>
  <si>
    <t>Mid</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</si>
  <si>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</si>
  <si>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</si>
  <si>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</si>
  <si>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</si>
  <si>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</si>
  <si>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</si>
  <si>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</si>
  <si>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</si>
  <si>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</si>
  <si>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</si>
  <si>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</si>
  <si>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</si>
  <si>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</si>
  <si>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</si>
  <si>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</si>
  <si>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</si>
  <si>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n/a</t>
  </si>
  <si>
    <t>E-UTRA Band</t>
  </si>
  <si>
    <t>Additional TP</t>
  </si>
  <si>
    <t>100/273</t>
  </si>
  <si>
    <t>NA</t>
  </si>
  <si>
    <t>–</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</si>
  <si>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</si>
  <si>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</si>
  <si>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</si>
  <si>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</si>
  <si>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</si>
  <si>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</si>
  <si>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</si>
  <si>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</si>
  <si>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</si>
  <si>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</si>
  <si>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</si>
  <si>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</si>
  <si>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</si>
  <si>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</si>
  <si>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</si>
  <si>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</si>
  <si>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</si>
  <si>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</si>
  <si>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</si>
  <si>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</si>
  <si>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</si>
  <si>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</si>
  <si>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</si>
  <si>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</si>
  <si>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</si>
  <si>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</si>
  <si>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</si>
  <si>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CP-OFDM 
QPSK</t>
  </si>
  <si>
    <t xml:space="preserve">PCC and SCC CC MOD </t>
  </si>
  <si>
    <t>PCC and SCC RB allocations (LCRB @ RBstart)</t>
  </si>
  <si>
    <t>7. Determine test requirements</t>
  </si>
  <si>
    <t>E-UTRA CA Configuration</t>
  </si>
  <si>
    <t>FDL_low</t>
  </si>
  <si>
    <t>FDL_high</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</si>
  <si>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</si>
  <si>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</si>
  <si>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</si>
  <si>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Table 6.5.3.1-2: Requirement for general spurious emissions limits  (TS 38.101-1 V17.11.0)</t>
  </si>
  <si>
    <t xml:space="preserve"> -36 dBm</t>
  </si>
  <si>
    <t>v17.9.0</t>
  </si>
  <si>
    <t>NR FR1 Band n66</t>
  </si>
  <si>
    <t>E-UTRA Band 5</t>
  </si>
  <si>
    <t>E-UTRA Band 12</t>
  </si>
  <si>
    <t>E-UTRA Band 13</t>
  </si>
  <si>
    <t>E-UTRA Band 14</t>
  </si>
  <si>
    <t>E-UTRA Band 17</t>
  </si>
  <si>
    <t>E-UTRA Band 26</t>
  </si>
  <si>
    <t>E-UTRA Band 29</t>
  </si>
  <si>
    <t>E-UTRA Band 41</t>
  </si>
  <si>
    <t>E-UTRA Band 66</t>
  </si>
  <si>
    <t>E-UTRA Band 71</t>
  </si>
  <si>
    <t>E-UTRA Band 103</t>
  </si>
  <si>
    <t>E-UTRA Band 2</t>
  </si>
  <si>
    <t>2</t>
  </si>
  <si>
    <t>IMD2 product 1
|fx – fy|</t>
  </si>
  <si>
    <t>NR FR1 Band n78</t>
  </si>
  <si>
    <t>n78</t>
  </si>
  <si>
    <t>E-UTRA Band 7</t>
  </si>
  <si>
    <t>E-UTRA Band 28</t>
  </si>
  <si>
    <t>HIGH</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</si>
  <si>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</si>
  <si>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High</t>
  </si>
  <si>
    <t>CA_n66A-n78A</t>
  </si>
  <si>
    <t>Band n66 and Band n78 UL harmonics and IMD products
(TR 38.716-02-00 )</t>
  </si>
  <si>
    <t>Test requirements for CA_n66A-n78A configuration</t>
  </si>
  <si>
    <t>260 MHz ≤ f ≤ 380 MHz</t>
  </si>
  <si>
    <t>1520 MHz ≤ f ≤ 2090 MHz
4820 MHz ≤ f ≤ 5890 MHz
6720 MHz ≤ f ≤ 7360 MHz
8310 MHz ≤ f ≤ 9380 MHz</t>
  </si>
  <si>
    <t>CA_n66-n78</t>
  </si>
  <si>
    <t>IM_low = 260</t>
  </si>
  <si>
    <t>n66</t>
  </si>
  <si>
    <t>Test Settings for CA_n66A-n78A Configuration</t>
  </si>
  <si>
    <t>E-UTRA Band 2, 4, 5, 7, 12, 13, 14, 17, 29,  26, 28, 41, 66, 71, 103</t>
  </si>
  <si>
    <t>E-UTRA Band 4</t>
  </si>
  <si>
    <t>40 MHz</t>
  </si>
  <si>
    <t>1@215</t>
  </si>
  <si>
    <t>40/216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</si>
</sst>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8"/>
      <color rgb="FFFF0000"/>
      <name val="Arial"/>
      <family val="2"/>
    </font>
    <font>
      <sz val="8"/>
      <name val="Calibri"/>
      <family val="2"/>
      <scheme val="minor"/>
    </font>
    <font>
      <b/>
      <sz val="8"/>
      <name val="Arial"/>
      <family val="2"/>
    </font>
    <font>
      <sz val="1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29">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6" xfId="0" applyFont="1" applyBorder="1" applyAlignment="1">
      <alignment vertical="center" wrapText="1"/>
    </xf>
    <xf numFmtId="164" fontId="18" fillId="0" borderId="26" xfId="0" applyNumberFormat="1" applyFont="1" applyBorder="1" applyAlignment="1">
      <alignment horizontal="center" vertical="center" wrapText="1"/>
    </xf>
    <xf numFmtId="0" fontId="18" fillId="0" borderId="26" xfId="0" applyFont="1" applyBorder="1" applyAlignment="1">
      <alignment horizontal="center" vertical="center" wrapText="1"/>
    </xf>
    <xf numFmtId="0" fontId="18" fillId="0" borderId="26" xfId="0" applyFont="1" applyBorder="1" applyAlignment="1">
      <alignment horizontal="center" vertical="center"/>
    </xf>
    <xf numFmtId="164" fontId="18" fillId="0" borderId="32" xfId="1" applyNumberFormat="1" applyFont="1" applyBorder="1" applyAlignment="1">
      <alignment horizontal="center" vertical="center"/>
    </xf>
    <xf numFmtId="164" fontId="18" fillId="0" borderId="16" xfId="1" applyNumberFormat="1" applyFont="1" applyBorder="1" applyAlignment="1">
      <alignment horizontal="center" vertical="center" wrapText="1"/>
    </xf>
    <xf numFmtId="0" fontId="18" fillId="0" borderId="26" xfId="1" applyFont="1" applyBorder="1" applyAlignment="1">
      <alignment horizontal="center" vertical="center" wrapText="1"/>
    </xf>
    <xf numFmtId="164" fontId="18" fillId="0" borderId="26" xfId="1" applyNumberFormat="1" applyFont="1" applyBorder="1" applyAlignment="1">
      <alignment horizontal="center" vertical="center" wrapText="1"/>
    </xf>
    <xf numFmtId="0" fontId="22" fillId="0" borderId="26" xfId="1" applyFont="1" applyBorder="1" applyAlignment="1">
      <alignment vertical="center" wrapText="1"/>
    </xf>
    <xf numFmtId="0" fontId="18" fillId="0" borderId="26" xfId="1" applyFont="1" applyBorder="1">
      <alignment vertical="center"/>
    </xf>
    <xf numFmtId="164" fontId="18" fillId="0" borderId="26" xfId="1" applyNumberFormat="1" applyFont="1" applyBorder="1" applyAlignment="1">
      <alignment horizontal="center" vertical="center"/>
    </xf>
    <xf numFmtId="0" fontId="18" fillId="0" borderId="26" xfId="1" applyFont="1" applyBorder="1" applyAlignment="1">
      <alignment horizontal="center" vertical="center"/>
    </xf>
    <xf numFmtId="0" fontId="3" fillId="6" borderId="26" xfId="1" applyFont="1" applyFill="1" applyBorder="1" applyAlignment="1">
      <alignment horizontal="center" vertical="center" wrapText="1"/>
    </xf>
    <xf numFmtId="0" fontId="30" fillId="6" borderId="26" xfId="1" applyFont="1" applyFill="1" applyBorder="1" applyAlignment="1">
      <alignment horizontal="center" vertical="center" wrapText="1"/>
    </xf>
    <xf numFmtId="0" fontId="7" fillId="9" borderId="26" xfId="1" applyFont="1" applyFill="1" applyBorder="1" applyAlignment="1">
      <alignment horizontal="center" vertical="center" wrapText="1"/>
    </xf>
    <xf numFmtId="0" fontId="11" fillId="0" borderId="26" xfId="1" applyFont="1" applyBorder="1" applyAlignment="1">
      <alignment horizontal="center" vertical="center"/>
    </xf>
    <xf numFmtId="0" fontId="30" fillId="9" borderId="26" xfId="1" applyFont="1" applyFill="1" applyBorder="1" applyAlignment="1">
      <alignment horizontal="center" vertical="top" wrapText="1"/>
    </xf>
    <xf numFmtId="164" fontId="18" fillId="7" borderId="26" xfId="1" applyNumberFormat="1" applyFont="1" applyFill="1" applyBorder="1" applyAlignment="1">
      <alignment horizontal="center" vertical="center" wrapText="1"/>
    </xf>
    <xf numFmtId="0" fontId="7" fillId="0" borderId="26" xfId="1" applyFont="1" applyBorder="1" applyAlignment="1">
      <alignment horizontal="center" vertical="center" wrapText="1"/>
    </xf>
    <xf numFmtId="0" fontId="30" fillId="9" borderId="26" xfId="1" applyFont="1" applyFill="1" applyBorder="1" applyAlignment="1">
      <alignment horizontal="center" vertical="center" wrapText="1"/>
    </xf>
    <xf numFmtId="0" fontId="19" fillId="0" borderId="26" xfId="1" applyFont="1" applyBorder="1" applyAlignment="1">
      <alignment horizontal="center" vertical="center" wrapText="1"/>
    </xf>
    <xf numFmtId="0" fontId="19" fillId="2" borderId="26" xfId="1" applyFont="1" applyFill="1" applyBorder="1" applyAlignment="1">
      <alignment horizontal="center" vertical="center" wrapText="1"/>
    </xf>
    <xf numFmtId="164" fontId="18" fillId="2" borderId="26"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6" xfId="1" applyFont="1" applyBorder="1" applyAlignment="1">
      <alignment horizontal="center"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35" fillId="0" borderId="7" xfId="0" applyFont="1" applyBorder="1" applyAlignment="1">
      <alignment horizontal="center" vertical="center" wrapText="1"/>
    </xf>
    <xf numFmtId="0" fontId="35" fillId="0" borderId="7" xfId="1" applyFont="1" applyBorder="1" applyAlignment="1">
      <alignment horizontal="center" vertical="center" wrapText="1"/>
    </xf>
    <xf numFmtId="0" fontId="45" fillId="0" borderId="0" xfId="1" applyFont="1">
      <alignment vertical="center"/>
    </xf>
    <xf numFmtId="0" fontId="21" fillId="0" borderId="26" xfId="1" applyFont="1" applyBorder="1" applyAlignment="1">
      <alignment horizontal="center" vertical="center"/>
    </xf>
    <xf numFmtId="0" fontId="35" fillId="0" borderId="26" xfId="0" applyFont="1" applyBorder="1" applyAlignment="1">
      <alignment horizontal="center" vertical="center" wrapText="1"/>
    </xf>
    <xf numFmtId="0" fontId="35" fillId="0" borderId="26" xfId="0" applyFont="1" applyBorder="1" applyAlignment="1">
      <alignment vertical="center" wrapText="1"/>
    </xf>
    <xf numFmtId="0" fontId="35" fillId="0" borderId="26" xfId="0" applyFont="1" applyBorder="1" applyAlignment="1">
      <alignment horizontal="center" vertical="center"/>
    </xf>
    <xf numFmtId="0" fontId="44" fillId="0" borderId="0" xfId="1" applyFont="1" applyAlignment="1">
      <alignment horizontal="center" vertical="center" wrapText="1"/>
    </xf>
    <xf numFmtId="0" fontId="8" fillId="0" borderId="4" xfId="1" applyFont="1" applyBorder="1" applyAlignment="1">
      <alignment horizontal="center" vertical="center" wrapText="1"/>
    </xf>
    <xf numFmtId="0" fontId="35" fillId="0" borderId="17" xfId="0" applyFont="1" applyBorder="1" applyAlignment="1">
      <alignment horizontal="center" vertical="center" wrapText="1"/>
    </xf>
    <xf numFmtId="0" fontId="2" fillId="11" borderId="26" xfId="1" applyFill="1" applyBorder="1" applyAlignment="1">
      <alignment horizontal="center" vertical="center"/>
    </xf>
    <xf numFmtId="0" fontId="2" fillId="4" borderId="1" xfId="1" applyFill="1" applyBorder="1" applyAlignment="1">
      <alignment horizontal="center" vertical="center"/>
    </xf>
    <xf numFmtId="49" fontId="17" fillId="4" borderId="0" xfId="1" applyNumberFormat="1" applyFont="1" applyFill="1" applyAlignment="1">
      <alignment horizontal="center" vertical="center"/>
    </xf>
    <xf numFmtId="49" fontId="2" fillId="4" borderId="0" xfId="1" applyNumberFormat="1" applyFill="1">
      <alignment vertical="center"/>
    </xf>
    <xf numFmtId="49" fontId="18" fillId="4" borderId="1" xfId="1" applyNumberFormat="1" applyFont="1" applyFill="1" applyBorder="1" applyAlignment="1">
      <alignment horizontal="center" vertical="center" wrapText="1"/>
    </xf>
    <xf numFmtId="0" fontId="2" fillId="4" borderId="26" xfId="1" applyFill="1" applyBorder="1" applyAlignment="1">
      <alignment horizontal="center" vertical="center"/>
    </xf>
    <xf numFmtId="0" fontId="4" fillId="0" borderId="4" xfId="0" applyFont="1" applyBorder="1" applyAlignment="1">
      <alignment vertical="center" wrapText="1"/>
    </xf>
    <xf numFmtId="0" fontId="4" fillId="0" borderId="26" xfId="0"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38"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6" xfId="1" applyFont="1" applyFill="1" applyBorder="1" applyAlignment="1">
      <alignment horizontal="left" vertical="top" wrapText="1"/>
    </xf>
    <xf numFmtId="0" fontId="21" fillId="0" borderId="26" xfId="1" applyFont="1" applyBorder="1" applyAlignment="1">
      <alignment horizontal="center" vertical="center" wrapText="1"/>
    </xf>
    <xf numFmtId="0" fontId="3" fillId="0" borderId="7"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6" xfId="1" applyFont="1" applyFill="1" applyBorder="1" applyAlignment="1">
      <alignment horizontal="center" vertical="center"/>
    </xf>
    <xf numFmtId="0" fontId="0" fillId="2" borderId="1" xfId="1" applyFont="1" applyFill="1" applyBorder="1" applyAlignment="1">
      <alignment horizontal="right" vertical="center"/>
    </xf>
    <xf numFmtId="0" fontId="2" fillId="2" borderId="1" xfId="1" applyFill="1" applyBorder="1" applyAlignment="1">
      <alignment horizontal="right" vertical="center"/>
    </xf>
    <xf numFmtId="0" fontId="2" fillId="2" borderId="1" xfId="1" applyFill="1" applyBorder="1" applyAlignment="1">
      <alignment horizontal="right"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17" fillId="2" borderId="1" xfId="1" applyFont="1" applyFill="1" applyBorder="1" applyAlignment="1">
      <alignment horizontal="center" vertical="center" textRotation="90"/>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31" fillId="0" borderId="21" xfId="1" applyFont="1" applyBorder="1" applyAlignment="1">
      <alignment horizontal="left" vertical="top" wrapText="1"/>
    </xf>
    <xf numFmtId="0" fontId="31" fillId="0" borderId="23" xfId="1" applyFont="1" applyBorder="1" applyAlignment="1">
      <alignment horizontal="left" vertical="top" wrapText="1"/>
    </xf>
    <xf numFmtId="0" fontId="31" fillId="0" borderId="16" xfId="1" applyFont="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7" xfId="1" applyFont="1" applyFill="1" applyBorder="1" applyAlignment="1">
      <alignment horizontal="left" vertical="center" wrapText="1"/>
    </xf>
    <xf numFmtId="0" fontId="38" fillId="4" borderId="28" xfId="1" applyFont="1" applyFill="1" applyBorder="1" applyAlignment="1">
      <alignment horizontal="left" vertical="center" wrapText="1"/>
    </xf>
    <xf numFmtId="0" fontId="38" fillId="4" borderId="29" xfId="1" applyFont="1" applyFill="1" applyBorder="1" applyAlignment="1">
      <alignment horizontal="left" vertical="center" wrapText="1"/>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5"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40">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1@215" TargetMode="External"/><Relationship Id="rId7" Type="http://schemas.openxmlformats.org/officeDocument/2006/relationships/comments" Target="../comments1.xml"/><Relationship Id="rId2" Type="http://schemas.openxmlformats.org/officeDocument/2006/relationships/hyperlink" Target="mailto:1@215" TargetMode="External"/><Relationship Id="rId1" Type="http://schemas.openxmlformats.org/officeDocument/2006/relationships/hyperlink" Target="mailto:1@0" TargetMode="External"/><Relationship Id="rId6" Type="http://schemas.openxmlformats.org/officeDocument/2006/relationships/vmlDrawing" Target="../drawings/vmlDrawing1.vml"/><Relationship Id="rId5" Type="http://schemas.openxmlformats.org/officeDocument/2006/relationships/printerSettings" Target="../printerSettings/printerSettings2.bin"/><Relationship Id="rId4" Type="http://schemas.openxmlformats.org/officeDocument/2006/relationships/hyperlink" Target="mailto: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1"/>
  <sheetViews>
    <sheetView tabSelected="1" topLeftCell="B1" zoomScale="70" zoomScaleNormal="70" workbookViewId="0">
      <selection activeCell="H29" sqref="H29"/>
    </sheetView>
  </sheetViews>
  <sheetFormatPr defaultColWidth="11.42578125" defaultRowHeight="15" outlineLevelRow="1" x14ac:dyDescent="0.25"/>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77" t="s">
        <v>168</v>
      </c>
    </row>
    <row r="2" spans="2:8" ht="15.75" thickBot="1" x14ac:dyDescent="0.3"/>
    <row r="3" spans="2:8" ht="21.75" thickBot="1" x14ac:dyDescent="0.3">
      <c r="B3" s="76" t="s">
        <v>136</v>
      </c>
      <c r="C3" s="35" t="s">
        <v>217</v>
      </c>
    </row>
    <row r="4" spans="2:8" ht="21.75" thickBot="1" x14ac:dyDescent="0.3">
      <c r="B4" s="36"/>
      <c r="C4" s="63"/>
    </row>
    <row r="5" spans="2:8" ht="15.75" thickBot="1" x14ac:dyDescent="0.3">
      <c r="B5" s="131" t="s">
        <v>145</v>
      </c>
      <c r="C5" s="132"/>
      <c r="D5" s="132"/>
      <c r="E5" s="132"/>
      <c r="F5" s="132"/>
      <c r="G5" s="132"/>
      <c r="H5" s="133"/>
    </row>
    <row r="6" spans="2:8" ht="15" customHeight="1" outlineLevel="1" x14ac:dyDescent="0.25">
      <c r="B6" s="134" t="s">
        <v>169</v>
      </c>
      <c r="C6" s="135"/>
      <c r="D6" s="135"/>
      <c r="E6" s="135"/>
      <c r="F6" s="135"/>
      <c r="G6" s="135"/>
      <c r="H6" s="136"/>
    </row>
    <row r="7" spans="2:8" outlineLevel="1" x14ac:dyDescent="0.25">
      <c r="B7" s="2"/>
      <c r="C7" s="2"/>
      <c r="D7" s="2"/>
      <c r="E7" s="2"/>
    </row>
    <row r="8" spans="2:8" outlineLevel="1" x14ac:dyDescent="0.25"/>
    <row r="9" spans="2:8" ht="39" customHeight="1" outlineLevel="1" thickBot="1" x14ac:dyDescent="0.3">
      <c r="B9" s="146" t="s">
        <v>192</v>
      </c>
      <c r="C9" s="146"/>
      <c r="D9" s="146"/>
      <c r="E9" s="146"/>
    </row>
    <row r="10" spans="2:8" ht="32.25" outlineLevel="1" thickBot="1" x14ac:dyDescent="0.3">
      <c r="B10" s="9" t="s">
        <v>1</v>
      </c>
      <c r="C10" s="10" t="s">
        <v>2</v>
      </c>
      <c r="D10" s="10" t="s">
        <v>3</v>
      </c>
      <c r="E10" s="10" t="s">
        <v>4</v>
      </c>
    </row>
    <row r="11" spans="2:8" ht="15.75" outlineLevel="1" thickBot="1" x14ac:dyDescent="0.3">
      <c r="B11" s="11" t="s">
        <v>32</v>
      </c>
      <c r="C11" s="12" t="s">
        <v>10</v>
      </c>
      <c r="D11" s="12" t="s">
        <v>11</v>
      </c>
      <c r="E11" s="12"/>
    </row>
    <row r="12" spans="2:8" ht="15.75" outlineLevel="1" thickBot="1" x14ac:dyDescent="0.3">
      <c r="B12" s="11" t="s">
        <v>33</v>
      </c>
      <c r="C12" s="12" t="s">
        <v>10</v>
      </c>
      <c r="D12" s="12" t="s">
        <v>13</v>
      </c>
      <c r="E12" s="12"/>
    </row>
    <row r="13" spans="2:8" ht="15.75" outlineLevel="1" thickBot="1" x14ac:dyDescent="0.3">
      <c r="B13" s="11" t="s">
        <v>34</v>
      </c>
      <c r="C13" s="12" t="s">
        <v>10</v>
      </c>
      <c r="D13" s="12" t="s">
        <v>14</v>
      </c>
      <c r="E13" s="12"/>
    </row>
    <row r="14" spans="2:8" ht="15.75" outlineLevel="1" thickBot="1" x14ac:dyDescent="0.3">
      <c r="B14" s="147" t="s">
        <v>35</v>
      </c>
      <c r="C14" s="12" t="s">
        <v>15</v>
      </c>
      <c r="D14" s="12" t="s">
        <v>16</v>
      </c>
      <c r="E14" s="12">
        <v>4</v>
      </c>
    </row>
    <row r="15" spans="2:8" ht="15.75" outlineLevel="1" thickBot="1" x14ac:dyDescent="0.3">
      <c r="B15" s="148"/>
      <c r="C15" s="12" t="s">
        <v>36</v>
      </c>
      <c r="D15" s="12" t="s">
        <v>16</v>
      </c>
      <c r="E15" s="12">
        <v>3</v>
      </c>
    </row>
    <row r="16" spans="2:8" ht="53.25" customHeight="1" outlineLevel="1" thickBot="1" x14ac:dyDescent="0.3">
      <c r="B16" s="11" t="s">
        <v>37</v>
      </c>
      <c r="C16" s="12" t="s">
        <v>15</v>
      </c>
      <c r="D16" s="12" t="s">
        <v>16</v>
      </c>
      <c r="E16" s="12">
        <v>1</v>
      </c>
    </row>
    <row r="17" spans="1:8" ht="15.75" customHeight="1" outlineLevel="1" thickBot="1" x14ac:dyDescent="0.3">
      <c r="B17" s="66" t="s">
        <v>38</v>
      </c>
      <c r="C17" s="67" t="s">
        <v>15</v>
      </c>
      <c r="D17" s="67" t="s">
        <v>16</v>
      </c>
      <c r="E17" s="67">
        <v>2</v>
      </c>
    </row>
    <row r="18" spans="1:8" ht="57" customHeight="1" outlineLevel="1" x14ac:dyDescent="0.25">
      <c r="B18" s="137" t="s">
        <v>39</v>
      </c>
      <c r="C18" s="138"/>
      <c r="D18" s="138"/>
      <c r="E18" s="139"/>
    </row>
    <row r="19" spans="1:8" ht="41.25" customHeight="1" outlineLevel="1" thickBot="1" x14ac:dyDescent="0.3">
      <c r="B19" s="140"/>
      <c r="C19" s="141"/>
      <c r="D19" s="141"/>
      <c r="E19" s="142"/>
    </row>
    <row r="20" spans="1:8" ht="30.75" customHeight="1" outlineLevel="1" thickBot="1" x14ac:dyDescent="0.3">
      <c r="B20" s="68"/>
      <c r="C20" s="68"/>
      <c r="D20" s="68"/>
      <c r="E20" s="68"/>
    </row>
    <row r="21" spans="1:8" ht="17.25" x14ac:dyDescent="0.25">
      <c r="B21" s="149" t="s">
        <v>134</v>
      </c>
      <c r="C21" s="150"/>
      <c r="D21" s="150"/>
      <c r="E21" s="150"/>
      <c r="F21" s="150"/>
      <c r="G21" s="150"/>
      <c r="H21" s="151"/>
    </row>
    <row r="22" spans="1:8" ht="15.75" customHeight="1" outlineLevel="1" x14ac:dyDescent="0.25">
      <c r="B22" s="152" t="s">
        <v>148</v>
      </c>
      <c r="C22" s="152"/>
      <c r="D22" s="152"/>
      <c r="E22" s="152"/>
      <c r="F22" s="152"/>
      <c r="G22" s="152"/>
      <c r="H22" s="152"/>
    </row>
    <row r="23" spans="1:8" ht="15.75" customHeight="1" outlineLevel="1" thickBot="1" x14ac:dyDescent="0.3">
      <c r="A23" s="65"/>
      <c r="B23" s="65"/>
      <c r="C23" s="65"/>
      <c r="D23" s="65"/>
      <c r="E23" s="65"/>
      <c r="F23" s="65"/>
      <c r="G23" s="65"/>
      <c r="H23" s="65"/>
    </row>
    <row r="24" spans="1:8" ht="31.5" customHeight="1" outlineLevel="1" thickBot="1" x14ac:dyDescent="0.3">
      <c r="A24" s="65"/>
      <c r="B24" s="143" t="s">
        <v>218</v>
      </c>
      <c r="C24" s="144"/>
      <c r="D24" s="144"/>
      <c r="E24" s="144"/>
      <c r="F24" s="145"/>
      <c r="G24" s="65"/>
      <c r="H24" s="65"/>
    </row>
    <row r="25" spans="1:8" ht="15.75" customHeight="1" outlineLevel="1" thickBot="1" x14ac:dyDescent="0.3">
      <c r="A25" s="65"/>
      <c r="B25" s="4" t="s">
        <v>5</v>
      </c>
      <c r="C25" s="4" t="s">
        <v>6</v>
      </c>
      <c r="D25" s="4" t="s">
        <v>7</v>
      </c>
      <c r="E25" s="4" t="s">
        <v>8</v>
      </c>
      <c r="F25" s="4" t="s">
        <v>9</v>
      </c>
      <c r="G25" s="65"/>
      <c r="H25" s="65"/>
    </row>
    <row r="26" spans="1:8" ht="23.25" customHeight="1" outlineLevel="1" thickBot="1" x14ac:dyDescent="0.3">
      <c r="A26" s="65"/>
      <c r="B26" s="6" t="s">
        <v>12</v>
      </c>
      <c r="C26" s="7">
        <v>1710</v>
      </c>
      <c r="D26" s="7">
        <v>1780</v>
      </c>
      <c r="E26" s="7">
        <v>3300</v>
      </c>
      <c r="F26" s="7">
        <v>3800</v>
      </c>
      <c r="G26" s="65"/>
      <c r="H26" s="65"/>
    </row>
    <row r="27" spans="1:8" ht="23.25" customHeight="1" outlineLevel="1" thickBot="1" x14ac:dyDescent="0.3">
      <c r="A27" s="65"/>
      <c r="B27" s="6" t="s">
        <v>17</v>
      </c>
      <c r="C27" s="7" t="s">
        <v>18</v>
      </c>
      <c r="D27" s="7" t="s">
        <v>19</v>
      </c>
      <c r="E27" s="7" t="s">
        <v>20</v>
      </c>
      <c r="F27" s="7" t="s">
        <v>21</v>
      </c>
      <c r="G27" s="65"/>
      <c r="H27" s="65"/>
    </row>
    <row r="28" spans="1:8" ht="23.25" customHeight="1" outlineLevel="1" thickBot="1" x14ac:dyDescent="0.3">
      <c r="A28" s="65"/>
      <c r="B28" s="6" t="s">
        <v>22</v>
      </c>
      <c r="C28" s="8">
        <f>ABS(E26-D26)</f>
        <v>1520</v>
      </c>
      <c r="D28" s="8">
        <f>ABS(F26-C26)</f>
        <v>2090</v>
      </c>
      <c r="E28" s="8">
        <f>E26+C26</f>
        <v>5010</v>
      </c>
      <c r="F28" s="8">
        <f>F26+D26</f>
        <v>5580</v>
      </c>
      <c r="G28" s="65"/>
      <c r="H28" s="65"/>
    </row>
    <row r="29" spans="1:8" ht="23.25" customHeight="1" outlineLevel="1" thickBot="1" x14ac:dyDescent="0.3">
      <c r="A29" s="65"/>
      <c r="B29" s="6" t="s">
        <v>23</v>
      </c>
      <c r="C29" s="7" t="s">
        <v>24</v>
      </c>
      <c r="D29" s="7" t="s">
        <v>25</v>
      </c>
      <c r="E29" s="7" t="s">
        <v>26</v>
      </c>
      <c r="F29" s="7" t="s">
        <v>27</v>
      </c>
      <c r="G29" s="65"/>
      <c r="H29" s="65"/>
    </row>
    <row r="30" spans="1:8" ht="23.25" customHeight="1" outlineLevel="1" thickBot="1" x14ac:dyDescent="0.3">
      <c r="A30" s="65"/>
      <c r="B30" s="6" t="s">
        <v>22</v>
      </c>
      <c r="C30" s="8">
        <f>ABS((2*C26)-F26)</f>
        <v>380</v>
      </c>
      <c r="D30" s="8">
        <f>ABS((2*D26)-E26)</f>
        <v>260</v>
      </c>
      <c r="E30" s="8">
        <f>ABS((2*E26)-D26)</f>
        <v>4820</v>
      </c>
      <c r="F30" s="8">
        <f>ABS((2*F26)-C26)</f>
        <v>5890</v>
      </c>
      <c r="G30" s="65"/>
      <c r="H30" s="65"/>
    </row>
    <row r="31" spans="1:8" ht="23.25" customHeight="1" outlineLevel="1" thickBot="1" x14ac:dyDescent="0.3">
      <c r="A31" s="65"/>
      <c r="B31" s="6" t="s">
        <v>23</v>
      </c>
      <c r="C31" s="7" t="s">
        <v>28</v>
      </c>
      <c r="D31" s="7" t="s">
        <v>29</v>
      </c>
      <c r="E31" s="7" t="s">
        <v>30</v>
      </c>
      <c r="F31" s="7" t="s">
        <v>31</v>
      </c>
      <c r="G31" s="65"/>
      <c r="H31" s="65"/>
    </row>
    <row r="32" spans="1:8" ht="23.25" customHeight="1" outlineLevel="1" thickBot="1" x14ac:dyDescent="0.3">
      <c r="A32" s="65"/>
      <c r="B32" s="6" t="s">
        <v>22</v>
      </c>
      <c r="C32" s="8">
        <f>(2*C26)+E26</f>
        <v>6720</v>
      </c>
      <c r="D32" s="8">
        <f>(2*D26)+F26</f>
        <v>7360</v>
      </c>
      <c r="E32" s="8">
        <f>(2*E26)+C26</f>
        <v>8310</v>
      </c>
      <c r="F32" s="8">
        <f>(2*F26)+D26</f>
        <v>9380</v>
      </c>
      <c r="G32" s="65"/>
      <c r="H32" s="65"/>
    </row>
    <row r="33" spans="1:8" ht="15.75" customHeight="1" outlineLevel="1" x14ac:dyDescent="0.25">
      <c r="A33" s="65"/>
      <c r="B33" s="65"/>
      <c r="C33" s="65"/>
      <c r="D33" s="65"/>
      <c r="E33" s="65"/>
      <c r="F33" s="65"/>
      <c r="G33" s="65"/>
      <c r="H33" s="65"/>
    </row>
    <row r="34" spans="1:8" ht="15.75" outlineLevel="1" thickBot="1" x14ac:dyDescent="0.3">
      <c r="B34" s="1"/>
      <c r="C34" s="2"/>
      <c r="D34" s="2"/>
      <c r="E34" s="2"/>
      <c r="F34" s="2"/>
      <c r="G34" s="2"/>
    </row>
    <row r="35" spans="1:8" ht="15.75" thickBot="1" x14ac:dyDescent="0.3">
      <c r="B35" s="131" t="s">
        <v>135</v>
      </c>
      <c r="C35" s="132"/>
      <c r="D35" s="132"/>
      <c r="E35" s="132"/>
      <c r="F35" s="132"/>
      <c r="G35" s="132"/>
      <c r="H35" s="133"/>
    </row>
    <row r="36" spans="1:8" ht="33.75" customHeight="1" outlineLevel="1" x14ac:dyDescent="0.25">
      <c r="B36" s="134" t="s">
        <v>170</v>
      </c>
      <c r="C36" s="135"/>
      <c r="D36" s="135"/>
      <c r="E36" s="135"/>
      <c r="F36" s="135"/>
      <c r="G36" s="135"/>
      <c r="H36" s="136"/>
    </row>
    <row r="37" spans="1:8" ht="15.75" outlineLevel="1" thickBot="1" x14ac:dyDescent="0.3">
      <c r="B37" s="1"/>
      <c r="C37" s="2"/>
      <c r="D37" s="2"/>
      <c r="E37" s="2"/>
      <c r="F37" s="2"/>
      <c r="G37" s="2"/>
    </row>
    <row r="38" spans="1:8" ht="30.75" outlineLevel="1" thickBot="1" x14ac:dyDescent="0.3">
      <c r="B38" s="4" t="s">
        <v>1</v>
      </c>
      <c r="C38" s="5" t="s">
        <v>2</v>
      </c>
      <c r="D38" s="5" t="s">
        <v>3</v>
      </c>
      <c r="E38" s="5" t="s">
        <v>40</v>
      </c>
      <c r="F38" s="2"/>
      <c r="G38" s="2"/>
    </row>
    <row r="39" spans="1:8" ht="15.75" outlineLevel="1" thickBot="1" x14ac:dyDescent="0.3">
      <c r="B39" s="128" t="s">
        <v>219</v>
      </c>
      <c r="C39" s="129"/>
      <c r="D39" s="129"/>
      <c r="E39" s="130"/>
      <c r="F39" s="2"/>
      <c r="G39" s="2"/>
    </row>
    <row r="40" spans="1:8" ht="15.75" outlineLevel="1" thickBot="1" x14ac:dyDescent="0.3">
      <c r="B40" s="7" t="s">
        <v>220</v>
      </c>
      <c r="C40" s="12" t="s">
        <v>193</v>
      </c>
      <c r="D40" s="12" t="s">
        <v>14</v>
      </c>
      <c r="E40" s="118"/>
      <c r="F40" s="2"/>
      <c r="G40" s="2"/>
    </row>
    <row r="41" spans="1:8" ht="57.75" outlineLevel="1" thickBot="1" x14ac:dyDescent="0.3">
      <c r="B41" s="7" t="s">
        <v>221</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1 E41">
    <cfRule type="expression" dxfId="39" priority="4">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20"/>
  <sheetViews>
    <sheetView zoomScale="80" zoomScaleNormal="80" workbookViewId="0">
      <selection activeCell="J120" sqref="J120"/>
    </sheetView>
  </sheetViews>
  <sheetFormatPr defaultColWidth="11.42578125" defaultRowHeight="15" outlineLevelRow="1" x14ac:dyDescent="0.25"/>
  <cols>
    <col min="1" max="1" width="4.85546875" style="3" customWidth="1"/>
    <col min="2" max="2" width="28.7109375" style="3" customWidth="1"/>
    <col min="3" max="3" width="22.85546875" style="3" customWidth="1"/>
    <col min="4" max="18" width="13" style="3" customWidth="1"/>
    <col min="19" max="22" width="13" style="24" customWidth="1"/>
    <col min="23" max="24" width="5.42578125" style="24"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22" ht="23.25" x14ac:dyDescent="0.25">
      <c r="B1" s="77" t="s">
        <v>167</v>
      </c>
    </row>
    <row r="2" spans="1:22" ht="15.75" thickBot="1" x14ac:dyDescent="0.3"/>
    <row r="3" spans="1:22" ht="21.75" thickBot="1" x14ac:dyDescent="0.3">
      <c r="B3" s="75" t="s">
        <v>136</v>
      </c>
      <c r="C3" s="35" t="str">
        <f>'6.5A.3.1 Tx spurious'!C3</f>
        <v>CA_n66A-n78A</v>
      </c>
      <c r="D3" s="37"/>
      <c r="E3" s="37"/>
      <c r="F3" s="37"/>
    </row>
    <row r="4" spans="1:22" ht="19.5" thickBot="1" x14ac:dyDescent="0.3">
      <c r="B4" s="37"/>
      <c r="C4" s="37"/>
      <c r="D4" s="37"/>
      <c r="E4" s="37"/>
      <c r="F4" s="37"/>
    </row>
    <row r="5" spans="1:22" ht="19.5" thickBot="1" x14ac:dyDescent="0.3">
      <c r="B5" s="191" t="s">
        <v>144</v>
      </c>
      <c r="C5" s="192"/>
      <c r="D5" s="192"/>
      <c r="E5" s="192"/>
      <c r="F5" s="192"/>
      <c r="G5" s="192"/>
      <c r="H5" s="192"/>
      <c r="I5" s="192"/>
      <c r="J5" s="192"/>
      <c r="K5" s="192"/>
      <c r="L5" s="192"/>
      <c r="M5" s="192"/>
      <c r="N5" s="193"/>
      <c r="O5" s="13"/>
    </row>
    <row r="6" spans="1:22" ht="27.75" customHeight="1" outlineLevel="1" thickBot="1" x14ac:dyDescent="0.3">
      <c r="B6" s="194" t="s">
        <v>171</v>
      </c>
      <c r="C6" s="195"/>
      <c r="D6" s="195"/>
      <c r="E6" s="195"/>
      <c r="F6" s="195"/>
      <c r="G6" s="195"/>
      <c r="H6" s="195"/>
      <c r="I6" s="195"/>
      <c r="J6" s="195"/>
      <c r="K6" s="195"/>
      <c r="L6" s="195"/>
      <c r="M6" s="195"/>
      <c r="N6" s="196"/>
    </row>
    <row r="7" spans="1:22" ht="15.75" outlineLevel="1" thickBot="1" x14ac:dyDescent="0.3">
      <c r="B7" s="15"/>
      <c r="C7" s="15"/>
      <c r="D7" s="15"/>
      <c r="E7" s="15"/>
      <c r="F7" s="15"/>
      <c r="G7" s="15"/>
      <c r="H7" s="15"/>
      <c r="I7" s="15"/>
      <c r="J7" s="15"/>
    </row>
    <row r="8" spans="1:22" ht="31.5" customHeight="1" outlineLevel="1" thickBot="1" x14ac:dyDescent="0.3">
      <c r="B8" s="73" t="s">
        <v>172</v>
      </c>
      <c r="C8" s="74" t="s">
        <v>194</v>
      </c>
    </row>
    <row r="9" spans="1:22" ht="15.75" customHeight="1" outlineLevel="1" thickBot="1" x14ac:dyDescent="0.3">
      <c r="B9" s="200" t="s">
        <v>173</v>
      </c>
      <c r="C9" s="188" t="s">
        <v>41</v>
      </c>
      <c r="D9" s="189"/>
      <c r="E9" s="189"/>
      <c r="F9" s="189"/>
      <c r="G9" s="189"/>
      <c r="H9" s="189"/>
      <c r="I9" s="190"/>
      <c r="J9" s="14"/>
    </row>
    <row r="10" spans="1:22" ht="24.75" customHeight="1" outlineLevel="1" thickBot="1" x14ac:dyDescent="0.3">
      <c r="B10" s="201"/>
      <c r="C10" s="64" t="s">
        <v>42</v>
      </c>
      <c r="D10" s="197" t="s">
        <v>43</v>
      </c>
      <c r="E10" s="198"/>
      <c r="F10" s="199"/>
      <c r="G10" s="64" t="s">
        <v>44</v>
      </c>
      <c r="H10" s="64" t="s">
        <v>45</v>
      </c>
      <c r="I10" s="69" t="s">
        <v>4</v>
      </c>
    </row>
    <row r="11" spans="1:22" ht="33.6" customHeight="1" outlineLevel="1" thickBot="1" x14ac:dyDescent="0.3">
      <c r="B11" s="127" t="s">
        <v>222</v>
      </c>
      <c r="C11" s="126" t="s">
        <v>226</v>
      </c>
      <c r="D11" s="78" t="s">
        <v>137</v>
      </c>
      <c r="E11" s="78" t="s">
        <v>0</v>
      </c>
      <c r="F11" s="78" t="s">
        <v>138</v>
      </c>
      <c r="G11" s="23">
        <v>-50</v>
      </c>
      <c r="H11" s="23">
        <v>1</v>
      </c>
      <c r="I11" s="23"/>
    </row>
    <row r="12" spans="1:22" ht="15.75" outlineLevel="1" thickBot="1" x14ac:dyDescent="0.3">
      <c r="B12" s="15"/>
      <c r="C12" s="15"/>
      <c r="D12" s="15"/>
      <c r="E12" s="15"/>
      <c r="F12" s="15"/>
      <c r="G12" s="15"/>
      <c r="H12" s="15"/>
      <c r="I12" s="15"/>
      <c r="J12" s="15"/>
    </row>
    <row r="13" spans="1:22" ht="19.5" thickBot="1" x14ac:dyDescent="0.3">
      <c r="B13" s="191" t="s">
        <v>140</v>
      </c>
      <c r="C13" s="192"/>
      <c r="D13" s="192"/>
      <c r="E13" s="192"/>
      <c r="F13" s="192"/>
      <c r="G13" s="192"/>
      <c r="H13" s="192"/>
      <c r="I13" s="192"/>
      <c r="J13" s="192"/>
      <c r="K13" s="192"/>
      <c r="L13" s="192"/>
      <c r="M13" s="192"/>
      <c r="N13" s="193"/>
      <c r="O13" s="13"/>
    </row>
    <row r="14" spans="1:22" ht="18.75" outlineLevel="1" x14ac:dyDescent="0.25">
      <c r="A14" s="13"/>
      <c r="B14" s="13"/>
      <c r="C14" s="13"/>
      <c r="D14" s="13"/>
      <c r="E14" s="13"/>
      <c r="F14" s="13"/>
      <c r="G14" s="13"/>
      <c r="H14" s="13"/>
      <c r="I14" s="13"/>
      <c r="J14" s="13"/>
      <c r="K14" s="13"/>
      <c r="L14" s="13"/>
      <c r="M14" s="13"/>
      <c r="N14" s="13"/>
      <c r="O14" s="13"/>
    </row>
    <row r="15" spans="1:22" ht="18.75" outlineLevel="1" x14ac:dyDescent="0.25">
      <c r="B15" s="203" t="s">
        <v>195</v>
      </c>
      <c r="C15" s="204"/>
      <c r="D15" s="203" t="s">
        <v>210</v>
      </c>
      <c r="E15" s="204"/>
      <c r="H15" s="38"/>
      <c r="I15" s="202" t="s">
        <v>98</v>
      </c>
      <c r="J15" s="202"/>
      <c r="K15" s="202"/>
      <c r="L15" s="202"/>
      <c r="M15" s="202"/>
      <c r="N15" s="202"/>
      <c r="O15" s="13"/>
      <c r="P15" s="13"/>
      <c r="Q15" s="13"/>
    </row>
    <row r="16" spans="1:22" ht="18.75" outlineLevel="1" x14ac:dyDescent="0.25">
      <c r="B16" s="19" t="s">
        <v>6</v>
      </c>
      <c r="C16" s="19" t="s">
        <v>7</v>
      </c>
      <c r="D16" s="19" t="s">
        <v>8</v>
      </c>
      <c r="E16" s="19" t="s">
        <v>9</v>
      </c>
      <c r="G16" s="38"/>
      <c r="H16" s="38"/>
      <c r="I16" s="18" t="s">
        <v>85</v>
      </c>
      <c r="J16" s="18" t="s">
        <v>86</v>
      </c>
      <c r="K16" s="18" t="s">
        <v>87</v>
      </c>
      <c r="L16" s="18" t="s">
        <v>88</v>
      </c>
      <c r="M16" s="39" t="s">
        <v>89</v>
      </c>
      <c r="N16" s="39" t="s">
        <v>90</v>
      </c>
      <c r="O16" s="13"/>
      <c r="S16" s="3"/>
      <c r="T16" s="3"/>
      <c r="U16" s="3"/>
      <c r="V16" s="3"/>
    </row>
    <row r="17" spans="2:22" ht="36" outlineLevel="1" x14ac:dyDescent="0.25">
      <c r="B17" s="20">
        <v>1710</v>
      </c>
      <c r="C17" s="20">
        <v>1780</v>
      </c>
      <c r="D17" s="20">
        <v>3300</v>
      </c>
      <c r="E17" s="20">
        <v>3800</v>
      </c>
      <c r="G17" s="38"/>
      <c r="H17" s="29" t="s">
        <v>93</v>
      </c>
      <c r="I17" s="44" t="s">
        <v>94</v>
      </c>
      <c r="J17" s="44" t="s">
        <v>95</v>
      </c>
      <c r="K17" s="44" t="s">
        <v>96</v>
      </c>
      <c r="L17" s="44" t="s">
        <v>97</v>
      </c>
      <c r="M17" s="40" t="s">
        <v>92</v>
      </c>
      <c r="N17" s="40" t="s">
        <v>91</v>
      </c>
      <c r="S17" s="3"/>
      <c r="T17" s="3"/>
      <c r="U17" s="3"/>
      <c r="V17" s="3"/>
    </row>
    <row r="18" spans="2:22" outlineLevel="1" x14ac:dyDescent="0.25">
      <c r="H18" s="29" t="s">
        <v>84</v>
      </c>
      <c r="I18" s="20">
        <v>1710</v>
      </c>
      <c r="J18" s="20">
        <v>1710</v>
      </c>
      <c r="K18" s="20">
        <v>1780</v>
      </c>
      <c r="L18" s="20">
        <v>1780</v>
      </c>
      <c r="M18" s="42"/>
      <c r="N18" s="43"/>
    </row>
    <row r="19" spans="2:22" outlineLevel="1" x14ac:dyDescent="0.25">
      <c r="B19" s="18" t="s">
        <v>114</v>
      </c>
      <c r="C19" s="205" t="s">
        <v>115</v>
      </c>
      <c r="D19" s="205"/>
      <c r="E19" s="18" t="s">
        <v>116</v>
      </c>
      <c r="F19" s="18" t="s">
        <v>117</v>
      </c>
      <c r="H19" s="29" t="s">
        <v>71</v>
      </c>
      <c r="I19" s="20">
        <v>3300</v>
      </c>
      <c r="J19" s="20">
        <v>3800</v>
      </c>
      <c r="K19" s="20">
        <v>3300</v>
      </c>
      <c r="L19" s="20">
        <v>3800</v>
      </c>
      <c r="M19" s="43"/>
      <c r="N19" s="43"/>
    </row>
    <row r="20" spans="2:22" outlineLevel="1" x14ac:dyDescent="0.25">
      <c r="B20" s="29" t="s">
        <v>99</v>
      </c>
      <c r="C20" s="29" t="s">
        <v>105</v>
      </c>
      <c r="D20" s="29" t="s">
        <v>54</v>
      </c>
      <c r="E20" s="21">
        <f t="shared" ref="E20:E25" si="0">IF(AND(M20&lt;0,N20&gt;0),0,MIN(ABS(M20),ABS(N20)))</f>
        <v>1520</v>
      </c>
      <c r="F20" s="21">
        <f t="shared" ref="F20:F25" si="1">MAX(ABS(M20),ABS(N20))</f>
        <v>2090</v>
      </c>
      <c r="H20" s="29" t="s">
        <v>120</v>
      </c>
      <c r="I20" s="20">
        <f>I$18-I$19</f>
        <v>-1590</v>
      </c>
      <c r="J20" s="20">
        <f>J$18-J$19</f>
        <v>-2090</v>
      </c>
      <c r="K20" s="20">
        <f>K$18-K$19</f>
        <v>-1520</v>
      </c>
      <c r="L20" s="20">
        <f>L$18-L$19</f>
        <v>-2020</v>
      </c>
      <c r="M20" s="41">
        <f t="shared" ref="M20:M25" si="2">MIN(I20:L20)</f>
        <v>-2090</v>
      </c>
      <c r="N20" s="41">
        <f t="shared" ref="N20:N25" si="3">MAX(I20:L20)</f>
        <v>-1520</v>
      </c>
    </row>
    <row r="21" spans="2:22" outlineLevel="1" x14ac:dyDescent="0.25">
      <c r="B21" s="29" t="s">
        <v>100</v>
      </c>
      <c r="C21" s="29" t="s">
        <v>106</v>
      </c>
      <c r="D21" s="29" t="s">
        <v>55</v>
      </c>
      <c r="E21" s="21">
        <f t="shared" si="0"/>
        <v>5010</v>
      </c>
      <c r="F21" s="21">
        <f t="shared" si="1"/>
        <v>5580</v>
      </c>
      <c r="H21" s="29" t="s">
        <v>121</v>
      </c>
      <c r="I21" s="20">
        <f>I$18+I$19</f>
        <v>5010</v>
      </c>
      <c r="J21" s="20">
        <f>J$18+J$19</f>
        <v>5510</v>
      </c>
      <c r="K21" s="20">
        <f>K$18+K$19</f>
        <v>5080</v>
      </c>
      <c r="L21" s="20">
        <f>L$18+L$19</f>
        <v>5580</v>
      </c>
      <c r="M21" s="41">
        <f t="shared" si="2"/>
        <v>5010</v>
      </c>
      <c r="N21" s="41">
        <f t="shared" si="3"/>
        <v>5580</v>
      </c>
    </row>
    <row r="22" spans="2:22" ht="22.5" outlineLevel="1" x14ac:dyDescent="0.25">
      <c r="B22" s="29" t="s">
        <v>101</v>
      </c>
      <c r="C22" s="29" t="s">
        <v>107</v>
      </c>
      <c r="D22" s="29" t="s">
        <v>56</v>
      </c>
      <c r="E22" s="21">
        <f t="shared" si="0"/>
        <v>0</v>
      </c>
      <c r="F22" s="21">
        <f t="shared" si="1"/>
        <v>380</v>
      </c>
      <c r="G22" s="3" t="s">
        <v>223</v>
      </c>
      <c r="H22" s="29" t="s">
        <v>122</v>
      </c>
      <c r="I22" s="20">
        <f>2*I$18-I$19</f>
        <v>120</v>
      </c>
      <c r="J22" s="20">
        <f>2*J$18-J$19</f>
        <v>-380</v>
      </c>
      <c r="K22" s="20">
        <f>2*K$18-K$19</f>
        <v>260</v>
      </c>
      <c r="L22" s="20">
        <f>2*L$18-L$19</f>
        <v>-240</v>
      </c>
      <c r="M22" s="41">
        <f t="shared" si="2"/>
        <v>-380</v>
      </c>
      <c r="N22" s="41">
        <f t="shared" si="3"/>
        <v>260</v>
      </c>
    </row>
    <row r="23" spans="2:22" ht="22.5" outlineLevel="1" x14ac:dyDescent="0.25">
      <c r="B23" s="29" t="s">
        <v>102</v>
      </c>
      <c r="C23" s="29" t="s">
        <v>108</v>
      </c>
      <c r="D23" s="29" t="s">
        <v>57</v>
      </c>
      <c r="E23" s="21">
        <f t="shared" si="0"/>
        <v>4820</v>
      </c>
      <c r="F23" s="21">
        <f t="shared" si="1"/>
        <v>5890</v>
      </c>
      <c r="H23" s="29" t="s">
        <v>123</v>
      </c>
      <c r="I23" s="20">
        <f>2*I$19-I$18</f>
        <v>4890</v>
      </c>
      <c r="J23" s="20">
        <f>2*J$19-J$18</f>
        <v>5890</v>
      </c>
      <c r="K23" s="20">
        <f>2*K$19-K$18</f>
        <v>4820</v>
      </c>
      <c r="L23" s="20">
        <f>2*L$19-L$18</f>
        <v>5820</v>
      </c>
      <c r="M23" s="41">
        <f t="shared" si="2"/>
        <v>4820</v>
      </c>
      <c r="N23" s="41">
        <f t="shared" si="3"/>
        <v>5890</v>
      </c>
    </row>
    <row r="24" spans="2:22" ht="22.5" outlineLevel="1" x14ac:dyDescent="0.25">
      <c r="B24" s="29" t="s">
        <v>103</v>
      </c>
      <c r="C24" s="29" t="s">
        <v>109</v>
      </c>
      <c r="D24" s="29" t="s">
        <v>58</v>
      </c>
      <c r="E24" s="21">
        <f t="shared" si="0"/>
        <v>6720</v>
      </c>
      <c r="F24" s="21">
        <f t="shared" si="1"/>
        <v>7360</v>
      </c>
      <c r="H24" s="29" t="s">
        <v>124</v>
      </c>
      <c r="I24" s="20">
        <f>2*I$18+I$19</f>
        <v>6720</v>
      </c>
      <c r="J24" s="20">
        <f>2*J$18+J$19</f>
        <v>7220</v>
      </c>
      <c r="K24" s="20">
        <f>2*K$18+K$19</f>
        <v>6860</v>
      </c>
      <c r="L24" s="20">
        <f>2*L$18+L$19</f>
        <v>7360</v>
      </c>
      <c r="M24" s="41">
        <f t="shared" si="2"/>
        <v>6720</v>
      </c>
      <c r="N24" s="41">
        <f t="shared" si="3"/>
        <v>7360</v>
      </c>
    </row>
    <row r="25" spans="2:22" ht="22.5" outlineLevel="1" x14ac:dyDescent="0.25">
      <c r="B25" s="29" t="s">
        <v>104</v>
      </c>
      <c r="C25" s="29" t="s">
        <v>110</v>
      </c>
      <c r="D25" s="29" t="s">
        <v>59</v>
      </c>
      <c r="E25" s="21">
        <f t="shared" si="0"/>
        <v>8310</v>
      </c>
      <c r="F25" s="21">
        <f t="shared" si="1"/>
        <v>9380</v>
      </c>
      <c r="H25" s="29" t="s">
        <v>125</v>
      </c>
      <c r="I25" s="20">
        <f>2*I$19+I$18</f>
        <v>8310</v>
      </c>
      <c r="J25" s="20">
        <f>2*J$19+J$18</f>
        <v>9310</v>
      </c>
      <c r="K25" s="20">
        <f>2*K$19+K$18</f>
        <v>8380</v>
      </c>
      <c r="L25" s="20">
        <f>2*L$19+L$18</f>
        <v>9380</v>
      </c>
      <c r="M25" s="41">
        <f t="shared" si="2"/>
        <v>8310</v>
      </c>
      <c r="N25" s="41">
        <f t="shared" si="3"/>
        <v>9380</v>
      </c>
    </row>
    <row r="26" spans="2:22" ht="15.75" outlineLevel="1" thickBot="1" x14ac:dyDescent="0.3"/>
    <row r="27" spans="2:22" ht="19.5" thickBot="1" x14ac:dyDescent="0.3">
      <c r="B27" s="191" t="s">
        <v>141</v>
      </c>
      <c r="C27" s="192"/>
      <c r="D27" s="192"/>
      <c r="E27" s="192"/>
      <c r="F27" s="192"/>
      <c r="G27" s="192"/>
      <c r="H27" s="192"/>
      <c r="I27" s="192"/>
      <c r="J27" s="192"/>
      <c r="K27" s="192"/>
      <c r="L27" s="192"/>
      <c r="M27" s="192"/>
      <c r="N27" s="193"/>
      <c r="O27" s="13"/>
    </row>
    <row r="28" spans="2:22" ht="19.5" customHeight="1" outlineLevel="1" x14ac:dyDescent="0.25">
      <c r="B28" s="220" t="s">
        <v>147</v>
      </c>
      <c r="C28" s="221"/>
      <c r="D28" s="221"/>
      <c r="E28" s="221"/>
      <c r="F28" s="221"/>
      <c r="G28" s="221"/>
      <c r="H28" s="221"/>
      <c r="I28" s="221"/>
      <c r="J28" s="221"/>
      <c r="K28" s="221"/>
      <c r="L28" s="221"/>
      <c r="M28" s="221"/>
      <c r="N28" s="222"/>
    </row>
    <row r="29" spans="2:22" outlineLevel="1" x14ac:dyDescent="0.25"/>
    <row r="30" spans="2:22" ht="15.75" customHeight="1" outlineLevel="1" x14ac:dyDescent="0.25">
      <c r="B30" s="155" t="s">
        <v>173</v>
      </c>
      <c r="C30" s="155" t="s">
        <v>41</v>
      </c>
      <c r="D30" s="155"/>
      <c r="E30" s="155"/>
      <c r="F30" s="155"/>
      <c r="G30" s="155"/>
      <c r="H30" s="155"/>
      <c r="I30" s="155"/>
      <c r="J30" s="155"/>
      <c r="K30" s="155"/>
      <c r="L30" s="155"/>
      <c r="M30" s="155"/>
    </row>
    <row r="31" spans="2:22" ht="24" outlineLevel="1" x14ac:dyDescent="0.25">
      <c r="B31" s="155"/>
      <c r="C31" s="52" t="s">
        <v>42</v>
      </c>
      <c r="D31" s="156" t="s">
        <v>43</v>
      </c>
      <c r="E31" s="156"/>
      <c r="F31" s="156"/>
      <c r="G31" s="52" t="s">
        <v>44</v>
      </c>
      <c r="H31" s="52" t="s">
        <v>45</v>
      </c>
      <c r="I31" s="53" t="s">
        <v>4</v>
      </c>
      <c r="J31" s="155" t="s">
        <v>118</v>
      </c>
      <c r="K31" s="155"/>
      <c r="L31" s="155"/>
      <c r="M31" s="155"/>
    </row>
    <row r="32" spans="2:22" outlineLevel="1" x14ac:dyDescent="0.25">
      <c r="B32" s="206" t="s">
        <v>217</v>
      </c>
      <c r="C32" s="79" t="s">
        <v>207</v>
      </c>
      <c r="D32" s="80">
        <v>1930</v>
      </c>
      <c r="E32" s="81" t="s">
        <v>154</v>
      </c>
      <c r="F32" s="80">
        <v>1990</v>
      </c>
      <c r="G32" s="81">
        <v>-50</v>
      </c>
      <c r="H32" s="82">
        <v>1</v>
      </c>
      <c r="I32" s="90" t="s">
        <v>0</v>
      </c>
      <c r="J32" s="83">
        <v>1930</v>
      </c>
      <c r="K32" s="85" t="s">
        <v>149</v>
      </c>
      <c r="L32" s="60">
        <v>1990</v>
      </c>
      <c r="M32" s="87" t="s">
        <v>99</v>
      </c>
      <c r="O32" s="56"/>
      <c r="P32" s="56"/>
      <c r="R32" s="58"/>
      <c r="S32" s="58"/>
    </row>
    <row r="33" spans="2:20" outlineLevel="1" x14ac:dyDescent="0.25">
      <c r="B33" s="207"/>
      <c r="C33" s="79" t="s">
        <v>227</v>
      </c>
      <c r="D33" s="80">
        <v>2110</v>
      </c>
      <c r="E33" s="81" t="s">
        <v>154</v>
      </c>
      <c r="F33" s="80">
        <v>2155</v>
      </c>
      <c r="G33" s="81">
        <v>-50</v>
      </c>
      <c r="H33" s="82">
        <v>1</v>
      </c>
      <c r="I33" s="90" t="s">
        <v>0</v>
      </c>
      <c r="J33" s="83"/>
      <c r="K33" s="85" t="s">
        <v>149</v>
      </c>
      <c r="L33" s="60"/>
      <c r="M33" s="87"/>
      <c r="O33" s="56"/>
      <c r="P33" s="56"/>
      <c r="R33" s="58"/>
      <c r="S33" s="58"/>
    </row>
    <row r="34" spans="2:20" outlineLevel="1" x14ac:dyDescent="0.25">
      <c r="B34" s="207"/>
      <c r="C34" s="79" t="s">
        <v>196</v>
      </c>
      <c r="D34" s="80">
        <v>869</v>
      </c>
      <c r="E34" s="81" t="s">
        <v>154</v>
      </c>
      <c r="F34" s="80">
        <v>894</v>
      </c>
      <c r="G34" s="81">
        <v>-50</v>
      </c>
      <c r="H34" s="82">
        <v>1</v>
      </c>
      <c r="I34" s="90" t="s">
        <v>0</v>
      </c>
      <c r="J34" s="83"/>
      <c r="K34" s="85" t="s">
        <v>149</v>
      </c>
      <c r="L34" s="60"/>
      <c r="M34" s="87"/>
      <c r="O34" s="56"/>
      <c r="P34" s="56"/>
      <c r="R34" s="58"/>
      <c r="S34" s="58"/>
    </row>
    <row r="35" spans="2:20" outlineLevel="1" x14ac:dyDescent="0.25">
      <c r="B35" s="207"/>
      <c r="C35" s="79" t="s">
        <v>212</v>
      </c>
      <c r="D35" s="80">
        <v>2620</v>
      </c>
      <c r="E35" s="81" t="s">
        <v>154</v>
      </c>
      <c r="F35" s="80">
        <v>2690</v>
      </c>
      <c r="G35" s="81">
        <v>-50</v>
      </c>
      <c r="H35" s="82">
        <v>1</v>
      </c>
      <c r="I35" s="90" t="s">
        <v>0</v>
      </c>
      <c r="J35" s="84"/>
      <c r="K35" s="85" t="s">
        <v>149</v>
      </c>
      <c r="L35" s="86"/>
      <c r="M35" s="87"/>
      <c r="O35" s="56"/>
      <c r="P35" s="56"/>
      <c r="R35" s="58"/>
      <c r="S35" s="58"/>
    </row>
    <row r="36" spans="2:20" outlineLevel="1" x14ac:dyDescent="0.25">
      <c r="B36" s="207"/>
      <c r="C36" s="79" t="s">
        <v>197</v>
      </c>
      <c r="D36" s="80">
        <v>729</v>
      </c>
      <c r="E36" s="81" t="s">
        <v>154</v>
      </c>
      <c r="F36" s="80">
        <v>746</v>
      </c>
      <c r="G36" s="81">
        <v>-50</v>
      </c>
      <c r="H36" s="82">
        <v>1</v>
      </c>
      <c r="I36" s="90" t="s">
        <v>0</v>
      </c>
      <c r="J36" s="84"/>
      <c r="K36" s="85" t="s">
        <v>149</v>
      </c>
      <c r="L36" s="86"/>
      <c r="M36" s="87"/>
      <c r="O36" s="57"/>
      <c r="P36" s="57"/>
      <c r="Q36" s="51"/>
      <c r="R36" s="59"/>
      <c r="S36" s="59"/>
    </row>
    <row r="37" spans="2:20" outlineLevel="1" x14ac:dyDescent="0.25">
      <c r="B37" s="207"/>
      <c r="C37" s="88" t="s">
        <v>198</v>
      </c>
      <c r="D37" s="89">
        <v>746</v>
      </c>
      <c r="E37" s="90" t="s">
        <v>0</v>
      </c>
      <c r="F37" s="89">
        <v>756</v>
      </c>
      <c r="G37" s="90">
        <v>-50</v>
      </c>
      <c r="H37" s="90">
        <v>1</v>
      </c>
      <c r="I37" s="90" t="s">
        <v>0</v>
      </c>
      <c r="J37" s="84"/>
      <c r="K37" s="85" t="s">
        <v>149</v>
      </c>
      <c r="L37" s="86"/>
      <c r="M37" s="87"/>
      <c r="N37" s="47"/>
      <c r="O37" s="57"/>
      <c r="P37" s="57"/>
      <c r="Q37" s="51"/>
      <c r="R37" s="59"/>
      <c r="S37" s="59"/>
      <c r="T37" s="58"/>
    </row>
    <row r="38" spans="2:20" outlineLevel="1" x14ac:dyDescent="0.25">
      <c r="B38" s="207"/>
      <c r="C38" s="88" t="s">
        <v>199</v>
      </c>
      <c r="D38" s="89">
        <v>758</v>
      </c>
      <c r="E38" s="90" t="s">
        <v>0</v>
      </c>
      <c r="F38" s="89">
        <v>768</v>
      </c>
      <c r="G38" s="90">
        <v>-50</v>
      </c>
      <c r="H38" s="90">
        <v>1</v>
      </c>
      <c r="I38" s="90" t="s">
        <v>0</v>
      </c>
      <c r="J38" s="84"/>
      <c r="K38" s="85" t="s">
        <v>149</v>
      </c>
      <c r="L38" s="86"/>
      <c r="M38" s="87"/>
      <c r="N38" s="47"/>
      <c r="O38" s="57"/>
      <c r="P38" s="57"/>
      <c r="Q38" s="51"/>
      <c r="R38" s="59"/>
      <c r="S38" s="59"/>
      <c r="T38" s="58"/>
    </row>
    <row r="39" spans="2:20" outlineLevel="1" x14ac:dyDescent="0.25">
      <c r="B39" s="207"/>
      <c r="C39" s="88" t="s">
        <v>200</v>
      </c>
      <c r="D39" s="89">
        <v>734</v>
      </c>
      <c r="E39" s="90" t="s">
        <v>0</v>
      </c>
      <c r="F39" s="89">
        <v>746</v>
      </c>
      <c r="G39" s="90">
        <v>-50</v>
      </c>
      <c r="H39" s="90">
        <v>1</v>
      </c>
      <c r="I39" s="90" t="s">
        <v>0</v>
      </c>
      <c r="J39" s="84"/>
      <c r="K39" s="85" t="s">
        <v>149</v>
      </c>
      <c r="L39" s="86"/>
      <c r="M39" s="87"/>
      <c r="N39" s="47"/>
      <c r="O39" s="57"/>
      <c r="P39" s="57"/>
      <c r="Q39" s="51"/>
      <c r="R39" s="59"/>
      <c r="S39" s="59"/>
      <c r="T39" s="58"/>
    </row>
    <row r="40" spans="2:20" outlineLevel="1" x14ac:dyDescent="0.25">
      <c r="B40" s="207"/>
      <c r="C40" s="88" t="s">
        <v>201</v>
      </c>
      <c r="D40" s="80">
        <v>859</v>
      </c>
      <c r="E40" s="81" t="s">
        <v>154</v>
      </c>
      <c r="F40" s="80">
        <v>894</v>
      </c>
      <c r="G40" s="81">
        <v>-50</v>
      </c>
      <c r="H40" s="82">
        <v>1</v>
      </c>
      <c r="I40" s="90" t="s">
        <v>0</v>
      </c>
      <c r="J40" s="86"/>
      <c r="K40" s="85" t="s">
        <v>149</v>
      </c>
      <c r="L40" s="86"/>
      <c r="M40" s="87"/>
      <c r="N40" s="47"/>
      <c r="O40" s="57"/>
      <c r="P40" s="57"/>
      <c r="Q40" s="51"/>
      <c r="R40" s="59"/>
      <c r="S40" s="59"/>
      <c r="T40" s="58"/>
    </row>
    <row r="41" spans="2:20" outlineLevel="1" x14ac:dyDescent="0.25">
      <c r="B41" s="207"/>
      <c r="C41" s="88" t="s">
        <v>213</v>
      </c>
      <c r="D41" s="89">
        <v>758</v>
      </c>
      <c r="E41" s="90" t="s">
        <v>0</v>
      </c>
      <c r="F41" s="89">
        <v>803</v>
      </c>
      <c r="G41" s="81">
        <v>-50</v>
      </c>
      <c r="H41" s="82">
        <v>1</v>
      </c>
      <c r="I41" s="90" t="s">
        <v>0</v>
      </c>
      <c r="J41" s="86"/>
      <c r="K41" s="85" t="s">
        <v>149</v>
      </c>
      <c r="L41" s="86"/>
      <c r="M41" s="87"/>
      <c r="N41" s="47"/>
      <c r="O41" s="57"/>
      <c r="P41" s="57"/>
      <c r="Q41" s="51"/>
      <c r="R41" s="59"/>
      <c r="S41" s="59"/>
      <c r="T41" s="58"/>
    </row>
    <row r="42" spans="2:20" outlineLevel="1" x14ac:dyDescent="0.25">
      <c r="B42" s="207"/>
      <c r="C42" s="88" t="s">
        <v>202</v>
      </c>
      <c r="D42" s="89">
        <v>717</v>
      </c>
      <c r="E42" s="90" t="s">
        <v>0</v>
      </c>
      <c r="F42" s="89">
        <v>728</v>
      </c>
      <c r="G42" s="81">
        <v>-50</v>
      </c>
      <c r="H42" s="82">
        <v>1</v>
      </c>
      <c r="I42" s="90" t="s">
        <v>0</v>
      </c>
      <c r="J42" s="86"/>
      <c r="K42" s="85" t="s">
        <v>149</v>
      </c>
      <c r="L42" s="86"/>
      <c r="M42" s="87"/>
      <c r="N42" s="47"/>
      <c r="O42" s="57"/>
      <c r="P42" s="57"/>
      <c r="Q42" s="51"/>
      <c r="R42" s="59"/>
      <c r="S42" s="59"/>
      <c r="T42" s="58"/>
    </row>
    <row r="43" spans="2:20" outlineLevel="1" x14ac:dyDescent="0.25">
      <c r="B43" s="207"/>
      <c r="C43" s="88" t="s">
        <v>203</v>
      </c>
      <c r="D43" s="89">
        <v>2496</v>
      </c>
      <c r="E43" s="90" t="s">
        <v>0</v>
      </c>
      <c r="F43" s="89">
        <v>2690</v>
      </c>
      <c r="G43" s="90">
        <v>-50</v>
      </c>
      <c r="H43" s="90">
        <v>1</v>
      </c>
      <c r="I43" s="90" t="s">
        <v>0</v>
      </c>
      <c r="J43" s="86"/>
      <c r="K43" s="85" t="s">
        <v>149</v>
      </c>
      <c r="L43" s="86"/>
      <c r="M43" s="87"/>
      <c r="N43" s="47"/>
      <c r="O43" s="57"/>
      <c r="P43" s="57"/>
      <c r="Q43" s="51"/>
      <c r="R43" s="59"/>
      <c r="S43" s="59"/>
      <c r="T43" s="58"/>
    </row>
    <row r="44" spans="2:20" outlineLevel="1" x14ac:dyDescent="0.25">
      <c r="B44" s="207"/>
      <c r="C44" s="88" t="s">
        <v>204</v>
      </c>
      <c r="D44" s="89">
        <v>2110</v>
      </c>
      <c r="E44" s="90" t="s">
        <v>0</v>
      </c>
      <c r="F44" s="89">
        <v>2200</v>
      </c>
      <c r="G44" s="81">
        <v>-50</v>
      </c>
      <c r="H44" s="82">
        <v>1</v>
      </c>
      <c r="I44" s="90" t="s">
        <v>0</v>
      </c>
      <c r="J44" s="86"/>
      <c r="K44" s="85" t="s">
        <v>149</v>
      </c>
      <c r="L44" s="86"/>
      <c r="M44" s="87"/>
      <c r="N44" s="47"/>
      <c r="O44" s="57"/>
      <c r="P44" s="57"/>
      <c r="Q44" s="51"/>
      <c r="R44" s="59"/>
      <c r="S44" s="59"/>
      <c r="T44" s="58"/>
    </row>
    <row r="45" spans="2:20" outlineLevel="1" x14ac:dyDescent="0.25">
      <c r="B45" s="207"/>
      <c r="C45" s="88" t="s">
        <v>205</v>
      </c>
      <c r="D45" s="89">
        <v>617</v>
      </c>
      <c r="E45" s="90" t="s">
        <v>0</v>
      </c>
      <c r="F45" s="89">
        <v>652</v>
      </c>
      <c r="G45" s="81">
        <v>-50</v>
      </c>
      <c r="H45" s="82">
        <v>1</v>
      </c>
      <c r="I45" s="90" t="s">
        <v>0</v>
      </c>
      <c r="J45" s="86"/>
      <c r="K45" s="85" t="s">
        <v>149</v>
      </c>
      <c r="L45" s="86"/>
      <c r="M45" s="87"/>
      <c r="N45" s="47"/>
      <c r="O45" s="57"/>
      <c r="P45" s="57"/>
      <c r="Q45" s="51"/>
      <c r="R45" s="59"/>
      <c r="S45" s="59"/>
      <c r="T45" s="58"/>
    </row>
    <row r="46" spans="2:20" outlineLevel="1" x14ac:dyDescent="0.25">
      <c r="B46" s="207"/>
      <c r="C46" s="88" t="s">
        <v>206</v>
      </c>
      <c r="D46" s="89">
        <v>757</v>
      </c>
      <c r="E46" s="90" t="s">
        <v>0</v>
      </c>
      <c r="F46" s="89">
        <v>758</v>
      </c>
      <c r="G46" s="81">
        <v>-50</v>
      </c>
      <c r="H46" s="90">
        <v>1</v>
      </c>
      <c r="I46" s="90" t="s">
        <v>0</v>
      </c>
      <c r="J46" s="86"/>
      <c r="K46" s="85" t="s">
        <v>149</v>
      </c>
      <c r="L46" s="86"/>
      <c r="M46" s="87"/>
      <c r="N46" s="47"/>
      <c r="O46" s="57"/>
      <c r="P46" s="57"/>
      <c r="Q46" s="51"/>
      <c r="R46" s="59"/>
      <c r="S46" s="59"/>
      <c r="T46" s="58"/>
    </row>
    <row r="47" spans="2:20" ht="15.75" outlineLevel="1" thickBot="1" x14ac:dyDescent="0.3">
      <c r="B47" s="24"/>
      <c r="C47" s="25"/>
      <c r="D47" s="26"/>
      <c r="E47" s="17"/>
      <c r="F47" s="27"/>
      <c r="G47" s="27"/>
      <c r="H47" s="17"/>
      <c r="I47" s="17"/>
      <c r="J47" s="17"/>
      <c r="K47" s="28"/>
      <c r="L47" s="28"/>
      <c r="S47" s="3"/>
    </row>
    <row r="48" spans="2:20" ht="18.75" x14ac:dyDescent="0.25">
      <c r="B48" s="223" t="s">
        <v>142</v>
      </c>
      <c r="C48" s="224"/>
      <c r="D48" s="224"/>
      <c r="E48" s="224"/>
      <c r="F48" s="224"/>
      <c r="G48" s="224"/>
      <c r="H48" s="224"/>
      <c r="I48" s="224"/>
      <c r="J48" s="224"/>
      <c r="K48" s="224"/>
      <c r="L48" s="224"/>
      <c r="M48" s="224"/>
      <c r="N48" s="225"/>
      <c r="O48" s="13"/>
    </row>
    <row r="49" spans="2:22" ht="46.5" customHeight="1" outlineLevel="1" x14ac:dyDescent="0.25">
      <c r="B49" s="226" t="s">
        <v>174</v>
      </c>
      <c r="C49" s="227"/>
      <c r="D49" s="227"/>
      <c r="E49" s="227"/>
      <c r="F49" s="227"/>
      <c r="G49" s="227"/>
      <c r="H49" s="227"/>
      <c r="I49" s="227"/>
      <c r="J49" s="227"/>
      <c r="K49" s="227"/>
      <c r="L49" s="227"/>
      <c r="M49" s="227"/>
      <c r="N49" s="228"/>
    </row>
    <row r="50" spans="2:22" ht="9" customHeight="1" outlineLevel="1" x14ac:dyDescent="0.25"/>
    <row r="51" spans="2:22" ht="59.25" customHeight="1" outlineLevel="1" x14ac:dyDescent="0.25">
      <c r="B51" s="157" t="s">
        <v>46</v>
      </c>
      <c r="C51" s="157"/>
      <c r="D51" s="91" t="s">
        <v>150</v>
      </c>
      <c r="Q51" s="18" t="s">
        <v>133</v>
      </c>
      <c r="R51" s="18" t="s">
        <v>133</v>
      </c>
      <c r="S51" s="18" t="s">
        <v>133</v>
      </c>
      <c r="T51" s="18" t="s">
        <v>133</v>
      </c>
      <c r="U51" s="18" t="s">
        <v>133</v>
      </c>
      <c r="V51" s="18" t="s">
        <v>133</v>
      </c>
    </row>
    <row r="52" spans="2:22" ht="17.25" customHeight="1" outlineLevel="1" x14ac:dyDescent="0.25">
      <c r="B52" s="92" t="s">
        <v>128</v>
      </c>
      <c r="C52" s="92" t="s">
        <v>129</v>
      </c>
      <c r="D52" s="93">
        <v>2</v>
      </c>
      <c r="Q52" s="70" t="s">
        <v>133</v>
      </c>
      <c r="R52" s="70" t="s">
        <v>133</v>
      </c>
      <c r="S52" s="70" t="s">
        <v>133</v>
      </c>
      <c r="T52" s="70" t="s">
        <v>133</v>
      </c>
      <c r="U52" s="70" t="s">
        <v>133</v>
      </c>
      <c r="V52" s="70" t="s">
        <v>133</v>
      </c>
    </row>
    <row r="53" spans="2:22" ht="28.5" customHeight="1" outlineLevel="1" x14ac:dyDescent="0.25">
      <c r="B53" s="94" t="s">
        <v>224</v>
      </c>
      <c r="C53" s="94" t="s">
        <v>211</v>
      </c>
      <c r="D53" s="95" t="s">
        <v>99</v>
      </c>
      <c r="Q53" s="71" t="s">
        <v>133</v>
      </c>
      <c r="R53" s="71" t="s">
        <v>133</v>
      </c>
      <c r="S53" s="71" t="s">
        <v>133</v>
      </c>
      <c r="T53" s="71" t="s">
        <v>133</v>
      </c>
      <c r="U53" s="71" t="s">
        <v>133</v>
      </c>
      <c r="V53" s="71" t="s">
        <v>133</v>
      </c>
    </row>
    <row r="54" spans="2:22" ht="15.75" customHeight="1" outlineLevel="1" x14ac:dyDescent="0.25">
      <c r="B54" s="92" t="s">
        <v>189</v>
      </c>
      <c r="C54" s="92" t="s">
        <v>190</v>
      </c>
      <c r="D54" s="96">
        <v>1930</v>
      </c>
      <c r="Q54" s="21" t="s">
        <v>133</v>
      </c>
      <c r="R54" s="21" t="s">
        <v>133</v>
      </c>
      <c r="S54" s="21" t="s">
        <v>133</v>
      </c>
      <c r="T54" s="21" t="s">
        <v>133</v>
      </c>
      <c r="U54" s="21" t="s">
        <v>133</v>
      </c>
      <c r="V54" s="21" t="s">
        <v>133</v>
      </c>
    </row>
    <row r="55" spans="2:22" ht="16.5" customHeight="1" outlineLevel="1" x14ac:dyDescent="0.25">
      <c r="B55" s="97" t="s">
        <v>228</v>
      </c>
      <c r="C55" s="97" t="s">
        <v>53</v>
      </c>
      <c r="D55" s="96">
        <v>1990</v>
      </c>
      <c r="Q55" s="21" t="s">
        <v>133</v>
      </c>
      <c r="R55" s="21" t="s">
        <v>133</v>
      </c>
      <c r="S55" s="21" t="s">
        <v>133</v>
      </c>
      <c r="T55" s="21" t="s">
        <v>133</v>
      </c>
      <c r="U55" s="21" t="s">
        <v>133</v>
      </c>
      <c r="V55" s="21" t="s">
        <v>133</v>
      </c>
    </row>
    <row r="56" spans="2:22" ht="27" customHeight="1" outlineLevel="1" x14ac:dyDescent="0.25">
      <c r="D56" s="98" t="s">
        <v>151</v>
      </c>
      <c r="Q56" s="72" t="s">
        <v>133</v>
      </c>
      <c r="R56" s="72" t="s">
        <v>133</v>
      </c>
      <c r="S56" s="72" t="s">
        <v>133</v>
      </c>
      <c r="T56" s="72" t="s">
        <v>133</v>
      </c>
      <c r="U56" s="72" t="s">
        <v>133</v>
      </c>
      <c r="V56" s="72" t="s">
        <v>133</v>
      </c>
    </row>
    <row r="57" spans="2:22" ht="22.5" customHeight="1" outlineLevel="1" x14ac:dyDescent="0.25">
      <c r="B57" s="153" t="s">
        <v>126</v>
      </c>
      <c r="C57" s="99" t="s">
        <v>155</v>
      </c>
      <c r="D57" s="86">
        <f>ABS(D17-B17)</f>
        <v>1590</v>
      </c>
      <c r="Q57" s="20" t="str">
        <f>IF(Q$52&lt;&gt;"",#REF!,"")</f>
        <v/>
      </c>
      <c r="R57" s="20" t="str">
        <f t="shared" ref="R57:V57" si="4">IF(R$52&lt;&gt;"",Q57,"")</f>
        <v/>
      </c>
      <c r="S57" s="20" t="str">
        <f t="shared" si="4"/>
        <v/>
      </c>
      <c r="T57" s="20" t="str">
        <f t="shared" si="4"/>
        <v/>
      </c>
      <c r="U57" s="20" t="str">
        <f t="shared" si="4"/>
        <v/>
      </c>
      <c r="V57" s="20" t="str">
        <f t="shared" si="4"/>
        <v/>
      </c>
    </row>
    <row r="58" spans="2:22" ht="22.5" outlineLevel="1" x14ac:dyDescent="0.25">
      <c r="B58" s="153"/>
      <c r="C58" s="99" t="s">
        <v>156</v>
      </c>
      <c r="D58" s="86">
        <f>ABS(B17+D17)</f>
        <v>5010</v>
      </c>
      <c r="Q58" s="20" t="str">
        <f>IF(Q$52&lt;&gt;"",#REF!,"")</f>
        <v/>
      </c>
      <c r="R58" s="20" t="str">
        <f t="shared" ref="R58:V58" si="5">IF(R$52&lt;&gt;"",Q58,"")</f>
        <v/>
      </c>
      <c r="S58" s="20" t="str">
        <f t="shared" si="5"/>
        <v/>
      </c>
      <c r="T58" s="20" t="str">
        <f t="shared" si="5"/>
        <v/>
      </c>
      <c r="U58" s="20" t="str">
        <f t="shared" si="5"/>
        <v/>
      </c>
      <c r="V58" s="20" t="str">
        <f t="shared" si="5"/>
        <v/>
      </c>
    </row>
    <row r="59" spans="2:22" ht="22.5" outlineLevel="1" x14ac:dyDescent="0.25">
      <c r="B59" s="153"/>
      <c r="C59" s="99" t="s">
        <v>157</v>
      </c>
      <c r="D59" s="86">
        <f>ABS(2*B17-D17)</f>
        <v>120</v>
      </c>
      <c r="Q59" s="20" t="str">
        <f>IF(Q$52&lt;&gt;"",#REF!,"")</f>
        <v/>
      </c>
      <c r="R59" s="20" t="str">
        <f t="shared" ref="R59:V59" si="6">IF(R$52&lt;&gt;"",Q59,"")</f>
        <v/>
      </c>
      <c r="S59" s="20" t="str">
        <f t="shared" si="6"/>
        <v/>
      </c>
      <c r="T59" s="20" t="str">
        <f t="shared" si="6"/>
        <v/>
      </c>
      <c r="U59" s="20" t="str">
        <f t="shared" si="6"/>
        <v/>
      </c>
      <c r="V59" s="20" t="str">
        <f t="shared" si="6"/>
        <v/>
      </c>
    </row>
    <row r="60" spans="2:22" ht="22.5" outlineLevel="1" x14ac:dyDescent="0.25">
      <c r="B60" s="153"/>
      <c r="C60" s="99" t="s">
        <v>158</v>
      </c>
      <c r="D60" s="86">
        <f>ABS(2*B17+D17)</f>
        <v>6720</v>
      </c>
      <c r="Q60" s="20" t="str">
        <f>IF(Q$52&lt;&gt;"",#REF!,"")</f>
        <v/>
      </c>
      <c r="R60" s="20" t="str">
        <f t="shared" ref="R60:V60" si="7">IF(R$52&lt;&gt;"",Q60,"")</f>
        <v/>
      </c>
      <c r="S60" s="20" t="str">
        <f t="shared" si="7"/>
        <v/>
      </c>
      <c r="T60" s="20" t="str">
        <f t="shared" si="7"/>
        <v/>
      </c>
      <c r="U60" s="20" t="str">
        <f t="shared" si="7"/>
        <v/>
      </c>
      <c r="V60" s="20" t="str">
        <f t="shared" si="7"/>
        <v/>
      </c>
    </row>
    <row r="61" spans="2:22" ht="22.5" outlineLevel="1" x14ac:dyDescent="0.25">
      <c r="B61" s="153"/>
      <c r="C61" s="99" t="s">
        <v>159</v>
      </c>
      <c r="D61" s="86">
        <f>ABS(2*D17-B17)</f>
        <v>4890</v>
      </c>
      <c r="Q61" s="20" t="str">
        <f>IF(Q$52&lt;&gt;"",#REF!,"")</f>
        <v/>
      </c>
      <c r="R61" s="20" t="str">
        <f t="shared" ref="R61:V61" si="8">IF(R$52&lt;&gt;"",Q61,"")</f>
        <v/>
      </c>
      <c r="S61" s="20" t="str">
        <f t="shared" si="8"/>
        <v/>
      </c>
      <c r="T61" s="20" t="str">
        <f t="shared" si="8"/>
        <v/>
      </c>
      <c r="U61" s="20" t="str">
        <f t="shared" si="8"/>
        <v/>
      </c>
      <c r="V61" s="20" t="str">
        <f t="shared" si="8"/>
        <v/>
      </c>
    </row>
    <row r="62" spans="2:22" ht="22.5" outlineLevel="1" x14ac:dyDescent="0.25">
      <c r="B62" s="153"/>
      <c r="C62" s="99" t="s">
        <v>160</v>
      </c>
      <c r="D62" s="86">
        <f>ABS(2*D17+B17)</f>
        <v>8310</v>
      </c>
      <c r="Q62" s="20" t="str">
        <f>IF(Q$52&lt;&gt;"",#REF!,"")</f>
        <v/>
      </c>
      <c r="R62" s="20" t="str">
        <f t="shared" ref="R62:V62" si="9">IF(R$52&lt;&gt;"",Q62,"")</f>
        <v/>
      </c>
      <c r="S62" s="20" t="str">
        <f t="shared" si="9"/>
        <v/>
      </c>
      <c r="T62" s="20" t="str">
        <f t="shared" si="9"/>
        <v/>
      </c>
      <c r="U62" s="20" t="str">
        <f t="shared" si="9"/>
        <v/>
      </c>
      <c r="V62" s="20" t="str">
        <f t="shared" si="9"/>
        <v/>
      </c>
    </row>
    <row r="63" spans="2:22" ht="22.5" customHeight="1" outlineLevel="1" x14ac:dyDescent="0.25">
      <c r="B63" s="161" t="s">
        <v>127</v>
      </c>
      <c r="C63" s="100" t="s">
        <v>161</v>
      </c>
      <c r="D63" s="101">
        <f>ABS(E17-C17)</f>
        <v>2020</v>
      </c>
      <c r="Q63" s="30" t="str">
        <f>IF(Q$52&lt;&gt;"",#REF!,"")</f>
        <v/>
      </c>
      <c r="R63" s="30" t="str">
        <f t="shared" ref="R63:V63" si="10">IF(R$52&lt;&gt;"",Q63,"")</f>
        <v/>
      </c>
      <c r="S63" s="30" t="str">
        <f t="shared" si="10"/>
        <v/>
      </c>
      <c r="T63" s="30" t="str">
        <f t="shared" si="10"/>
        <v/>
      </c>
      <c r="U63" s="30" t="str">
        <f t="shared" si="10"/>
        <v/>
      </c>
      <c r="V63" s="30" t="str">
        <f t="shared" si="10"/>
        <v/>
      </c>
    </row>
    <row r="64" spans="2:22" ht="22.5" outlineLevel="1" x14ac:dyDescent="0.25">
      <c r="B64" s="162"/>
      <c r="C64" s="100" t="s">
        <v>162</v>
      </c>
      <c r="D64" s="101">
        <f>ABS(E17+C17)</f>
        <v>5580</v>
      </c>
      <c r="Q64" s="30" t="str">
        <f>IF(Q$52&lt;&gt;"",#REF!,"")</f>
        <v/>
      </c>
      <c r="R64" s="30" t="str">
        <f t="shared" ref="R64:V64" si="11">IF(R$52&lt;&gt;"",Q64,"")</f>
        <v/>
      </c>
      <c r="S64" s="30" t="str">
        <f t="shared" si="11"/>
        <v/>
      </c>
      <c r="T64" s="30" t="str">
        <f t="shared" si="11"/>
        <v/>
      </c>
      <c r="U64" s="30" t="str">
        <f t="shared" si="11"/>
        <v/>
      </c>
      <c r="V64" s="30" t="str">
        <f t="shared" si="11"/>
        <v/>
      </c>
    </row>
    <row r="65" spans="1:22" ht="22.5" outlineLevel="1" x14ac:dyDescent="0.25">
      <c r="B65" s="162"/>
      <c r="C65" s="100" t="s">
        <v>163</v>
      </c>
      <c r="D65" s="101">
        <f>ABS(2*C17-E17)</f>
        <v>240</v>
      </c>
      <c r="Q65" s="30" t="str">
        <f>IF(Q$52&lt;&gt;"",#REF!,"")</f>
        <v/>
      </c>
      <c r="R65" s="30" t="str">
        <f t="shared" ref="R65:V65" si="12">IF(R$52&lt;&gt;"",Q65,"")</f>
        <v/>
      </c>
      <c r="S65" s="30" t="str">
        <f t="shared" si="12"/>
        <v/>
      </c>
      <c r="T65" s="30" t="str">
        <f t="shared" si="12"/>
        <v/>
      </c>
      <c r="U65" s="30" t="str">
        <f t="shared" si="12"/>
        <v/>
      </c>
      <c r="V65" s="30" t="str">
        <f t="shared" si="12"/>
        <v/>
      </c>
    </row>
    <row r="66" spans="1:22" ht="22.5" outlineLevel="1" x14ac:dyDescent="0.25">
      <c r="B66" s="162"/>
      <c r="C66" s="100" t="s">
        <v>164</v>
      </c>
      <c r="D66" s="101">
        <f>ABS(2*C17+E17)</f>
        <v>7360</v>
      </c>
      <c r="Q66" s="30" t="str">
        <f>IF(Q$52&lt;&gt;"",#REF!,"")</f>
        <v/>
      </c>
      <c r="R66" s="30" t="str">
        <f t="shared" ref="R66:V66" si="13">IF(R$52&lt;&gt;"",Q66,"")</f>
        <v/>
      </c>
      <c r="S66" s="30" t="str">
        <f t="shared" si="13"/>
        <v/>
      </c>
      <c r="T66" s="30" t="str">
        <f t="shared" si="13"/>
        <v/>
      </c>
      <c r="U66" s="30" t="str">
        <f t="shared" si="13"/>
        <v/>
      </c>
      <c r="V66" s="30" t="str">
        <f t="shared" si="13"/>
        <v/>
      </c>
    </row>
    <row r="67" spans="1:22" ht="22.5" outlineLevel="1" x14ac:dyDescent="0.25">
      <c r="B67" s="162"/>
      <c r="C67" s="100" t="s">
        <v>165</v>
      </c>
      <c r="D67" s="101">
        <f>ABS(2*E17-C17)</f>
        <v>5820</v>
      </c>
      <c r="Q67" s="30" t="str">
        <f>IF(Q$52&lt;&gt;"",#REF!,"")</f>
        <v/>
      </c>
      <c r="R67" s="30" t="str">
        <f t="shared" ref="R67:V67" si="14">IF(R$52&lt;&gt;"",Q67,"")</f>
        <v/>
      </c>
      <c r="S67" s="30" t="str">
        <f t="shared" si="14"/>
        <v/>
      </c>
      <c r="T67" s="30" t="str">
        <f t="shared" si="14"/>
        <v/>
      </c>
      <c r="U67" s="30" t="str">
        <f t="shared" si="14"/>
        <v/>
      </c>
      <c r="V67" s="30" t="str">
        <f t="shared" si="14"/>
        <v/>
      </c>
    </row>
    <row r="68" spans="1:22" ht="22.5" outlineLevel="1" x14ac:dyDescent="0.25">
      <c r="B68" s="163"/>
      <c r="C68" s="100" t="s">
        <v>166</v>
      </c>
      <c r="D68" s="101">
        <f>ABS(2*E17+C17)</f>
        <v>9380</v>
      </c>
      <c r="Q68" s="30" t="str">
        <f>IF(Q$52&lt;&gt;"",#REF!,"")</f>
        <v/>
      </c>
      <c r="R68" s="30" t="str">
        <f t="shared" ref="R68:V68" si="15">IF(R$52&lt;&gt;"",Q68,"")</f>
        <v/>
      </c>
      <c r="S68" s="30" t="str">
        <f t="shared" si="15"/>
        <v/>
      </c>
      <c r="T68" s="30" t="str">
        <f t="shared" si="15"/>
        <v/>
      </c>
      <c r="U68" s="30" t="str">
        <f t="shared" si="15"/>
        <v/>
      </c>
      <c r="V68" s="30" t="str">
        <f t="shared" si="15"/>
        <v/>
      </c>
    </row>
    <row r="69" spans="1:22" ht="15.75" outlineLevel="1" thickBot="1" x14ac:dyDescent="0.3"/>
    <row r="70" spans="1:22" ht="19.5" thickBot="1" x14ac:dyDescent="0.3">
      <c r="B70" s="191" t="s">
        <v>139</v>
      </c>
      <c r="C70" s="192"/>
      <c r="D70" s="192"/>
      <c r="E70" s="192"/>
      <c r="F70" s="192"/>
      <c r="G70" s="192"/>
      <c r="H70" s="192"/>
      <c r="I70" s="192"/>
      <c r="J70" s="192"/>
      <c r="K70" s="192"/>
      <c r="L70" s="192"/>
      <c r="M70" s="192"/>
      <c r="N70" s="193"/>
      <c r="O70" s="13"/>
    </row>
    <row r="71" spans="1:22" ht="33.950000000000003" customHeight="1" outlineLevel="1" x14ac:dyDescent="0.25">
      <c r="B71" s="164" t="s">
        <v>215</v>
      </c>
      <c r="C71" s="165"/>
      <c r="D71" s="165"/>
      <c r="E71" s="165"/>
      <c r="F71" s="165"/>
      <c r="G71" s="165"/>
      <c r="H71" s="165"/>
      <c r="I71" s="165"/>
      <c r="J71" s="165"/>
      <c r="K71" s="165"/>
      <c r="L71" s="165"/>
      <c r="M71" s="165"/>
      <c r="N71" s="166"/>
    </row>
    <row r="72" spans="1:22" ht="9.75" customHeight="1" outlineLevel="1" x14ac:dyDescent="0.25"/>
    <row r="73" spans="1:22" ht="21" customHeight="1" outlineLevel="1" x14ac:dyDescent="0.25">
      <c r="A73" s="13"/>
      <c r="B73" s="45"/>
      <c r="C73" s="33"/>
      <c r="D73" s="34">
        <v>1</v>
      </c>
      <c r="N73" s="34" t="s">
        <v>133</v>
      </c>
      <c r="O73" s="34" t="s">
        <v>133</v>
      </c>
      <c r="P73" s="34" t="s">
        <v>133</v>
      </c>
      <c r="Q73" s="34" t="s">
        <v>133</v>
      </c>
      <c r="R73" s="34" t="s">
        <v>133</v>
      </c>
      <c r="S73" s="34" t="s">
        <v>133</v>
      </c>
      <c r="T73" s="34" t="s">
        <v>133</v>
      </c>
      <c r="U73" s="34" t="s">
        <v>133</v>
      </c>
      <c r="V73" s="34" t="s">
        <v>133</v>
      </c>
    </row>
    <row r="74" spans="1:22" ht="24.75" customHeight="1" outlineLevel="1" x14ac:dyDescent="0.25">
      <c r="A74" s="13"/>
      <c r="D74" s="117" t="s">
        <v>151</v>
      </c>
      <c r="N74" s="62" t="s">
        <v>133</v>
      </c>
      <c r="O74" s="62" t="s">
        <v>133</v>
      </c>
      <c r="P74" s="62" t="s">
        <v>133</v>
      </c>
      <c r="Q74" s="62" t="s">
        <v>133</v>
      </c>
      <c r="R74" s="62" t="s">
        <v>133</v>
      </c>
      <c r="S74" s="62" t="s">
        <v>133</v>
      </c>
      <c r="T74" s="62" t="s">
        <v>133</v>
      </c>
      <c r="U74" s="62" t="s">
        <v>133</v>
      </c>
      <c r="V74" s="62" t="s">
        <v>133</v>
      </c>
    </row>
    <row r="75" spans="1:22" ht="41.25" customHeight="1" outlineLevel="1" x14ac:dyDescent="0.25">
      <c r="A75" s="13"/>
      <c r="B75" s="159" t="s">
        <v>111</v>
      </c>
      <c r="C75" s="159"/>
      <c r="D75" s="104" t="s">
        <v>209</v>
      </c>
      <c r="N75" s="61"/>
      <c r="O75" s="61"/>
      <c r="P75" s="61"/>
      <c r="Q75" s="61"/>
      <c r="R75" s="61"/>
      <c r="S75" s="61"/>
      <c r="T75" s="61"/>
      <c r="U75" s="61"/>
      <c r="V75" s="61"/>
    </row>
    <row r="76" spans="1:22" ht="16.5" customHeight="1" outlineLevel="1" x14ac:dyDescent="0.25">
      <c r="A76" s="13"/>
      <c r="B76" s="158" t="s">
        <v>112</v>
      </c>
      <c r="C76" s="159"/>
      <c r="D76" s="96">
        <v>1930</v>
      </c>
      <c r="N76" s="46"/>
      <c r="O76" s="46"/>
      <c r="P76" s="46"/>
      <c r="Q76" s="46"/>
      <c r="R76" s="46"/>
      <c r="S76" s="46"/>
      <c r="T76" s="46"/>
      <c r="U76" s="46"/>
      <c r="V76" s="46"/>
    </row>
    <row r="77" spans="1:22" ht="16.5" customHeight="1" outlineLevel="1" x14ac:dyDescent="0.25">
      <c r="A77" s="13"/>
      <c r="B77" s="158" t="s">
        <v>113</v>
      </c>
      <c r="C77" s="159"/>
      <c r="D77" s="96">
        <v>1990</v>
      </c>
      <c r="N77" s="46"/>
      <c r="O77" s="46"/>
      <c r="P77" s="46"/>
      <c r="Q77" s="46"/>
      <c r="R77" s="46"/>
      <c r="S77" s="46"/>
      <c r="T77" s="46"/>
      <c r="U77" s="46"/>
      <c r="V77" s="46"/>
    </row>
    <row r="78" spans="1:22" ht="28.5" customHeight="1" outlineLevel="1" x14ac:dyDescent="0.25">
      <c r="A78" s="13"/>
      <c r="B78" s="159" t="s">
        <v>50</v>
      </c>
      <c r="C78" s="159"/>
      <c r="D78" s="105" t="s">
        <v>208</v>
      </c>
      <c r="N78" s="46"/>
      <c r="O78" s="122"/>
      <c r="P78" s="123"/>
      <c r="Q78" s="54"/>
      <c r="R78" s="54"/>
      <c r="S78" s="55"/>
      <c r="T78" s="55"/>
      <c r="U78" s="55"/>
      <c r="V78" s="55"/>
    </row>
    <row r="79" spans="1:22" ht="18.75" outlineLevel="1" x14ac:dyDescent="0.25">
      <c r="A79" s="13"/>
      <c r="B79" s="159" t="s">
        <v>51</v>
      </c>
      <c r="C79" s="159"/>
      <c r="D79" s="106"/>
      <c r="N79" s="46"/>
      <c r="O79" s="124"/>
      <c r="P79" s="124"/>
      <c r="Q79" s="54"/>
      <c r="R79" s="54"/>
      <c r="S79" s="55"/>
      <c r="T79" s="55"/>
      <c r="U79" s="55"/>
      <c r="V79" s="55"/>
    </row>
    <row r="80" spans="1:22" ht="18.75" outlineLevel="1" x14ac:dyDescent="0.25">
      <c r="A80" s="13"/>
      <c r="B80" s="159" t="s">
        <v>52</v>
      </c>
      <c r="C80" s="159"/>
      <c r="D80" s="106"/>
      <c r="N80" s="46"/>
      <c r="O80" s="124"/>
      <c r="P80" s="123"/>
      <c r="Q80" s="54"/>
      <c r="R80" s="54"/>
      <c r="S80" s="55"/>
      <c r="T80" s="55"/>
      <c r="U80" s="55"/>
      <c r="V80" s="55"/>
    </row>
    <row r="81" spans="1:22" ht="29.25" customHeight="1" outlineLevel="1" x14ac:dyDescent="0.25">
      <c r="A81" s="177" t="s">
        <v>63</v>
      </c>
      <c r="B81" s="160" t="s">
        <v>67</v>
      </c>
      <c r="C81" s="160"/>
      <c r="D81" s="107" t="s">
        <v>130</v>
      </c>
      <c r="G81" s="107"/>
      <c r="H81" s="107"/>
      <c r="I81" s="107"/>
      <c r="N81" s="46"/>
      <c r="O81" s="121"/>
      <c r="P81" s="121"/>
      <c r="Q81" s="31" t="s">
        <v>133</v>
      </c>
      <c r="R81" s="31" t="s">
        <v>133</v>
      </c>
      <c r="S81" s="31" t="s">
        <v>133</v>
      </c>
      <c r="T81" s="31" t="s">
        <v>133</v>
      </c>
      <c r="U81" s="31" t="s">
        <v>133</v>
      </c>
      <c r="V81" s="31" t="s">
        <v>133</v>
      </c>
    </row>
    <row r="82" spans="1:22" outlineLevel="1" x14ac:dyDescent="0.25">
      <c r="A82" s="177"/>
      <c r="B82" s="159" t="s">
        <v>62</v>
      </c>
      <c r="C82" s="159"/>
      <c r="D82" s="107">
        <v>40</v>
      </c>
      <c r="G82" s="107"/>
      <c r="H82" s="107"/>
      <c r="I82" s="107"/>
      <c r="N82" s="46"/>
      <c r="O82" s="121"/>
      <c r="P82" s="121"/>
      <c r="Q82" s="31" t="s">
        <v>133</v>
      </c>
      <c r="R82" s="31" t="s">
        <v>133</v>
      </c>
      <c r="S82" s="31" t="s">
        <v>133</v>
      </c>
      <c r="T82" s="31" t="s">
        <v>133</v>
      </c>
      <c r="U82" s="31" t="s">
        <v>133</v>
      </c>
      <c r="V82" s="31" t="s">
        <v>133</v>
      </c>
    </row>
    <row r="83" spans="1:22" outlineLevel="1" x14ac:dyDescent="0.25">
      <c r="A83" s="177"/>
      <c r="B83" s="159" t="s">
        <v>76</v>
      </c>
      <c r="C83" s="159"/>
      <c r="D83" s="107">
        <v>1745</v>
      </c>
      <c r="G83" s="107"/>
      <c r="H83" s="107"/>
      <c r="I83" s="107"/>
      <c r="N83" s="46"/>
      <c r="O83" s="121"/>
      <c r="P83" s="121"/>
      <c r="Q83" s="31" t="s">
        <v>133</v>
      </c>
      <c r="R83" s="31" t="s">
        <v>133</v>
      </c>
      <c r="S83" s="31" t="s">
        <v>133</v>
      </c>
      <c r="T83" s="31" t="s">
        <v>133</v>
      </c>
      <c r="U83" s="31" t="s">
        <v>133</v>
      </c>
      <c r="V83" s="31" t="s">
        <v>133</v>
      </c>
    </row>
    <row r="84" spans="1:22" outlineLevel="1" x14ac:dyDescent="0.25">
      <c r="A84" s="177"/>
      <c r="B84" s="158" t="s">
        <v>82</v>
      </c>
      <c r="C84" s="159"/>
      <c r="D84" s="107">
        <v>15</v>
      </c>
      <c r="G84" s="107"/>
      <c r="H84" s="107"/>
      <c r="I84" s="107"/>
      <c r="N84" s="46"/>
      <c r="O84" s="121"/>
      <c r="P84" s="121"/>
      <c r="Q84" s="31" t="s">
        <v>133</v>
      </c>
      <c r="R84" s="31" t="s">
        <v>133</v>
      </c>
      <c r="S84" s="31" t="s">
        <v>133</v>
      </c>
      <c r="T84" s="31" t="s">
        <v>133</v>
      </c>
      <c r="U84" s="31" t="s">
        <v>133</v>
      </c>
      <c r="V84" s="31" t="s">
        <v>133</v>
      </c>
    </row>
    <row r="85" spans="1:22" ht="18" outlineLevel="1" x14ac:dyDescent="0.25">
      <c r="A85" s="177"/>
      <c r="B85" s="158" t="s">
        <v>74</v>
      </c>
      <c r="C85" s="159"/>
      <c r="D85" s="107">
        <v>216</v>
      </c>
      <c r="G85" s="107"/>
      <c r="H85" s="107"/>
      <c r="I85" s="107"/>
      <c r="N85" s="46"/>
      <c r="O85" s="125"/>
      <c r="P85" s="121"/>
      <c r="Q85" s="31" t="s">
        <v>133</v>
      </c>
      <c r="R85" s="31" t="s">
        <v>133</v>
      </c>
      <c r="S85" s="31" t="s">
        <v>133</v>
      </c>
      <c r="T85" s="31" t="s">
        <v>133</v>
      </c>
      <c r="U85" s="31" t="s">
        <v>133</v>
      </c>
      <c r="V85" s="31" t="s">
        <v>133</v>
      </c>
    </row>
    <row r="86" spans="1:22" ht="18" outlineLevel="1" x14ac:dyDescent="0.25">
      <c r="A86" s="177"/>
      <c r="B86" s="158" t="s">
        <v>77</v>
      </c>
      <c r="C86" s="159"/>
      <c r="D86" s="107">
        <v>215</v>
      </c>
      <c r="G86" s="107"/>
      <c r="H86" s="107"/>
      <c r="I86" s="107"/>
      <c r="N86" s="46"/>
      <c r="O86" s="125"/>
      <c r="P86" s="121"/>
      <c r="Q86" s="31" t="s">
        <v>133</v>
      </c>
      <c r="R86" s="31" t="s">
        <v>133</v>
      </c>
      <c r="S86" s="31" t="s">
        <v>133</v>
      </c>
      <c r="T86" s="31" t="s">
        <v>133</v>
      </c>
      <c r="U86" s="31" t="s">
        <v>133</v>
      </c>
      <c r="V86" s="31" t="s">
        <v>133</v>
      </c>
    </row>
    <row r="87" spans="1:22" outlineLevel="1" x14ac:dyDescent="0.25">
      <c r="A87" s="177"/>
      <c r="B87" s="159" t="s">
        <v>69</v>
      </c>
      <c r="C87" s="159"/>
      <c r="D87" s="107" t="s">
        <v>229</v>
      </c>
      <c r="G87" s="107"/>
      <c r="H87" s="107"/>
      <c r="I87" s="107"/>
      <c r="N87" s="46"/>
      <c r="O87" s="120"/>
      <c r="P87" s="31"/>
      <c r="Q87" s="31" t="s">
        <v>133</v>
      </c>
      <c r="R87" s="31" t="s">
        <v>133</v>
      </c>
      <c r="S87" s="31" t="s">
        <v>133</v>
      </c>
      <c r="T87" s="31" t="s">
        <v>133</v>
      </c>
      <c r="U87" s="31" t="s">
        <v>133</v>
      </c>
      <c r="V87" s="31" t="s">
        <v>133</v>
      </c>
    </row>
    <row r="88" spans="1:22" ht="33" customHeight="1" outlineLevel="1" x14ac:dyDescent="0.25">
      <c r="A88" s="177"/>
      <c r="B88" s="160" t="s">
        <v>72</v>
      </c>
      <c r="C88" s="159"/>
      <c r="D88" s="107">
        <f t="shared" ref="D88" si="16">IFERROR(D83-((D85-1)/2-D86)*12*D84/1000,"")</f>
        <v>1764.35</v>
      </c>
      <c r="G88" s="107"/>
      <c r="H88" s="107"/>
      <c r="I88" s="107"/>
      <c r="N88" s="46"/>
      <c r="O88" s="31"/>
      <c r="P88" s="31"/>
      <c r="Q88" s="31" t="str">
        <f t="shared" ref="Q88:V88" si="17">IFERROR(Q83-((Q85-1)/2-Q86)*12*Q84/1000,"")</f>
        <v/>
      </c>
      <c r="R88" s="31" t="str">
        <f t="shared" si="17"/>
        <v/>
      </c>
      <c r="S88" s="31" t="str">
        <f t="shared" si="17"/>
        <v/>
      </c>
      <c r="T88" s="31" t="str">
        <f t="shared" si="17"/>
        <v/>
      </c>
      <c r="U88" s="31" t="str">
        <f t="shared" si="17"/>
        <v/>
      </c>
      <c r="V88" s="31" t="str">
        <f t="shared" si="17"/>
        <v/>
      </c>
    </row>
    <row r="89" spans="1:22" ht="25.5" customHeight="1" outlineLevel="1" x14ac:dyDescent="0.25">
      <c r="A89" s="177" t="s">
        <v>64</v>
      </c>
      <c r="B89" s="160" t="s">
        <v>68</v>
      </c>
      <c r="C89" s="160"/>
      <c r="D89" s="108" t="s">
        <v>214</v>
      </c>
      <c r="G89" s="107"/>
      <c r="H89" s="107"/>
      <c r="I89" s="107"/>
      <c r="J89" s="107"/>
      <c r="N89" s="32"/>
      <c r="O89" s="32"/>
      <c r="P89" s="32"/>
      <c r="Q89" s="32" t="s">
        <v>133</v>
      </c>
      <c r="R89" s="32" t="s">
        <v>133</v>
      </c>
      <c r="S89" s="32" t="s">
        <v>133</v>
      </c>
      <c r="T89" s="32" t="s">
        <v>133</v>
      </c>
      <c r="U89" s="32" t="s">
        <v>133</v>
      </c>
      <c r="V89" s="32" t="s">
        <v>133</v>
      </c>
    </row>
    <row r="90" spans="1:22" outlineLevel="1" x14ac:dyDescent="0.25">
      <c r="A90" s="177"/>
      <c r="B90" s="159" t="s">
        <v>61</v>
      </c>
      <c r="C90" s="159"/>
      <c r="D90" s="108">
        <v>100</v>
      </c>
      <c r="G90" s="108"/>
      <c r="H90" s="108"/>
      <c r="I90" s="108"/>
      <c r="J90" s="108"/>
      <c r="N90" s="32"/>
      <c r="O90" s="32"/>
      <c r="P90" s="32"/>
      <c r="Q90" s="32" t="s">
        <v>133</v>
      </c>
      <c r="R90" s="32" t="s">
        <v>133</v>
      </c>
      <c r="S90" s="32" t="s">
        <v>133</v>
      </c>
      <c r="T90" s="32" t="s">
        <v>133</v>
      </c>
      <c r="U90" s="32" t="s">
        <v>133</v>
      </c>
      <c r="V90" s="32" t="s">
        <v>133</v>
      </c>
    </row>
    <row r="91" spans="1:22" outlineLevel="1" x14ac:dyDescent="0.25">
      <c r="A91" s="177"/>
      <c r="B91" s="159" t="s">
        <v>75</v>
      </c>
      <c r="C91" s="159"/>
      <c r="D91" s="108">
        <v>3750</v>
      </c>
      <c r="G91" s="108"/>
      <c r="H91" s="108"/>
      <c r="I91" s="108"/>
      <c r="J91" s="108"/>
      <c r="N91" s="32"/>
      <c r="O91" s="32"/>
      <c r="P91" s="32"/>
      <c r="Q91" s="32" t="s">
        <v>133</v>
      </c>
      <c r="R91" s="32" t="s">
        <v>133</v>
      </c>
      <c r="S91" s="32" t="s">
        <v>133</v>
      </c>
      <c r="T91" s="32" t="s">
        <v>133</v>
      </c>
      <c r="U91" s="32" t="s">
        <v>133</v>
      </c>
      <c r="V91" s="32" t="s">
        <v>133</v>
      </c>
    </row>
    <row r="92" spans="1:22" outlineLevel="1" x14ac:dyDescent="0.25">
      <c r="A92" s="177"/>
      <c r="B92" s="158" t="s">
        <v>83</v>
      </c>
      <c r="C92" s="159"/>
      <c r="D92" s="108">
        <v>30</v>
      </c>
      <c r="G92" s="108"/>
      <c r="H92" s="108"/>
      <c r="I92" s="108"/>
      <c r="J92" s="108"/>
      <c r="N92" s="32"/>
      <c r="O92" s="32"/>
      <c r="P92" s="32"/>
      <c r="Q92" s="32" t="s">
        <v>133</v>
      </c>
      <c r="R92" s="32" t="s">
        <v>133</v>
      </c>
      <c r="S92" s="32" t="s">
        <v>133</v>
      </c>
      <c r="T92" s="32" t="s">
        <v>133</v>
      </c>
      <c r="U92" s="32" t="s">
        <v>133</v>
      </c>
      <c r="V92" s="32" t="s">
        <v>133</v>
      </c>
    </row>
    <row r="93" spans="1:22" ht="18" outlineLevel="1" x14ac:dyDescent="0.25">
      <c r="A93" s="177"/>
      <c r="B93" s="158" t="s">
        <v>79</v>
      </c>
      <c r="C93" s="159"/>
      <c r="D93" s="108">
        <v>273</v>
      </c>
      <c r="G93" s="108"/>
      <c r="H93" s="108"/>
      <c r="I93" s="108"/>
      <c r="J93" s="108"/>
      <c r="N93" s="32"/>
      <c r="O93" s="32"/>
      <c r="P93" s="32"/>
      <c r="Q93" s="32" t="s">
        <v>133</v>
      </c>
      <c r="R93" s="32" t="s">
        <v>133</v>
      </c>
      <c r="S93" s="32" t="s">
        <v>133</v>
      </c>
      <c r="T93" s="32" t="s">
        <v>133</v>
      </c>
      <c r="U93" s="32" t="s">
        <v>133</v>
      </c>
      <c r="V93" s="32" t="s">
        <v>133</v>
      </c>
    </row>
    <row r="94" spans="1:22" ht="18" outlineLevel="1" x14ac:dyDescent="0.25">
      <c r="A94" s="177"/>
      <c r="B94" s="158" t="s">
        <v>78</v>
      </c>
      <c r="C94" s="159"/>
      <c r="D94" s="108">
        <v>0</v>
      </c>
      <c r="G94" s="108"/>
      <c r="H94" s="108"/>
      <c r="I94" s="108"/>
      <c r="J94" s="108"/>
      <c r="N94" s="32"/>
      <c r="O94" s="32"/>
      <c r="P94" s="32"/>
      <c r="Q94" s="32" t="s">
        <v>133</v>
      </c>
      <c r="R94" s="32" t="s">
        <v>133</v>
      </c>
      <c r="S94" s="32" t="s">
        <v>133</v>
      </c>
      <c r="T94" s="32" t="s">
        <v>133</v>
      </c>
      <c r="U94" s="32" t="s">
        <v>133</v>
      </c>
      <c r="V94" s="32" t="s">
        <v>133</v>
      </c>
    </row>
    <row r="95" spans="1:22" outlineLevel="1" x14ac:dyDescent="0.25">
      <c r="A95" s="177"/>
      <c r="B95" s="159" t="s">
        <v>70</v>
      </c>
      <c r="C95" s="159"/>
      <c r="D95" s="108" t="s">
        <v>131</v>
      </c>
      <c r="G95" s="108"/>
      <c r="H95" s="108"/>
      <c r="I95" s="108"/>
      <c r="J95" s="108"/>
      <c r="N95" s="32"/>
      <c r="O95" s="32"/>
      <c r="P95" s="32"/>
      <c r="Q95" s="32" t="s">
        <v>133</v>
      </c>
      <c r="R95" s="32" t="s">
        <v>133</v>
      </c>
      <c r="S95" s="32" t="s">
        <v>133</v>
      </c>
      <c r="T95" s="32" t="s">
        <v>133</v>
      </c>
      <c r="U95" s="32" t="s">
        <v>133</v>
      </c>
      <c r="V95" s="32" t="s">
        <v>133</v>
      </c>
    </row>
    <row r="96" spans="1:22" ht="29.25" customHeight="1" outlineLevel="1" x14ac:dyDescent="0.25">
      <c r="A96" s="177"/>
      <c r="B96" s="160" t="s">
        <v>73</v>
      </c>
      <c r="C96" s="159"/>
      <c r="D96" s="109">
        <f>IFERROR(IF(D89&lt;&gt;"-",D91-((D93-1)/2-D94)*12*D92/1000,IFERROR(MID(#REF!,FIND("RBY:",#REF!)+4,FIND(CHAR(10)&amp;"IMDF:",#REF!)-FIND("RBY:",#REF!)-4),"")),"")</f>
        <v>3701.04</v>
      </c>
      <c r="G96" s="109"/>
      <c r="H96" s="109"/>
      <c r="I96" s="109"/>
      <c r="J96" s="109"/>
      <c r="N96" s="32"/>
      <c r="O96" s="32"/>
      <c r="P96" s="32"/>
      <c r="Q96" s="48" t="str">
        <f>IFERROR(IF(Q89&lt;&gt;"-",Q91-((Q93-1)/2-Q94)*12*Q92/1000,IFERROR(MID(#REF!,FIND("RBY:",#REF!)+4,FIND(CHAR(10)&amp;"IMDF:",#REF!)-FIND("RBY:",#REF!)-4),"")),"")</f>
        <v/>
      </c>
      <c r="R96" s="48" t="str">
        <f>IFERROR(IF(R89&lt;&gt;"-",R91-((R93-1)/2-R94)*12*R92/1000,IFERROR(MID(#REF!,FIND("RBY:",#REF!)+4,FIND(CHAR(10)&amp;"IMDF:",#REF!)-FIND("RBY:",#REF!)-4),"")),"")</f>
        <v/>
      </c>
      <c r="S96" s="48" t="str">
        <f>IFERROR(IF(S89&lt;&gt;"-",S91-((S93-1)/2-S94)*12*S92/1000,IFERROR(MID(#REF!,FIND("RBY:",#REF!)+4,FIND(CHAR(10)&amp;"IMDF:",#REF!)-FIND("RBY:",#REF!)-4),"")),"")</f>
        <v/>
      </c>
      <c r="T96" s="48" t="str">
        <f>IFERROR(IF(T89&lt;&gt;"-",T91-((T93-1)/2-T94)*12*T92/1000,IFERROR(MID(#REF!,FIND("RBY:",#REF!)+4,FIND(CHAR(10)&amp;"IMDF:",#REF!)-FIND("RBY:",#REF!)-4),"")),"")</f>
        <v/>
      </c>
      <c r="U96" s="48" t="str">
        <f>IFERROR(IF(U89&lt;&gt;"-",U91-((U93-1)/2-U94)*12*U92/1000,IFERROR(MID(#REF!,FIND("RBY:",#REF!)+4,FIND(CHAR(10)&amp;"IMDF:",#REF!)-FIND("RBY:",#REF!)-4),"")),"")</f>
        <v/>
      </c>
      <c r="V96" s="48" t="str">
        <f>IFERROR(IF(V89&lt;&gt;"-",V91-((V93-1)/2-V94)*12*V92/1000,IFERROR(MID(#REF!,FIND("RBY:",#REF!)+4,FIND(CHAR(10)&amp;"IMDF:",#REF!)-FIND("RBY:",#REF!)-4),"")),"")</f>
        <v/>
      </c>
    </row>
    <row r="97" spans="1:22" ht="21" customHeight="1" outlineLevel="1" x14ac:dyDescent="0.25">
      <c r="A97" s="13"/>
      <c r="B97" s="184" t="s">
        <v>80</v>
      </c>
      <c r="C97" s="185"/>
      <c r="D97" s="49">
        <f>ABS(D88-D96)</f>
        <v>1936.69</v>
      </c>
      <c r="G97" s="109"/>
      <c r="H97" s="109"/>
      <c r="I97" s="109"/>
      <c r="J97" s="109"/>
      <c r="N97" s="32"/>
      <c r="O97" s="32"/>
      <c r="P97" s="32"/>
      <c r="Q97" s="24" t="s">
        <v>133</v>
      </c>
      <c r="R97" s="24" t="s">
        <v>133</v>
      </c>
      <c r="S97" s="24" t="s">
        <v>133</v>
      </c>
      <c r="T97" s="24" t="s">
        <v>133</v>
      </c>
      <c r="U97" s="24" t="s">
        <v>133</v>
      </c>
      <c r="V97" s="24" t="s">
        <v>133</v>
      </c>
    </row>
    <row r="98" spans="1:22" ht="17.25" customHeight="1" outlineLevel="1" x14ac:dyDescent="0.25">
      <c r="A98" s="13"/>
      <c r="B98" s="186"/>
      <c r="C98" s="187"/>
      <c r="D98" s="24" t="s">
        <v>133</v>
      </c>
      <c r="N98" s="32"/>
      <c r="O98" s="32"/>
      <c r="P98" s="32"/>
      <c r="Q98" s="24" t="s">
        <v>133</v>
      </c>
      <c r="R98" s="24" t="s">
        <v>133</v>
      </c>
      <c r="S98" s="24" t="s">
        <v>133</v>
      </c>
      <c r="T98" s="24" t="s">
        <v>133</v>
      </c>
      <c r="U98" s="24" t="s">
        <v>133</v>
      </c>
      <c r="V98" s="24" t="s">
        <v>133</v>
      </c>
    </row>
    <row r="99" spans="1:22" ht="54" customHeight="1" outlineLevel="1" x14ac:dyDescent="0.25">
      <c r="A99" s="13"/>
      <c r="B99" s="181" t="s">
        <v>119</v>
      </c>
      <c r="C99" s="182"/>
      <c r="D99" s="182"/>
      <c r="E99" s="182"/>
      <c r="F99" s="182"/>
      <c r="G99" s="183"/>
      <c r="S99" s="3"/>
      <c r="T99" s="3"/>
      <c r="U99" s="3"/>
      <c r="V99" s="3"/>
    </row>
    <row r="100" spans="1:22" ht="54" customHeight="1" outlineLevel="1" x14ac:dyDescent="0.25">
      <c r="A100" s="13"/>
      <c r="B100" s="214" t="s">
        <v>81</v>
      </c>
      <c r="C100" s="215"/>
      <c r="D100" s="215"/>
      <c r="E100" s="215"/>
      <c r="F100" s="215"/>
      <c r="G100" s="216"/>
      <c r="S100" s="3"/>
      <c r="T100" s="3"/>
      <c r="U100" s="3"/>
      <c r="V100" s="3"/>
    </row>
    <row r="101" spans="1:22" s="50" customFormat="1" ht="15.75" outlineLevel="1" thickBot="1" x14ac:dyDescent="0.3"/>
    <row r="102" spans="1:22" ht="18.75" x14ac:dyDescent="0.25">
      <c r="B102" s="178" t="s">
        <v>143</v>
      </c>
      <c r="C102" s="179"/>
      <c r="D102" s="179"/>
      <c r="E102" s="179"/>
      <c r="F102" s="179"/>
      <c r="G102" s="179"/>
      <c r="H102" s="179"/>
      <c r="I102" s="179"/>
      <c r="J102" s="179"/>
      <c r="K102" s="179"/>
      <c r="L102" s="179"/>
      <c r="M102" s="179"/>
      <c r="N102" s="180"/>
      <c r="O102" s="13"/>
    </row>
    <row r="103" spans="1:22" ht="21" customHeight="1" outlineLevel="1" x14ac:dyDescent="0.25">
      <c r="B103" s="217" t="s">
        <v>146</v>
      </c>
      <c r="C103" s="218"/>
      <c r="D103" s="218"/>
      <c r="E103" s="218"/>
      <c r="F103" s="218"/>
      <c r="G103" s="218"/>
      <c r="H103" s="218"/>
      <c r="I103" s="218"/>
      <c r="J103" s="218"/>
      <c r="K103" s="218"/>
      <c r="L103" s="218"/>
      <c r="M103" s="218"/>
      <c r="N103" s="219"/>
      <c r="O103" s="13"/>
    </row>
    <row r="104" spans="1:22" ht="15.75" outlineLevel="1" thickBot="1" x14ac:dyDescent="0.3">
      <c r="R104" s="16"/>
      <c r="S104" s="16"/>
      <c r="T104" s="16"/>
      <c r="U104" s="16"/>
    </row>
    <row r="105" spans="1:22" ht="15.75" customHeight="1" outlineLevel="1" thickBot="1" x14ac:dyDescent="0.3">
      <c r="B105" s="154" t="s">
        <v>65</v>
      </c>
      <c r="C105" s="154"/>
      <c r="D105" s="154"/>
      <c r="E105" s="154"/>
      <c r="F105" s="154"/>
      <c r="G105" s="154"/>
      <c r="H105" s="154"/>
      <c r="I105" s="154"/>
      <c r="J105" s="154"/>
      <c r="K105" s="154"/>
      <c r="L105" s="154"/>
      <c r="M105" s="154"/>
      <c r="R105" s="16"/>
      <c r="S105" s="16"/>
      <c r="T105" s="16"/>
      <c r="U105" s="16"/>
    </row>
    <row r="106" spans="1:22" ht="15.75" customHeight="1" outlineLevel="1" thickBot="1" x14ac:dyDescent="0.3">
      <c r="B106" s="154" t="s">
        <v>48</v>
      </c>
      <c r="C106" s="154" t="s">
        <v>66</v>
      </c>
      <c r="D106" s="154"/>
      <c r="E106" s="154"/>
      <c r="F106" s="154"/>
      <c r="G106" s="154"/>
      <c r="H106" s="154"/>
      <c r="I106" s="154" t="s">
        <v>49</v>
      </c>
      <c r="J106" s="154"/>
      <c r="K106" s="154" t="s">
        <v>175</v>
      </c>
      <c r="L106" s="154"/>
      <c r="M106" s="154"/>
    </row>
    <row r="107" spans="1:22" ht="15.75" customHeight="1" outlineLevel="1" thickBot="1" x14ac:dyDescent="0.3">
      <c r="B107" s="154"/>
      <c r="C107" s="154" t="s">
        <v>173</v>
      </c>
      <c r="D107" s="154"/>
      <c r="E107" s="154"/>
      <c r="F107" s="154"/>
      <c r="G107" s="170" t="s">
        <v>178</v>
      </c>
      <c r="H107" s="170" t="s">
        <v>179</v>
      </c>
      <c r="I107" s="170" t="s">
        <v>180</v>
      </c>
      <c r="J107" s="154" t="s">
        <v>181</v>
      </c>
      <c r="K107" s="170" t="s">
        <v>183</v>
      </c>
      <c r="L107" s="173" t="s">
        <v>184</v>
      </c>
      <c r="M107" s="174"/>
    </row>
    <row r="108" spans="1:22" ht="27.75" customHeight="1" outlineLevel="1" thickBot="1" x14ac:dyDescent="0.3">
      <c r="B108" s="154"/>
      <c r="C108" s="154" t="s">
        <v>176</v>
      </c>
      <c r="D108" s="154"/>
      <c r="E108" s="154" t="s">
        <v>177</v>
      </c>
      <c r="F108" s="154"/>
      <c r="G108" s="171"/>
      <c r="H108" s="171"/>
      <c r="I108" s="171"/>
      <c r="J108" s="154"/>
      <c r="K108" s="171"/>
      <c r="L108" s="175"/>
      <c r="M108" s="176"/>
    </row>
    <row r="109" spans="1:22" ht="15.75" outlineLevel="1" thickBot="1" x14ac:dyDescent="0.3">
      <c r="B109" s="154"/>
      <c r="C109" s="22" t="s">
        <v>60</v>
      </c>
      <c r="D109" s="22" t="s">
        <v>47</v>
      </c>
      <c r="E109" s="22" t="s">
        <v>60</v>
      </c>
      <c r="F109" s="22" t="s">
        <v>47</v>
      </c>
      <c r="G109" s="172"/>
      <c r="H109" s="172"/>
      <c r="I109" s="172"/>
      <c r="J109" s="154"/>
      <c r="K109" s="172"/>
      <c r="L109" s="102" t="s">
        <v>176</v>
      </c>
      <c r="M109" s="102" t="s">
        <v>177</v>
      </c>
    </row>
    <row r="110" spans="1:22" ht="15.75" customHeight="1" outlineLevel="1" thickBot="1" x14ac:dyDescent="0.3">
      <c r="B110" s="167" t="s">
        <v>225</v>
      </c>
      <c r="C110" s="168"/>
      <c r="D110" s="168"/>
      <c r="E110" s="168"/>
      <c r="F110" s="168"/>
      <c r="G110" s="168"/>
      <c r="H110" s="168"/>
      <c r="I110" s="168"/>
      <c r="J110" s="168"/>
      <c r="K110" s="168"/>
      <c r="L110" s="168"/>
      <c r="M110" s="169"/>
    </row>
    <row r="111" spans="1:22" ht="24.75" outlineLevel="1" thickBot="1" x14ac:dyDescent="0.3">
      <c r="B111" s="110">
        <v>1</v>
      </c>
      <c r="C111" s="111" t="s">
        <v>224</v>
      </c>
      <c r="D111" s="111" t="s">
        <v>132</v>
      </c>
      <c r="E111" s="111" t="s">
        <v>211</v>
      </c>
      <c r="F111" s="111" t="s">
        <v>216</v>
      </c>
      <c r="G111" s="110" t="s">
        <v>230</v>
      </c>
      <c r="H111" s="110" t="s">
        <v>152</v>
      </c>
      <c r="I111" s="110" t="s">
        <v>182</v>
      </c>
      <c r="J111" s="110" t="s">
        <v>153</v>
      </c>
      <c r="K111" s="110" t="s">
        <v>182</v>
      </c>
      <c r="L111" s="110" t="s">
        <v>229</v>
      </c>
      <c r="M111" s="110" t="s">
        <v>131</v>
      </c>
    </row>
    <row r="112" spans="1:22" ht="15.75" outlineLevel="1" thickBot="1" x14ac:dyDescent="0.3"/>
    <row r="113" spans="2:14" ht="19.5" thickBot="1" x14ac:dyDescent="0.3">
      <c r="B113" s="208" t="s">
        <v>185</v>
      </c>
      <c r="C113" s="209"/>
      <c r="D113" s="209"/>
      <c r="E113" s="209"/>
      <c r="F113" s="209"/>
      <c r="G113" s="209"/>
      <c r="H113" s="209"/>
      <c r="I113" s="209"/>
      <c r="J113" s="209"/>
      <c r="K113" s="209"/>
      <c r="L113" s="209"/>
      <c r="M113" s="209"/>
      <c r="N113" s="210"/>
    </row>
    <row r="114" spans="2:14" ht="28.5" customHeight="1" x14ac:dyDescent="0.25">
      <c r="B114" s="211" t="s">
        <v>191</v>
      </c>
      <c r="C114" s="212"/>
      <c r="D114" s="212"/>
      <c r="E114" s="212"/>
      <c r="F114" s="212"/>
      <c r="G114" s="212"/>
      <c r="H114" s="212"/>
      <c r="I114" s="212"/>
      <c r="J114" s="212"/>
      <c r="K114" s="212"/>
      <c r="L114" s="212"/>
      <c r="M114" s="212"/>
      <c r="N114" s="213"/>
    </row>
    <row r="115" spans="2:14" x14ac:dyDescent="0.25">
      <c r="B115" s="112"/>
      <c r="C115" s="112"/>
      <c r="D115" s="112"/>
      <c r="E115" s="112"/>
      <c r="F115" s="112"/>
      <c r="G115" s="112"/>
      <c r="H115" s="112"/>
      <c r="I115" s="112"/>
      <c r="J115" s="112"/>
      <c r="K115" s="112"/>
      <c r="L115" s="112"/>
      <c r="M115" s="112"/>
      <c r="N115" s="112"/>
    </row>
    <row r="116" spans="2:14" x14ac:dyDescent="0.25">
      <c r="B116" s="153" t="s">
        <v>186</v>
      </c>
      <c r="C116" s="153" t="s">
        <v>41</v>
      </c>
      <c r="D116" s="153"/>
      <c r="E116" s="153"/>
      <c r="F116" s="153"/>
      <c r="G116" s="153"/>
      <c r="H116" s="153"/>
      <c r="I116" s="153"/>
      <c r="J116" s="112"/>
      <c r="K116" s="112"/>
      <c r="L116" s="112"/>
      <c r="M116" s="112"/>
      <c r="N116" s="112"/>
    </row>
    <row r="117" spans="2:14" ht="24" x14ac:dyDescent="0.25">
      <c r="B117" s="153"/>
      <c r="C117" s="103" t="s">
        <v>42</v>
      </c>
      <c r="D117" s="153" t="s">
        <v>43</v>
      </c>
      <c r="E117" s="153"/>
      <c r="F117" s="153"/>
      <c r="G117" s="103" t="s">
        <v>44</v>
      </c>
      <c r="H117" s="103" t="s">
        <v>45</v>
      </c>
      <c r="I117" s="113" t="s">
        <v>4</v>
      </c>
      <c r="J117" s="112"/>
      <c r="K117" s="112"/>
      <c r="L117" s="112"/>
      <c r="M117" s="112"/>
      <c r="N117" s="112"/>
    </row>
    <row r="118" spans="2:14" x14ac:dyDescent="0.25">
      <c r="B118" s="119" t="s">
        <v>222</v>
      </c>
      <c r="C118" s="115" t="s">
        <v>207</v>
      </c>
      <c r="D118" s="114" t="s">
        <v>187</v>
      </c>
      <c r="E118" s="114" t="s">
        <v>0</v>
      </c>
      <c r="F118" s="114" t="s">
        <v>188</v>
      </c>
      <c r="G118" s="114">
        <v>-50</v>
      </c>
      <c r="H118" s="116">
        <v>1</v>
      </c>
      <c r="I118" s="116"/>
    </row>
    <row r="120" spans="2:14" ht="18.95" customHeight="1" x14ac:dyDescent="0.25"/>
  </sheetData>
  <mergeCells count="73">
    <mergeCell ref="B28:N28"/>
    <mergeCell ref="B48:N48"/>
    <mergeCell ref="B49:N49"/>
    <mergeCell ref="B70:N70"/>
    <mergeCell ref="B32:B46"/>
    <mergeCell ref="B113:N113"/>
    <mergeCell ref="B114:N114"/>
    <mergeCell ref="B116:B117"/>
    <mergeCell ref="C116:I116"/>
    <mergeCell ref="D117:F117"/>
    <mergeCell ref="B100:G100"/>
    <mergeCell ref="B103:N103"/>
    <mergeCell ref="J107:J109"/>
    <mergeCell ref="C9:I9"/>
    <mergeCell ref="B5:N5"/>
    <mergeCell ref="B6:N6"/>
    <mergeCell ref="B13:N13"/>
    <mergeCell ref="B27:N27"/>
    <mergeCell ref="D10:F10"/>
    <mergeCell ref="B9:B10"/>
    <mergeCell ref="I15:N15"/>
    <mergeCell ref="B15:C15"/>
    <mergeCell ref="D15:E15"/>
    <mergeCell ref="C19:D19"/>
    <mergeCell ref="B102:N102"/>
    <mergeCell ref="C108:D108"/>
    <mergeCell ref="B99:G99"/>
    <mergeCell ref="B97:C98"/>
    <mergeCell ref="B91:C91"/>
    <mergeCell ref="B105:M105"/>
    <mergeCell ref="A89:A96"/>
    <mergeCell ref="B94:C94"/>
    <mergeCell ref="B82:C82"/>
    <mergeCell ref="B96:C96"/>
    <mergeCell ref="B95:C95"/>
    <mergeCell ref="B87:C87"/>
    <mergeCell ref="B85:C85"/>
    <mergeCell ref="B93:C93"/>
    <mergeCell ref="B84:C84"/>
    <mergeCell ref="B92:C92"/>
    <mergeCell ref="B88:C88"/>
    <mergeCell ref="B78:C78"/>
    <mergeCell ref="B75:C75"/>
    <mergeCell ref="B83:C83"/>
    <mergeCell ref="B86:C86"/>
    <mergeCell ref="A81:A88"/>
    <mergeCell ref="B110:M110"/>
    <mergeCell ref="I106:J106"/>
    <mergeCell ref="K106:M106"/>
    <mergeCell ref="E108:F108"/>
    <mergeCell ref="G107:G109"/>
    <mergeCell ref="H107:H109"/>
    <mergeCell ref="I107:I109"/>
    <mergeCell ref="K107:K109"/>
    <mergeCell ref="L107:M108"/>
    <mergeCell ref="C106:H106"/>
    <mergeCell ref="C107:F107"/>
    <mergeCell ref="B57:B62"/>
    <mergeCell ref="B106:B109"/>
    <mergeCell ref="B30:B31"/>
    <mergeCell ref="C30:M30"/>
    <mergeCell ref="D31:F31"/>
    <mergeCell ref="J31:M31"/>
    <mergeCell ref="B51:C51"/>
    <mergeCell ref="B76:C76"/>
    <mergeCell ref="B90:C90"/>
    <mergeCell ref="B89:C89"/>
    <mergeCell ref="B81:C81"/>
    <mergeCell ref="B63:B68"/>
    <mergeCell ref="B71:N71"/>
    <mergeCell ref="B79:C79"/>
    <mergeCell ref="B80:C80"/>
    <mergeCell ref="B77:C77"/>
  </mergeCells>
  <phoneticPr fontId="43" type="noConversion"/>
  <conditionalFormatting sqref="B111:M111">
    <cfRule type="containsBlanks" dxfId="38" priority="491">
      <formula>LEN(TRIM(B111))=0</formula>
    </cfRule>
  </conditionalFormatting>
  <conditionalFormatting sqref="C32:C46">
    <cfRule type="expression" dxfId="37" priority="488">
      <formula>$J32&lt;&gt;""</formula>
    </cfRule>
  </conditionalFormatting>
  <conditionalFormatting sqref="D51:D55 D57:D68">
    <cfRule type="expression" dxfId="36" priority="361" stopIfTrue="1">
      <formula>D$51=""</formula>
    </cfRule>
    <cfRule type="expression" dxfId="35" priority="360" stopIfTrue="1">
      <formula>AND(C$51&lt;&gt;"",D$51="")</formula>
    </cfRule>
  </conditionalFormatting>
  <conditionalFormatting sqref="D52:D53 Q56:V56">
    <cfRule type="expression" dxfId="34" priority="365">
      <formula>LEFT(D$56,3)="Def"</formula>
    </cfRule>
  </conditionalFormatting>
  <conditionalFormatting sqref="D56">
    <cfRule type="expression" dxfId="33" priority="357" stopIfTrue="1">
      <formula>AND(C$64&lt;&gt;"",D$64="")</formula>
    </cfRule>
    <cfRule type="expression" dxfId="32" priority="358" stopIfTrue="1">
      <formula>D$64=""</formula>
    </cfRule>
    <cfRule type="expression" dxfId="31" priority="359">
      <formula>LEFT(D$69,3)="Def"</formula>
    </cfRule>
  </conditionalFormatting>
  <conditionalFormatting sqref="D57:D62">
    <cfRule type="expression" dxfId="30" priority="363" stopIfTrue="1">
      <formula>LEFT($C57,LEN(D$53))&lt;&gt;D$53</formula>
    </cfRule>
  </conditionalFormatting>
  <conditionalFormatting sqref="D57:D68">
    <cfRule type="cellIs" dxfId="29" priority="364" stopIfTrue="1" operator="between">
      <formula>VALUE(D$54)</formula>
      <formula>VALUE(D$55)</formula>
    </cfRule>
  </conditionalFormatting>
  <conditionalFormatting sqref="D63:D68">
    <cfRule type="expression" dxfId="28" priority="362" stopIfTrue="1">
      <formula>LEFT($C63,LEN(D$53))&lt;&gt;D$53</formula>
    </cfRule>
  </conditionalFormatting>
  <conditionalFormatting sqref="D74">
    <cfRule type="expression" dxfId="27" priority="449">
      <formula>LEFT(D74,3)="Def"</formula>
    </cfRule>
    <cfRule type="expression" dxfId="26" priority="452">
      <formula>D$87&lt;&gt;""</formula>
    </cfRule>
  </conditionalFormatting>
  <conditionalFormatting sqref="D75">
    <cfRule type="expression" dxfId="25" priority="811">
      <formula>D$74=""</formula>
    </cfRule>
  </conditionalFormatting>
  <conditionalFormatting sqref="D76:D77">
    <cfRule type="expression" dxfId="24" priority="1" stopIfTrue="1">
      <formula>AND(C$51&lt;&gt;"",D$51="")</formula>
    </cfRule>
    <cfRule type="expression" dxfId="23" priority="2" stopIfTrue="1">
      <formula>D$51=""</formula>
    </cfRule>
  </conditionalFormatting>
  <conditionalFormatting sqref="D78:D89">
    <cfRule type="expression" dxfId="22" priority="21">
      <formula>D$74=""</formula>
    </cfRule>
  </conditionalFormatting>
  <conditionalFormatting sqref="D81:D96 I89:J97 D73 Q96:V96 N96:P98">
    <cfRule type="expression" dxfId="21" priority="26">
      <formula>D$74&lt;&gt;""</formula>
    </cfRule>
  </conditionalFormatting>
  <conditionalFormatting sqref="D89:D96">
    <cfRule type="expression" dxfId="20" priority="85">
      <formula>D$74=""</formula>
    </cfRule>
  </conditionalFormatting>
  <conditionalFormatting sqref="D95">
    <cfRule type="expression" dxfId="19" priority="3">
      <formula>D$74=""</formula>
    </cfRule>
  </conditionalFormatting>
  <conditionalFormatting sqref="D97 Q97:V97">
    <cfRule type="expression" dxfId="18" priority="769" stopIfTrue="1">
      <formula>AND(VALUE(D$97)&gt;=VALUE(D$76),VALUE(D$97)&lt;=VALUE(D$77))</formula>
    </cfRule>
  </conditionalFormatting>
  <conditionalFormatting sqref="D98 Q98:V98">
    <cfRule type="expression" dxfId="17" priority="810">
      <formula>AND(VALUE(D$97)&gt;=VALUE(D$76),VALUE(D$97)&lt;=VALUE(D$77))</formula>
    </cfRule>
  </conditionalFormatting>
  <conditionalFormatting sqref="G81:H97">
    <cfRule type="expression" dxfId="16" priority="19">
      <formula>G$74&lt;&gt;""</formula>
    </cfRule>
  </conditionalFormatting>
  <conditionalFormatting sqref="G90:H97">
    <cfRule type="expression" dxfId="15" priority="20">
      <formula>G$74=""</formula>
    </cfRule>
  </conditionalFormatting>
  <conditionalFormatting sqref="G81:I89">
    <cfRule type="expression" dxfId="14" priority="11">
      <formula>G$74=""</formula>
    </cfRule>
  </conditionalFormatting>
  <conditionalFormatting sqref="I81:I88">
    <cfRule type="expression" dxfId="13" priority="15">
      <formula>I$74&lt;&gt;""</formula>
    </cfRule>
  </conditionalFormatting>
  <conditionalFormatting sqref="J89">
    <cfRule type="expression" dxfId="12" priority="13">
      <formula>J$74=""</formula>
    </cfRule>
  </conditionalFormatting>
  <conditionalFormatting sqref="J32:M46">
    <cfRule type="expression" dxfId="11" priority="5">
      <formula>$J32&lt;&gt;""</formula>
    </cfRule>
  </conditionalFormatting>
  <conditionalFormatting sqref="N73:V73 N75:V95 D73 I90:J97 Q96:V96 N96:P98">
    <cfRule type="expression" dxfId="10" priority="816">
      <formula>D$74=""</formula>
    </cfRule>
  </conditionalFormatting>
  <conditionalFormatting sqref="N73:V95">
    <cfRule type="expression" dxfId="9" priority="813">
      <formula>N$74&lt;&gt;""</formula>
    </cfRule>
  </conditionalFormatting>
  <conditionalFormatting sqref="N74:V74">
    <cfRule type="expression" dxfId="8" priority="713">
      <formula>LEFT(N74,3)="Def"</formula>
    </cfRule>
  </conditionalFormatting>
  <conditionalFormatting sqref="O78:V80 D78:D80">
    <cfRule type="containsBlanks" dxfId="7" priority="871" stopIfTrue="1">
      <formula>LEN(TRIM(D78))=0</formula>
    </cfRule>
  </conditionalFormatting>
  <conditionalFormatting sqref="Q51:V68">
    <cfRule type="expression" dxfId="6" priority="916">
      <formula>AND(#REF!&lt;&gt;"",Q$51="")</formula>
    </cfRule>
    <cfRule type="expression" dxfId="5" priority="917">
      <formula>Q$51=""</formula>
    </cfRule>
  </conditionalFormatting>
  <conditionalFormatting sqref="Q52:V53">
    <cfRule type="expression" dxfId="4" priority="904">
      <formula>LEFT(Q$56,3)="Def"</formula>
    </cfRule>
  </conditionalFormatting>
  <conditionalFormatting sqref="Q57:V68">
    <cfRule type="cellIs" dxfId="3" priority="895" operator="between">
      <formula>VALUE(Q$54)</formula>
      <formula>VALUE(Q$55)</formula>
    </cfRule>
  </conditionalFormatting>
  <conditionalFormatting sqref="Q97:V97 D97">
    <cfRule type="expression" dxfId="2" priority="768" stopIfTrue="1">
      <formula>OR(VALUE(D$97)&lt;VALUE(D$76),VALUE(D$97)&gt;VALUE(D$77))</formula>
    </cfRule>
  </conditionalFormatting>
  <conditionalFormatting sqref="Q97:V98">
    <cfRule type="expression" dxfId="1" priority="767" stopIfTrue="1">
      <formula>AND(P$97&lt;&gt;"",Q$97="")</formula>
    </cfRule>
  </conditionalFormatting>
  <conditionalFormatting sqref="Q98:V98 D98">
    <cfRule type="expression" dxfId="0" priority="776" stopIfTrue="1">
      <formula>IFERROR(FIND("Closest",D98),0)&gt;0</formula>
    </cfRule>
  </conditionalFormatting>
  <hyperlinks>
    <hyperlink ref="M111" r:id="rId1" xr:uid="{90D91679-9166-4F27-8A61-A3F61CC3B330}"/>
    <hyperlink ref="D87" r:id="rId2" xr:uid="{E29EDE9F-0AFB-4480-9229-CB8988BA7B3D}"/>
    <hyperlink ref="L111" r:id="rId3" xr:uid="{B64498B5-4F25-4E6B-BE1A-7B6C9B464465}"/>
    <hyperlink ref="D95" r:id="rId4" xr:uid="{FCADA672-FA64-416E-B2B3-6ECA804E80D2}"/>
  </hyperlinks>
  <pageMargins left="0.7" right="0.7" top="0.78740157499999996" bottom="0.78740157499999996" header="0.3" footer="0.3"/>
  <pageSetup paperSize="9" orientation="portrait" r:id="rId5"/>
  <legacy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 Tuomo Säynäjäkangas</cp:lastModifiedBy>
  <dcterms:created xsi:type="dcterms:W3CDTF">2020-06-23T12:30:45Z</dcterms:created>
  <dcterms:modified xsi:type="dcterms:W3CDTF">2023-10-31T07:57:38Z</dcterms:modified>
</cp:coreProperties>
</file>