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tsaynaja\Documents\2023\3GPP RAN5#101\Omat\Bell Telus\TPA\"/>
    </mc:Choice>
  </mc:AlternateContent>
  <xr:revisionPtr revIDLastSave="0" documentId="8_{F9999BF2-D105-460B-90FD-E5E9B004F5E9}"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co-existence'!$C$32:$I$41</definedName>
    <definedName name="BX_CBWlistStart">'6.5A.3.2.3 co-existence'!$L$6</definedName>
    <definedName name="BY_CBWlistStart">'6.5A.3.2.3 co-existence'!$L$10</definedName>
    <definedName name="ConfigType">'[1]6.5A.3.1 Tx spurious'!$I$2</definedName>
    <definedName name="fx_high">'6.5A.3.2.3 co-existence'!$E$48</definedName>
    <definedName name="fx_low">'6.5A.3.2.3 co-existence'!$D$48</definedName>
    <definedName name="fy_high">'6.5A.3.2.3 co-existence'!$G$48</definedName>
    <definedName name="fy_low">'6.5A.3.2.3 co-existence'!$F$48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3" i="4" l="1"/>
  <c r="E85" i="4"/>
  <c r="D93" i="4"/>
  <c r="D54" i="4"/>
  <c r="E54" i="4" s="1"/>
  <c r="D55" i="4"/>
  <c r="E55" i="4" s="1"/>
  <c r="D56" i="4"/>
  <c r="E56" i="4"/>
  <c r="D57" i="4"/>
  <c r="E57" i="4" s="1"/>
  <c r="D58" i="4"/>
  <c r="E58" i="4" s="1"/>
  <c r="D59" i="4"/>
  <c r="E59" i="4" s="1"/>
  <c r="D60" i="4"/>
  <c r="E60" i="4" s="1"/>
  <c r="D61" i="4"/>
  <c r="E61" i="4" s="1"/>
  <c r="D62" i="4"/>
  <c r="E62" i="4"/>
  <c r="D63" i="4"/>
  <c r="E63" i="4" s="1"/>
  <c r="D64" i="4"/>
  <c r="E64" i="4"/>
  <c r="D65" i="4"/>
  <c r="E65" i="4"/>
  <c r="D85" i="4" l="1"/>
  <c r="E94" i="4" l="1"/>
  <c r="D94" i="4"/>
  <c r="Q54" i="4" l="1"/>
  <c r="Q55" i="4"/>
  <c r="Q56" i="4"/>
  <c r="Q57" i="4"/>
  <c r="Q58" i="4"/>
  <c r="Q59" i="4"/>
  <c r="Q60" i="4"/>
  <c r="Q61" i="4"/>
  <c r="Q62" i="4"/>
  <c r="Q63" i="4"/>
  <c r="Q64" i="4"/>
  <c r="Q65" i="4"/>
  <c r="C3" i="4" l="1"/>
  <c r="Q85" i="4"/>
  <c r="R85" i="4"/>
  <c r="S93" i="4"/>
  <c r="E28" i="3"/>
  <c r="E32" i="3"/>
  <c r="C28" i="3"/>
  <c r="E30" i="3"/>
  <c r="V85" i="4"/>
  <c r="D28" i="3"/>
  <c r="F28" i="3"/>
  <c r="F32" i="3"/>
  <c r="F30" i="3"/>
  <c r="S85" i="4"/>
  <c r="T85" i="4"/>
  <c r="U93" i="4"/>
  <c r="Q93" i="4"/>
  <c r="U85" i="4"/>
  <c r="D30" i="3"/>
  <c r="D32" i="3"/>
  <c r="V93" i="4"/>
  <c r="C30" i="3"/>
  <c r="C32" i="3"/>
  <c r="R93" i="4"/>
  <c r="T93" i="4"/>
  <c r="J25" i="4"/>
  <c r="J23" i="4"/>
  <c r="J22" i="4"/>
  <c r="J21" i="4"/>
  <c r="L25" i="4"/>
  <c r="L23" i="4"/>
  <c r="L22" i="4"/>
  <c r="L21" i="4"/>
  <c r="J26" i="4"/>
  <c r="J24" i="4"/>
  <c r="I26" i="4"/>
  <c r="I24" i="4"/>
  <c r="K24" i="4"/>
  <c r="K26" i="4"/>
  <c r="L26" i="4"/>
  <c r="L24" i="4"/>
  <c r="I25" i="4"/>
  <c r="I23" i="4"/>
  <c r="I22" i="4"/>
  <c r="I21" i="4"/>
  <c r="K25" i="4"/>
  <c r="K23" i="4"/>
  <c r="K22" i="4"/>
  <c r="K21" i="4"/>
  <c r="R59" i="4"/>
  <c r="R55" i="4"/>
  <c r="R63" i="4"/>
  <c r="R58" i="4"/>
  <c r="R60" i="4"/>
  <c r="R61" i="4"/>
  <c r="R62" i="4"/>
  <c r="R64" i="4"/>
  <c r="R54" i="4"/>
  <c r="R65" i="4"/>
  <c r="R56" i="4"/>
  <c r="R57" i="4"/>
  <c r="S60" i="4"/>
  <c r="S61" i="4"/>
  <c r="S54" i="4"/>
  <c r="S62" i="4"/>
  <c r="S55" i="4"/>
  <c r="S63" i="4"/>
  <c r="S56" i="4"/>
  <c r="S64" i="4"/>
  <c r="S57" i="4"/>
  <c r="S65" i="4"/>
  <c r="S58" i="4"/>
  <c r="S59" i="4"/>
  <c r="T58" i="4"/>
  <c r="T59" i="4"/>
  <c r="T60" i="4"/>
  <c r="T61" i="4"/>
  <c r="T54" i="4"/>
  <c r="T62" i="4"/>
  <c r="T55" i="4"/>
  <c r="T63" i="4"/>
  <c r="T56" i="4"/>
  <c r="T64" i="4"/>
  <c r="T57" i="4"/>
  <c r="T65" i="4"/>
  <c r="U56" i="4"/>
  <c r="V56" i="4"/>
  <c r="U64" i="4"/>
  <c r="V64" i="4"/>
  <c r="U57" i="4"/>
  <c r="U65" i="4"/>
  <c r="V65" i="4"/>
  <c r="U58" i="4"/>
  <c r="V58" i="4"/>
  <c r="U59" i="4"/>
  <c r="V59" i="4"/>
  <c r="U60" i="4"/>
  <c r="V60" i="4"/>
  <c r="U61" i="4"/>
  <c r="U54" i="4"/>
  <c r="U62" i="4"/>
  <c r="V62" i="4"/>
  <c r="U55" i="4"/>
  <c r="V55" i="4"/>
  <c r="U63" i="4"/>
  <c r="V63" i="4"/>
  <c r="V57" i="4"/>
  <c r="V61" i="4"/>
  <c r="V54" i="4"/>
  <c r="N21" i="4" l="1"/>
  <c r="M21" i="4"/>
  <c r="M23" i="4"/>
  <c r="N25" i="4"/>
  <c r="N24" i="4"/>
  <c r="M24" i="4"/>
  <c r="N22" i="4"/>
  <c r="M26" i="4"/>
  <c r="M25" i="4"/>
  <c r="N23" i="4"/>
  <c r="M22" i="4"/>
  <c r="N26" i="4"/>
  <c r="E23" i="4" l="1"/>
  <c r="E21" i="4"/>
  <c r="F21" i="4"/>
  <c r="E24" i="4"/>
  <c r="E25" i="4"/>
  <c r="F26" i="4"/>
  <c r="F25" i="4"/>
  <c r="F24" i="4"/>
  <c r="F23" i="4"/>
  <c r="E26" i="4"/>
  <c r="F22" i="4"/>
  <c r="E2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<sst xmlns="http://schemas.openxmlformats.org/spreadsheetml/2006/main" count="477" uniqueCount="232">
  <si>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</si>
  <si>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</si>
  <si>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</si>
  <si>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</si>
  <si>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</si>
  <si>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</si>
  <si>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</si>
  <si>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</si>
  <si>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</si>
  <si>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</si>
  <si>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</si>
  <si>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</si>
  <si>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</si>
  <si>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</si>
  <si>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</si>
  <si>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</si>
  <si>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</si>
  <si>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</si>
  <si>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</si>
  <si>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</si>
  <si>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</si>
  <si>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</si>
  <si>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</si>
  <si>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</si>
  <si>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</si>
  <si>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</si>
  <si>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</si>
  <si>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</si>
  <si>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</si>
  <si>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</si>
  <si>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</si>
  <si>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</si>
  <si>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</si>
  <si>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</si>
  <si>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</si>
  <si>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</si>
  <si>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</si>
  <si>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</si>
  <si>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</si>
  <si>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</si>
  <si>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</si>
  <si>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</si>
  <si>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</si>
  <si>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</si>
  <si>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</si>
  <si>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</si>
  <si>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</si>
  <si>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</si>
  <si>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</si>
  <si>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</si>
  <si>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</si>
  <si>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</si>
  <si>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</si>
  <si>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</si>
  <si>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</si>
  <si>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</si>
  <si>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</si>
  <si>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</si>
  <si>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</si>
  <si>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</si>
  <si>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</si>
  <si>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</si>
  <si>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</si>
  <si>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</si>
  <si>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</si>
  <si>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</si>
  <si>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</si>
  <si>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</si>
  <si>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</si>
  <si>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</si>
  <si>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</si>
  <si>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</si>
  <si>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</si>
  <si>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</si>
  <si>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</si>
  <si>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</si>
  <si>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</si>
  <si>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</si>
  <si>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</si>
  <si>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</si>
  <si>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</si>
  <si>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</si>
  <si>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</si>
  <si>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</si>
  <si>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</si>
  <si>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</si>
  <si>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</si>
  <si>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</si>
  <si>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</si>
  <si>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</si>
  <si>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</si>
  <si>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</si>
  <si>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</si>
  <si>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</si>
  <si>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</si>
  <si>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</si>
  <si>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</si>
  <si>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</si>
  <si>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</si>
  <si>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</si>
  <si>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</si>
  <si>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</si>
  <si>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</si>
  <si>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</si>
  <si>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</si>
  <si>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</si>
  <si>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</si>
  <si>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</si>
  <si>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</si>
  <si>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</si>
  <si>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</si>
  <si>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</si>
  <si>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</si>
  <si>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</si>
  <si>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</si>
  <si>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</si>
  <si>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</si>
  <si>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</si>
  <si>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</si>
  <si>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</si>
  <si>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</si>
  <si>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</si>
  <si>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</si>
  <si>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</si>
  <si>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</si>
  <si>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</si>
  <si>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</si>
  <si>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</si>
  <si>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</si>
  <si>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</si>
  <si>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LOW</t>
  </si>
  <si>
    <t>1@0</t>
  </si>
  <si>
    <t>Low</t>
  </si>
  <si>
    <t/>
  </si>
  <si>
    <t>1@272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</si>
  <si>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</si>
  <si>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</si>
  <si>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</si>
  <si>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</si>
  <si>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</si>
  <si>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</si>
  <si>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</si>
  <si>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</si>
  <si>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</si>
  <si>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</si>
  <si>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</si>
  <si>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</si>
  <si>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</si>
  <si>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</si>
  <si>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</si>
  <si>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</si>
  <si>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</si>
  <si>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Additional TP</t>
  </si>
  <si>
    <t>100/273</t>
  </si>
  <si>
    <t>NA</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</si>
  <si>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</si>
  <si>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</si>
  <si>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</si>
  <si>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</si>
  <si>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</si>
  <si>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</si>
  <si>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</si>
  <si>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</si>
  <si>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</si>
  <si>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</si>
  <si>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</si>
  <si>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</si>
  <si>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</si>
  <si>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</si>
  <si>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</si>
  <si>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</si>
  <si>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</si>
  <si>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</si>
  <si>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</si>
  <si>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</si>
  <si>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</si>
  <si>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</si>
  <si>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</si>
  <si>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</si>
  <si>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</si>
  <si>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</si>
  <si>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</si>
  <si>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</si>
  <si>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</si>
  <si>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</si>
  <si>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</si>
  <si>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</si>
  <si>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</si>
  <si>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</si>
  <si>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</si>
  <si>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</si>
  <si>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</si>
  <si>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</si>
  <si>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20/106</t>
  </si>
  <si>
    <t>The test requirement  for the configuration in clause 6.5A.3.2.1.5 is limited to the minimum requirements for the protected bands and frequency ranges (step 1) where IM products occurs (as identified in step 3).</t>
  </si>
  <si>
    <t>Table 6.5.3.1-2: Requirement for general spurious emissions limits  (TS 38.101-1 V17.11.0)</t>
  </si>
  <si>
    <t xml:space="preserve"> -36 dBm</t>
  </si>
  <si>
    <t>v17.9.0</t>
  </si>
  <si>
    <t>E-UTRA Band 2, 25</t>
  </si>
  <si>
    <t>NR FR1 Band n25</t>
  </si>
  <si>
    <t>E-UTRA Band 5</t>
  </si>
  <si>
    <t>E-UTRA Band 12</t>
  </si>
  <si>
    <t>E-UTRA Band 13</t>
  </si>
  <si>
    <t>E-UTRA Band 25</t>
  </si>
  <si>
    <t>E-UTRA Band 26</t>
  </si>
  <si>
    <t>E-UTRA Band 41</t>
  </si>
  <si>
    <t>E-UTRA Band 66</t>
  </si>
  <si>
    <t>E-UTRA Band 103</t>
  </si>
  <si>
    <t>E-UTRA Band 2</t>
  </si>
  <si>
    <t>n25</t>
  </si>
  <si>
    <t>IMD2 product 1
|fx – fy|</t>
  </si>
  <si>
    <t>Same as TP1</t>
  </si>
  <si>
    <t>CA_n25A-n78A</t>
  </si>
  <si>
    <t>Band n25 and Band n78 UL harmonics and IMD products
(TR 38.716-02-00 )</t>
  </si>
  <si>
    <t>Test requirements for CA_n25A-n78A configuration</t>
  </si>
  <si>
    <t>100 MHz ≤ f ≤ 530 MHz</t>
  </si>
  <si>
    <t>1385 MHz ≤ f ≤ 1950 MHz
4685 MHz ≤ f ≤ 5750 MHz
7000 MHz ≤ f ≤ 7630 MHz
8450 MHz ≤ f ≤ 9515 MHz</t>
  </si>
  <si>
    <t>E-UTRA Band 5, 7, 12, 13, 26, 28, 41, 66, 103</t>
  </si>
  <si>
    <t>NR FR1 Band n78</t>
  </si>
  <si>
    <t>IM_low = 100</t>
  </si>
  <si>
    <t>n78</t>
  </si>
  <si>
    <t>Test Settings for CA_n25A-n78A Configuration</t>
  </si>
  <si>
    <t>CA_n25-n78</t>
  </si>
  <si>
    <t>E-UTRA Band 7</t>
  </si>
  <si>
    <t>E-UTRA Band 28</t>
  </si>
  <si>
    <t>HIGH</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</si>
  <si>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</si>
  <si>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High</t>
  </si>
  <si>
    <t>NOTE 4:	These requirements also apply for the frequency ranges that are less than FOOB (MHz) in Table 6.5.3.1-1 from the edge of the channel bandwidth.</t>
  </si>
  <si>
    <t>2</t>
  </si>
  <si>
    <t>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</si>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</sst>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vertical="center" wrapText="1"/>
    </xf>
    <xf numFmtId="164" fontId="18" fillId="0" borderId="26" xfId="0" applyNumberFormat="1"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164" fontId="18" fillId="0" borderId="32"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6" xfId="1" applyFont="1" applyBorder="1" applyAlignment="1">
      <alignment horizontal="center" vertical="center" wrapText="1"/>
    </xf>
    <xf numFmtId="164"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lignment vertical="center"/>
    </xf>
    <xf numFmtId="164" fontId="18" fillId="0" borderId="26" xfId="1" applyNumberFormat="1" applyFont="1" applyBorder="1" applyAlignment="1">
      <alignment horizontal="center" vertical="center"/>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30"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30" fillId="9" borderId="26" xfId="1" applyFont="1" applyFill="1" applyBorder="1" applyAlignment="1">
      <alignment horizontal="center" vertical="top" wrapText="1"/>
    </xf>
    <xf numFmtId="164"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30" fillId="9" borderId="26" xfId="1" applyFont="1" applyFill="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64" fontId="18" fillId="2" borderId="26"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6" xfId="1" applyFont="1" applyBorder="1" applyAlignment="1">
      <alignment horizontal="center" vertical="center"/>
    </xf>
    <xf numFmtId="0" fontId="35" fillId="0" borderId="26" xfId="0" applyFont="1" applyBorder="1" applyAlignment="1">
      <alignment horizontal="center" vertical="center" wrapText="1"/>
    </xf>
    <xf numFmtId="0" fontId="35" fillId="0" borderId="26" xfId="0" applyFont="1" applyBorder="1" applyAlignment="1">
      <alignment vertical="center" wrapText="1"/>
    </xf>
    <xf numFmtId="0" fontId="35" fillId="0" borderId="26"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5"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 fillId="2" borderId="1" xfId="1" applyFill="1" applyBorder="1" applyAlignment="1">
      <alignment horizontal="right" vertical="center"/>
    </xf>
    <xf numFmtId="0" fontId="0" fillId="2" borderId="1" xfId="1" applyFont="1" applyFill="1" applyBorder="1" applyAlignment="1">
      <alignment horizontal="right"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2" fillId="2" borderId="1" xfId="1" applyFill="1" applyBorder="1" applyAlignment="1">
      <alignment horizontal="right" vertical="center" wrapText="1"/>
    </xf>
    <xf numFmtId="0" fontId="31" fillId="0" borderId="21" xfId="1" applyFont="1" applyBorder="1" applyAlignment="1">
      <alignment horizontal="left" vertical="top" wrapText="1"/>
    </xf>
    <xf numFmtId="0" fontId="31" fillId="0" borderId="23" xfId="1" applyFont="1" applyBorder="1" applyAlignment="1">
      <alignment horizontal="left" vertical="top" wrapText="1"/>
    </xf>
    <xf numFmtId="0" fontId="31"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1" fillId="0" borderId="26"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6"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7" xfId="1" applyFont="1" applyFill="1" applyBorder="1" applyAlignment="1">
      <alignment horizontal="left" vertical="center" wrapText="1"/>
    </xf>
    <xf numFmtId="0" fontId="38" fillId="4" borderId="28" xfId="1" applyFont="1" applyFill="1" applyBorder="1" applyAlignment="1">
      <alignment horizontal="left" vertical="center" wrapText="1"/>
    </xf>
    <xf numFmtId="0" fontId="38" fillId="4" borderId="29" xfId="1" applyFont="1" applyFill="1" applyBorder="1" applyAlignment="1">
      <alignment horizontal="left"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3">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printerSettings" Target="../printerSettings/printerSettings2.bin"/><Relationship Id="rId2" Type="http://schemas.openxmlformats.org/officeDocument/2006/relationships/hyperlink" Target="mailto:1@0" TargetMode="External"/><Relationship Id="rId1" Type="http://schemas.openxmlformats.org/officeDocument/2006/relationships/hyperlink" Target="mailto:1@272" TargetMode="External"/><Relationship Id="rId6" Type="http://schemas.openxmlformats.org/officeDocument/2006/relationships/hyperlink" Target="mailto:1@272" TargetMode="External"/><Relationship Id="rId5" Type="http://schemas.openxmlformats.org/officeDocument/2006/relationships/hyperlink" Target="mailto:1@0" TargetMode="External"/><Relationship Id="rId4" Type="http://schemas.openxmlformats.org/officeDocument/2006/relationships/hyperlink" Target="mailto:1@272"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abSelected="1" topLeftCell="B1" zoomScale="70" zoomScaleNormal="70" workbookViewId="0">
      <selection activeCell="H13" sqref="H13"/>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77" t="s">
        <v>169</v>
      </c>
    </row>
    <row r="2" spans="2:8" ht="15.75" thickBot="1" x14ac:dyDescent="0.3"/>
    <row r="3" spans="2:8" ht="21.75" thickBot="1" x14ac:dyDescent="0.3">
      <c r="B3" s="76" t="s">
        <v>137</v>
      </c>
      <c r="C3" s="35" t="s">
        <v>212</v>
      </c>
    </row>
    <row r="4" spans="2:8" ht="21.75" thickBot="1" x14ac:dyDescent="0.3">
      <c r="B4" s="36"/>
      <c r="C4" s="63"/>
    </row>
    <row r="5" spans="2:8" ht="15.75" thickBot="1" x14ac:dyDescent="0.3">
      <c r="B5" s="132" t="s">
        <v>146</v>
      </c>
      <c r="C5" s="133"/>
      <c r="D5" s="133"/>
      <c r="E5" s="133"/>
      <c r="F5" s="133"/>
      <c r="G5" s="133"/>
      <c r="H5" s="134"/>
    </row>
    <row r="6" spans="2:8" ht="15" customHeight="1" outlineLevel="1" x14ac:dyDescent="0.25">
      <c r="B6" s="135" t="s">
        <v>170</v>
      </c>
      <c r="C6" s="136"/>
      <c r="D6" s="136"/>
      <c r="E6" s="136"/>
      <c r="F6" s="136"/>
      <c r="G6" s="136"/>
      <c r="H6" s="137"/>
    </row>
    <row r="7" spans="2:8" outlineLevel="1" x14ac:dyDescent="0.25">
      <c r="B7" s="2"/>
      <c r="C7" s="2"/>
      <c r="D7" s="2"/>
      <c r="E7" s="2"/>
    </row>
    <row r="8" spans="2:8" outlineLevel="1" x14ac:dyDescent="0.25"/>
    <row r="9" spans="2:8" ht="39" customHeight="1" outlineLevel="1" thickBot="1" x14ac:dyDescent="0.3">
      <c r="B9" s="147" t="s">
        <v>195</v>
      </c>
      <c r="C9" s="147"/>
      <c r="D9" s="147"/>
      <c r="E9" s="147"/>
      <c r="H9" s="3" t="s">
        <v>231</v>
      </c>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8" t="s">
        <v>35</v>
      </c>
      <c r="C14" s="12" t="s">
        <v>15</v>
      </c>
      <c r="D14" s="12" t="s">
        <v>16</v>
      </c>
      <c r="E14" s="12">
        <v>4</v>
      </c>
    </row>
    <row r="15" spans="2:8" ht="15.75" outlineLevel="1" thickBot="1" x14ac:dyDescent="0.3">
      <c r="B15" s="149"/>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66" t="s">
        <v>38</v>
      </c>
      <c r="C17" s="67" t="s">
        <v>15</v>
      </c>
      <c r="D17" s="67" t="s">
        <v>16</v>
      </c>
      <c r="E17" s="67">
        <v>2</v>
      </c>
    </row>
    <row r="18" spans="1:8" ht="57" customHeight="1" outlineLevel="1" x14ac:dyDescent="0.25">
      <c r="B18" s="138" t="s">
        <v>39</v>
      </c>
      <c r="C18" s="139"/>
      <c r="D18" s="139"/>
      <c r="E18" s="140"/>
    </row>
    <row r="19" spans="1:8" ht="41.25" customHeight="1" outlineLevel="1" thickBot="1" x14ac:dyDescent="0.3">
      <c r="B19" s="141"/>
      <c r="C19" s="142"/>
      <c r="D19" s="142"/>
      <c r="E19" s="143"/>
    </row>
    <row r="20" spans="1:8" ht="30.75" customHeight="1" outlineLevel="1" thickBot="1" x14ac:dyDescent="0.3">
      <c r="B20" s="68"/>
      <c r="C20" s="68"/>
      <c r="D20" s="68"/>
      <c r="E20" s="68"/>
    </row>
    <row r="21" spans="1:8" ht="17.25" x14ac:dyDescent="0.25">
      <c r="B21" s="150" t="s">
        <v>135</v>
      </c>
      <c r="C21" s="151"/>
      <c r="D21" s="151"/>
      <c r="E21" s="151"/>
      <c r="F21" s="151"/>
      <c r="G21" s="151"/>
      <c r="H21" s="152"/>
    </row>
    <row r="22" spans="1:8" ht="15.75" customHeight="1" outlineLevel="1" x14ac:dyDescent="0.25">
      <c r="B22" s="153" t="s">
        <v>149</v>
      </c>
      <c r="C22" s="153"/>
      <c r="D22" s="153"/>
      <c r="E22" s="153"/>
      <c r="F22" s="153"/>
      <c r="G22" s="153"/>
      <c r="H22" s="153"/>
    </row>
    <row r="23" spans="1:8" ht="15.75" customHeight="1" outlineLevel="1" thickBot="1" x14ac:dyDescent="0.3">
      <c r="A23" s="65"/>
      <c r="B23" s="65"/>
      <c r="C23" s="65"/>
      <c r="D23" s="65"/>
      <c r="E23" s="65"/>
      <c r="F23" s="65"/>
      <c r="G23" s="65"/>
      <c r="H23" s="65"/>
    </row>
    <row r="24" spans="1:8" ht="31.5" customHeight="1" outlineLevel="1" thickBot="1" x14ac:dyDescent="0.3">
      <c r="A24" s="65"/>
      <c r="B24" s="144" t="s">
        <v>213</v>
      </c>
      <c r="C24" s="145"/>
      <c r="D24" s="145"/>
      <c r="E24" s="145"/>
      <c r="F24" s="146"/>
      <c r="G24" s="65"/>
      <c r="H24" s="65"/>
    </row>
    <row r="25" spans="1:8" ht="15.75" customHeight="1" outlineLevel="1" thickBot="1" x14ac:dyDescent="0.3">
      <c r="A25" s="65"/>
      <c r="B25" s="4" t="s">
        <v>5</v>
      </c>
      <c r="C25" s="4" t="s">
        <v>6</v>
      </c>
      <c r="D25" s="4" t="s">
        <v>7</v>
      </c>
      <c r="E25" s="4" t="s">
        <v>8</v>
      </c>
      <c r="F25" s="4" t="s">
        <v>9</v>
      </c>
      <c r="G25" s="65"/>
      <c r="H25" s="65"/>
    </row>
    <row r="26" spans="1:8" ht="23.25" customHeight="1" outlineLevel="1" thickBot="1" x14ac:dyDescent="0.3">
      <c r="A26" s="65"/>
      <c r="B26" s="6" t="s">
        <v>12</v>
      </c>
      <c r="C26" s="7">
        <v>1850</v>
      </c>
      <c r="D26" s="7">
        <v>1915</v>
      </c>
      <c r="E26" s="7">
        <v>3300</v>
      </c>
      <c r="F26" s="7">
        <v>3800</v>
      </c>
      <c r="G26" s="65"/>
      <c r="H26" s="65"/>
    </row>
    <row r="27" spans="1:8" ht="23.25" customHeight="1" outlineLevel="1" thickBot="1" x14ac:dyDescent="0.3">
      <c r="A27" s="65"/>
      <c r="B27" s="6" t="s">
        <v>17</v>
      </c>
      <c r="C27" s="7" t="s">
        <v>18</v>
      </c>
      <c r="D27" s="7" t="s">
        <v>19</v>
      </c>
      <c r="E27" s="7" t="s">
        <v>20</v>
      </c>
      <c r="F27" s="7" t="s">
        <v>21</v>
      </c>
      <c r="G27" s="65"/>
      <c r="H27" s="65"/>
    </row>
    <row r="28" spans="1:8" ht="23.25" customHeight="1" outlineLevel="1" thickBot="1" x14ac:dyDescent="0.3">
      <c r="A28" s="65"/>
      <c r="B28" s="6" t="s">
        <v>22</v>
      </c>
      <c r="C28" s="8">
        <f>ABS(E26-D26)</f>
        <v>1385</v>
      </c>
      <c r="D28" s="8">
        <f>ABS(F26-C26)</f>
        <v>1950</v>
      </c>
      <c r="E28" s="8">
        <f>E26+C26</f>
        <v>5150</v>
      </c>
      <c r="F28" s="8">
        <f>F26+D26</f>
        <v>5715</v>
      </c>
      <c r="G28" s="65"/>
      <c r="H28" s="65"/>
    </row>
    <row r="29" spans="1:8" ht="23.25" customHeight="1" outlineLevel="1" thickBot="1" x14ac:dyDescent="0.3">
      <c r="A29" s="65"/>
      <c r="B29" s="6" t="s">
        <v>23</v>
      </c>
      <c r="C29" s="7" t="s">
        <v>24</v>
      </c>
      <c r="D29" s="7" t="s">
        <v>25</v>
      </c>
      <c r="E29" s="7" t="s">
        <v>26</v>
      </c>
      <c r="F29" s="7" t="s">
        <v>27</v>
      </c>
      <c r="G29" s="65"/>
      <c r="H29" s="65"/>
    </row>
    <row r="30" spans="1:8" ht="23.25" customHeight="1" outlineLevel="1" thickBot="1" x14ac:dyDescent="0.3">
      <c r="A30" s="65"/>
      <c r="B30" s="6" t="s">
        <v>22</v>
      </c>
      <c r="C30" s="8">
        <f>ABS((2*C26)-F26)</f>
        <v>100</v>
      </c>
      <c r="D30" s="8">
        <f>ABS((2*D26)-E26)</f>
        <v>530</v>
      </c>
      <c r="E30" s="8">
        <f>ABS((2*E26)-D26)</f>
        <v>4685</v>
      </c>
      <c r="F30" s="8">
        <f>ABS((2*F26)-C26)</f>
        <v>5750</v>
      </c>
      <c r="G30" s="65"/>
      <c r="H30" s="65"/>
    </row>
    <row r="31" spans="1:8" ht="23.25" customHeight="1" outlineLevel="1" thickBot="1" x14ac:dyDescent="0.3">
      <c r="A31" s="65"/>
      <c r="B31" s="6" t="s">
        <v>23</v>
      </c>
      <c r="C31" s="7" t="s">
        <v>28</v>
      </c>
      <c r="D31" s="7" t="s">
        <v>29</v>
      </c>
      <c r="E31" s="7" t="s">
        <v>30</v>
      </c>
      <c r="F31" s="7" t="s">
        <v>31</v>
      </c>
      <c r="G31" s="65"/>
      <c r="H31" s="65"/>
    </row>
    <row r="32" spans="1:8" ht="23.25" customHeight="1" outlineLevel="1" thickBot="1" x14ac:dyDescent="0.3">
      <c r="A32" s="65"/>
      <c r="B32" s="6" t="s">
        <v>22</v>
      </c>
      <c r="C32" s="8">
        <f>(2*C26)+E26</f>
        <v>7000</v>
      </c>
      <c r="D32" s="8">
        <f>(2*D26)+F26</f>
        <v>7630</v>
      </c>
      <c r="E32" s="8">
        <f>(2*E26)+C26</f>
        <v>8450</v>
      </c>
      <c r="F32" s="8">
        <f>(2*F26)+D26</f>
        <v>9515</v>
      </c>
      <c r="G32" s="65"/>
      <c r="H32" s="65"/>
    </row>
    <row r="33" spans="1:8" ht="15.75" customHeight="1" outlineLevel="1" x14ac:dyDescent="0.25">
      <c r="A33" s="65"/>
      <c r="B33" s="65"/>
      <c r="C33" s="65"/>
      <c r="D33" s="65"/>
      <c r="E33" s="65"/>
      <c r="F33" s="65"/>
      <c r="G33" s="65"/>
      <c r="H33" s="65"/>
    </row>
    <row r="34" spans="1:8" ht="15.75" outlineLevel="1" thickBot="1" x14ac:dyDescent="0.3">
      <c r="B34" s="1"/>
      <c r="C34" s="2"/>
      <c r="D34" s="2"/>
      <c r="E34" s="2"/>
      <c r="F34" s="2"/>
      <c r="G34" s="2"/>
    </row>
    <row r="35" spans="1:8" ht="15.75" thickBot="1" x14ac:dyDescent="0.3">
      <c r="B35" s="132" t="s">
        <v>136</v>
      </c>
      <c r="C35" s="133"/>
      <c r="D35" s="133"/>
      <c r="E35" s="133"/>
      <c r="F35" s="133"/>
      <c r="G35" s="133"/>
      <c r="H35" s="134"/>
    </row>
    <row r="36" spans="1:8" ht="33.75" customHeight="1" outlineLevel="1" x14ac:dyDescent="0.25">
      <c r="B36" s="135" t="s">
        <v>171</v>
      </c>
      <c r="C36" s="136"/>
      <c r="D36" s="136"/>
      <c r="E36" s="136"/>
      <c r="F36" s="136"/>
      <c r="G36" s="136"/>
      <c r="H36" s="137"/>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9" t="s">
        <v>214</v>
      </c>
      <c r="C39" s="130"/>
      <c r="D39" s="130"/>
      <c r="E39" s="131"/>
      <c r="F39" s="2"/>
      <c r="G39" s="2"/>
    </row>
    <row r="40" spans="1:8" ht="15.75" outlineLevel="1" thickBot="1" x14ac:dyDescent="0.3">
      <c r="B40" s="7" t="s">
        <v>215</v>
      </c>
      <c r="C40" s="12" t="s">
        <v>196</v>
      </c>
      <c r="D40" s="12" t="s">
        <v>14</v>
      </c>
      <c r="E40" s="121"/>
      <c r="F40" s="2"/>
      <c r="G40" s="2"/>
    </row>
    <row r="41" spans="1:8" ht="57.75" outlineLevel="1" thickBot="1" x14ac:dyDescent="0.3">
      <c r="B41" s="7" t="s">
        <v>216</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42"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17"/>
  <sheetViews>
    <sheetView zoomScale="80" zoomScaleNormal="80" workbookViewId="0">
      <selection activeCell="G77" sqref="G77"/>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7" ht="23.25" x14ac:dyDescent="0.25">
      <c r="B1" s="77" t="s">
        <v>168</v>
      </c>
    </row>
    <row r="2" spans="1:17" ht="15.75" thickBot="1" x14ac:dyDescent="0.3"/>
    <row r="3" spans="1:17" ht="21.75" thickBot="1" x14ac:dyDescent="0.3">
      <c r="B3" s="75" t="s">
        <v>137</v>
      </c>
      <c r="C3" s="35" t="str">
        <f>'6.5A.3.1 Tx spurious'!C3</f>
        <v>CA_n25A-n78A</v>
      </c>
      <c r="D3" s="37"/>
      <c r="E3" s="37"/>
      <c r="F3" s="37"/>
    </row>
    <row r="4" spans="1:17" ht="19.5" thickBot="1" x14ac:dyDescent="0.3">
      <c r="B4" s="37"/>
      <c r="C4" s="37"/>
      <c r="D4" s="37"/>
      <c r="E4" s="37"/>
      <c r="F4" s="37"/>
    </row>
    <row r="5" spans="1:17" ht="19.5" thickBot="1" x14ac:dyDescent="0.3">
      <c r="B5" s="189" t="s">
        <v>145</v>
      </c>
      <c r="C5" s="190"/>
      <c r="D5" s="190"/>
      <c r="E5" s="190"/>
      <c r="F5" s="190"/>
      <c r="G5" s="190"/>
      <c r="H5" s="190"/>
      <c r="I5" s="190"/>
      <c r="J5" s="190"/>
      <c r="K5" s="190"/>
      <c r="L5" s="190"/>
      <c r="M5" s="190"/>
      <c r="N5" s="191"/>
      <c r="O5" s="13"/>
    </row>
    <row r="6" spans="1:17" ht="27.75" customHeight="1" outlineLevel="1" thickBot="1" x14ac:dyDescent="0.3">
      <c r="B6" s="192" t="s">
        <v>172</v>
      </c>
      <c r="C6" s="193"/>
      <c r="D6" s="193"/>
      <c r="E6" s="193"/>
      <c r="F6" s="193"/>
      <c r="G6" s="193"/>
      <c r="H6" s="193"/>
      <c r="I6" s="193"/>
      <c r="J6" s="193"/>
      <c r="K6" s="193"/>
      <c r="L6" s="193"/>
      <c r="M6" s="193"/>
      <c r="N6" s="194"/>
    </row>
    <row r="7" spans="1:17" ht="15.75" outlineLevel="1" thickBot="1" x14ac:dyDescent="0.3">
      <c r="B7" s="15"/>
      <c r="C7" s="15"/>
      <c r="D7" s="15"/>
      <c r="E7" s="15"/>
      <c r="F7" s="15"/>
      <c r="G7" s="15"/>
      <c r="H7" s="15"/>
      <c r="I7" s="15"/>
      <c r="J7" s="15"/>
    </row>
    <row r="8" spans="1:17" ht="31.5" customHeight="1" outlineLevel="1" thickBot="1" x14ac:dyDescent="0.3">
      <c r="B8" s="73" t="s">
        <v>173</v>
      </c>
      <c r="C8" s="74" t="s">
        <v>197</v>
      </c>
    </row>
    <row r="9" spans="1:17" ht="15.75" customHeight="1" outlineLevel="1" thickBot="1" x14ac:dyDescent="0.3">
      <c r="B9" s="198" t="s">
        <v>174</v>
      </c>
      <c r="C9" s="179" t="s">
        <v>41</v>
      </c>
      <c r="D9" s="180"/>
      <c r="E9" s="180"/>
      <c r="F9" s="180"/>
      <c r="G9" s="180"/>
      <c r="H9" s="180"/>
      <c r="I9" s="181"/>
      <c r="J9" s="14"/>
    </row>
    <row r="10" spans="1:17" ht="24.75" customHeight="1" outlineLevel="1" thickBot="1" x14ac:dyDescent="0.3">
      <c r="B10" s="199"/>
      <c r="C10" s="64" t="s">
        <v>42</v>
      </c>
      <c r="D10" s="195" t="s">
        <v>43</v>
      </c>
      <c r="E10" s="196"/>
      <c r="F10" s="197"/>
      <c r="G10" s="64" t="s">
        <v>44</v>
      </c>
      <c r="H10" s="64" t="s">
        <v>45</v>
      </c>
      <c r="I10" s="69" t="s">
        <v>4</v>
      </c>
    </row>
    <row r="11" spans="1:17" ht="30.6" customHeight="1" outlineLevel="1" thickBot="1" x14ac:dyDescent="0.3">
      <c r="B11" s="205" t="s">
        <v>222</v>
      </c>
      <c r="C11" s="105" t="s">
        <v>217</v>
      </c>
      <c r="D11" s="78" t="s">
        <v>138</v>
      </c>
      <c r="E11" s="78" t="s">
        <v>0</v>
      </c>
      <c r="F11" s="78" t="s">
        <v>139</v>
      </c>
      <c r="G11" s="23">
        <v>-50</v>
      </c>
      <c r="H11" s="23">
        <v>1</v>
      </c>
      <c r="I11" s="23"/>
    </row>
    <row r="12" spans="1:17" ht="15.75" outlineLevel="1" thickBot="1" x14ac:dyDescent="0.3">
      <c r="B12" s="206"/>
      <c r="C12" s="106" t="s">
        <v>198</v>
      </c>
      <c r="D12" s="78" t="s">
        <v>138</v>
      </c>
      <c r="E12" s="78" t="s">
        <v>0</v>
      </c>
      <c r="F12" s="78" t="s">
        <v>139</v>
      </c>
      <c r="G12" s="104">
        <v>-50</v>
      </c>
      <c r="H12" s="104">
        <v>1</v>
      </c>
      <c r="I12" s="104">
        <v>4</v>
      </c>
    </row>
    <row r="13" spans="1:17" ht="15.75" outlineLevel="1" thickBot="1" x14ac:dyDescent="0.3">
      <c r="B13" s="15"/>
      <c r="C13" s="15"/>
      <c r="D13" s="15"/>
      <c r="E13" s="15"/>
      <c r="F13" s="15"/>
      <c r="G13" s="15"/>
      <c r="H13" s="15"/>
      <c r="I13" s="15"/>
      <c r="J13" s="15"/>
    </row>
    <row r="14" spans="1:17" ht="19.5" thickBot="1" x14ac:dyDescent="0.3">
      <c r="B14" s="189" t="s">
        <v>141</v>
      </c>
      <c r="C14" s="190"/>
      <c r="D14" s="190"/>
      <c r="E14" s="190"/>
      <c r="F14" s="190"/>
      <c r="G14" s="190"/>
      <c r="H14" s="190"/>
      <c r="I14" s="190"/>
      <c r="J14" s="190"/>
      <c r="K14" s="190"/>
      <c r="L14" s="190"/>
      <c r="M14" s="190"/>
      <c r="N14" s="191"/>
      <c r="O14" s="13"/>
    </row>
    <row r="15" spans="1:17" ht="18.75" outlineLevel="1" x14ac:dyDescent="0.25">
      <c r="A15" s="13"/>
      <c r="B15" s="13"/>
      <c r="C15" s="13"/>
      <c r="D15" s="13"/>
      <c r="E15" s="13"/>
      <c r="F15" s="13"/>
      <c r="G15" s="13"/>
      <c r="H15" s="13"/>
      <c r="I15" s="13"/>
      <c r="J15" s="13"/>
      <c r="K15" s="13"/>
      <c r="L15" s="13"/>
      <c r="M15" s="13"/>
      <c r="N15" s="13"/>
      <c r="O15" s="13"/>
    </row>
    <row r="16" spans="1:17" ht="18.75" outlineLevel="1" x14ac:dyDescent="0.25">
      <c r="B16" s="201" t="s">
        <v>199</v>
      </c>
      <c r="C16" s="202"/>
      <c r="D16" s="201" t="s">
        <v>218</v>
      </c>
      <c r="E16" s="202"/>
      <c r="H16" s="38"/>
      <c r="I16" s="200" t="s">
        <v>98</v>
      </c>
      <c r="J16" s="200"/>
      <c r="K16" s="200"/>
      <c r="L16" s="200"/>
      <c r="M16" s="200"/>
      <c r="N16" s="200"/>
      <c r="O16" s="13"/>
      <c r="P16" s="13"/>
      <c r="Q16" s="13"/>
    </row>
    <row r="17" spans="2:22" ht="18.75" outlineLevel="1" x14ac:dyDescent="0.25">
      <c r="B17" s="19" t="s">
        <v>6</v>
      </c>
      <c r="C17" s="19" t="s">
        <v>7</v>
      </c>
      <c r="D17" s="19" t="s">
        <v>8</v>
      </c>
      <c r="E17" s="19" t="s">
        <v>9</v>
      </c>
      <c r="G17" s="38"/>
      <c r="H17" s="38"/>
      <c r="I17" s="18" t="s">
        <v>85</v>
      </c>
      <c r="J17" s="18" t="s">
        <v>86</v>
      </c>
      <c r="K17" s="18" t="s">
        <v>87</v>
      </c>
      <c r="L17" s="18" t="s">
        <v>88</v>
      </c>
      <c r="M17" s="39" t="s">
        <v>89</v>
      </c>
      <c r="N17" s="39" t="s">
        <v>90</v>
      </c>
      <c r="O17" s="13"/>
      <c r="S17" s="3"/>
      <c r="T17" s="3"/>
      <c r="U17" s="3"/>
      <c r="V17" s="3"/>
    </row>
    <row r="18" spans="2:22" ht="36" outlineLevel="1" x14ac:dyDescent="0.25">
      <c r="B18" s="20">
        <v>1850</v>
      </c>
      <c r="C18" s="20">
        <v>1915</v>
      </c>
      <c r="D18" s="20">
        <v>3300</v>
      </c>
      <c r="E18" s="20">
        <v>3800</v>
      </c>
      <c r="G18" s="38"/>
      <c r="H18" s="29" t="s">
        <v>93</v>
      </c>
      <c r="I18" s="44" t="s">
        <v>94</v>
      </c>
      <c r="J18" s="44" t="s">
        <v>95</v>
      </c>
      <c r="K18" s="44" t="s">
        <v>96</v>
      </c>
      <c r="L18" s="44" t="s">
        <v>97</v>
      </c>
      <c r="M18" s="40" t="s">
        <v>92</v>
      </c>
      <c r="N18" s="40" t="s">
        <v>91</v>
      </c>
      <c r="S18" s="3"/>
      <c r="T18" s="3"/>
      <c r="U18" s="3"/>
      <c r="V18" s="3"/>
    </row>
    <row r="19" spans="2:22" outlineLevel="1" x14ac:dyDescent="0.25">
      <c r="H19" s="29" t="s">
        <v>84</v>
      </c>
      <c r="I19" s="20">
        <v>1850</v>
      </c>
      <c r="J19" s="20">
        <v>1850</v>
      </c>
      <c r="K19" s="20">
        <v>1915</v>
      </c>
      <c r="L19" s="20">
        <v>1915</v>
      </c>
      <c r="M19" s="42"/>
      <c r="N19" s="43"/>
    </row>
    <row r="20" spans="2:22" outlineLevel="1" x14ac:dyDescent="0.25">
      <c r="B20" s="18" t="s">
        <v>114</v>
      </c>
      <c r="C20" s="203" t="s">
        <v>115</v>
      </c>
      <c r="D20" s="203"/>
      <c r="E20" s="18" t="s">
        <v>116</v>
      </c>
      <c r="F20" s="18" t="s">
        <v>117</v>
      </c>
      <c r="H20" s="29" t="s">
        <v>71</v>
      </c>
      <c r="I20" s="20">
        <v>3300</v>
      </c>
      <c r="J20" s="20">
        <v>3800</v>
      </c>
      <c r="K20" s="20">
        <v>3300</v>
      </c>
      <c r="L20" s="20">
        <v>3800</v>
      </c>
      <c r="M20" s="43"/>
      <c r="N20" s="43"/>
    </row>
    <row r="21" spans="2:22" outlineLevel="1" x14ac:dyDescent="0.25">
      <c r="B21" s="29" t="s">
        <v>99</v>
      </c>
      <c r="C21" s="29" t="s">
        <v>105</v>
      </c>
      <c r="D21" s="29" t="s">
        <v>54</v>
      </c>
      <c r="E21" s="21">
        <f t="shared" ref="E21:E26" si="0">IF(AND(M21&lt;0,N21&gt;0),0,MIN(ABS(M21),ABS(N21)))</f>
        <v>1385</v>
      </c>
      <c r="F21" s="21">
        <f t="shared" ref="F21:F26" si="1">MAX(ABS(M21),ABS(N21))</f>
        <v>1950</v>
      </c>
      <c r="H21" s="29" t="s">
        <v>120</v>
      </c>
      <c r="I21" s="20">
        <f>I$19-I$20</f>
        <v>-1450</v>
      </c>
      <c r="J21" s="20">
        <f>J$19-J$20</f>
        <v>-1950</v>
      </c>
      <c r="K21" s="20">
        <f>K$19-K$20</f>
        <v>-1385</v>
      </c>
      <c r="L21" s="20">
        <f>L$19-L$20</f>
        <v>-1885</v>
      </c>
      <c r="M21" s="41">
        <f t="shared" ref="M21:M26" si="2">MIN(I21:L21)</f>
        <v>-1950</v>
      </c>
      <c r="N21" s="41">
        <f t="shared" ref="N21:N26" si="3">MAX(I21:L21)</f>
        <v>-1385</v>
      </c>
    </row>
    <row r="22" spans="2:22" outlineLevel="1" x14ac:dyDescent="0.25">
      <c r="B22" s="29" t="s">
        <v>100</v>
      </c>
      <c r="C22" s="29" t="s">
        <v>106</v>
      </c>
      <c r="D22" s="29" t="s">
        <v>55</v>
      </c>
      <c r="E22" s="21">
        <f t="shared" si="0"/>
        <v>5150</v>
      </c>
      <c r="F22" s="21">
        <f t="shared" si="1"/>
        <v>5715</v>
      </c>
      <c r="H22" s="29" t="s">
        <v>121</v>
      </c>
      <c r="I22" s="20">
        <f>I$19+I$20</f>
        <v>5150</v>
      </c>
      <c r="J22" s="20">
        <f>J$19+J$20</f>
        <v>5650</v>
      </c>
      <c r="K22" s="20">
        <f>K$19+K$20</f>
        <v>5215</v>
      </c>
      <c r="L22" s="20">
        <f>L$19+L$20</f>
        <v>5715</v>
      </c>
      <c r="M22" s="41">
        <f t="shared" si="2"/>
        <v>5150</v>
      </c>
      <c r="N22" s="41">
        <f t="shared" si="3"/>
        <v>5715</v>
      </c>
    </row>
    <row r="23" spans="2:22" ht="22.5" outlineLevel="1" x14ac:dyDescent="0.25">
      <c r="B23" s="29" t="s">
        <v>101</v>
      </c>
      <c r="C23" s="29" t="s">
        <v>107</v>
      </c>
      <c r="D23" s="29" t="s">
        <v>56</v>
      </c>
      <c r="E23" s="21">
        <f t="shared" si="0"/>
        <v>0</v>
      </c>
      <c r="F23" s="21">
        <f t="shared" si="1"/>
        <v>530</v>
      </c>
      <c r="G23" s="3" t="s">
        <v>219</v>
      </c>
      <c r="H23" s="29" t="s">
        <v>122</v>
      </c>
      <c r="I23" s="20">
        <f>2*I$19-I$20</f>
        <v>400</v>
      </c>
      <c r="J23" s="20">
        <f>2*J$19-J$20</f>
        <v>-100</v>
      </c>
      <c r="K23" s="20">
        <f>2*K$19-K$20</f>
        <v>530</v>
      </c>
      <c r="L23" s="20">
        <f>2*L$19-L$20</f>
        <v>30</v>
      </c>
      <c r="M23" s="41">
        <f t="shared" si="2"/>
        <v>-100</v>
      </c>
      <c r="N23" s="41">
        <f t="shared" si="3"/>
        <v>530</v>
      </c>
    </row>
    <row r="24" spans="2:22" ht="22.5" outlineLevel="1" x14ac:dyDescent="0.25">
      <c r="B24" s="29" t="s">
        <v>102</v>
      </c>
      <c r="C24" s="29" t="s">
        <v>108</v>
      </c>
      <c r="D24" s="29" t="s">
        <v>57</v>
      </c>
      <c r="E24" s="21">
        <f t="shared" si="0"/>
        <v>4685</v>
      </c>
      <c r="F24" s="21">
        <f t="shared" si="1"/>
        <v>5750</v>
      </c>
      <c r="H24" s="29" t="s">
        <v>123</v>
      </c>
      <c r="I24" s="20">
        <f>2*I$20-I$19</f>
        <v>4750</v>
      </c>
      <c r="J24" s="20">
        <f>2*J$20-J$19</f>
        <v>5750</v>
      </c>
      <c r="K24" s="20">
        <f>2*K$20-K$19</f>
        <v>4685</v>
      </c>
      <c r="L24" s="20">
        <f>2*L$20-L$19</f>
        <v>5685</v>
      </c>
      <c r="M24" s="41">
        <f t="shared" si="2"/>
        <v>4685</v>
      </c>
      <c r="N24" s="41">
        <f t="shared" si="3"/>
        <v>5750</v>
      </c>
    </row>
    <row r="25" spans="2:22" ht="22.5" outlineLevel="1" x14ac:dyDescent="0.25">
      <c r="B25" s="29" t="s">
        <v>103</v>
      </c>
      <c r="C25" s="29" t="s">
        <v>109</v>
      </c>
      <c r="D25" s="29" t="s">
        <v>58</v>
      </c>
      <c r="E25" s="21">
        <f t="shared" si="0"/>
        <v>7000</v>
      </c>
      <c r="F25" s="21">
        <f t="shared" si="1"/>
        <v>7630</v>
      </c>
      <c r="H25" s="29" t="s">
        <v>124</v>
      </c>
      <c r="I25" s="20">
        <f>2*I$19+I$20</f>
        <v>7000</v>
      </c>
      <c r="J25" s="20">
        <f>2*J$19+J$20</f>
        <v>7500</v>
      </c>
      <c r="K25" s="20">
        <f>2*K$19+K$20</f>
        <v>7130</v>
      </c>
      <c r="L25" s="20">
        <f>2*L$19+L$20</f>
        <v>7630</v>
      </c>
      <c r="M25" s="41">
        <f t="shared" si="2"/>
        <v>7000</v>
      </c>
      <c r="N25" s="41">
        <f t="shared" si="3"/>
        <v>7630</v>
      </c>
    </row>
    <row r="26" spans="2:22" ht="22.5" outlineLevel="1" x14ac:dyDescent="0.25">
      <c r="B26" s="29" t="s">
        <v>104</v>
      </c>
      <c r="C26" s="29" t="s">
        <v>110</v>
      </c>
      <c r="D26" s="29" t="s">
        <v>59</v>
      </c>
      <c r="E26" s="21">
        <f t="shared" si="0"/>
        <v>8450</v>
      </c>
      <c r="F26" s="21">
        <f t="shared" si="1"/>
        <v>9515</v>
      </c>
      <c r="H26" s="29" t="s">
        <v>125</v>
      </c>
      <c r="I26" s="20">
        <f>2*I$20+I$19</f>
        <v>8450</v>
      </c>
      <c r="J26" s="20">
        <f>2*J$20+J$19</f>
        <v>9450</v>
      </c>
      <c r="K26" s="20">
        <f>2*K$20+K$19</f>
        <v>8515</v>
      </c>
      <c r="L26" s="20">
        <f>2*L$20+L$19</f>
        <v>9515</v>
      </c>
      <c r="M26" s="41">
        <f t="shared" si="2"/>
        <v>8450</v>
      </c>
      <c r="N26" s="41">
        <f t="shared" si="3"/>
        <v>9515</v>
      </c>
    </row>
    <row r="27" spans="2:22" ht="15.75" outlineLevel="1" thickBot="1" x14ac:dyDescent="0.3"/>
    <row r="28" spans="2:22" ht="19.5" thickBot="1" x14ac:dyDescent="0.3">
      <c r="B28" s="189" t="s">
        <v>142</v>
      </c>
      <c r="C28" s="190"/>
      <c r="D28" s="190"/>
      <c r="E28" s="190"/>
      <c r="F28" s="190"/>
      <c r="G28" s="190"/>
      <c r="H28" s="190"/>
      <c r="I28" s="190"/>
      <c r="J28" s="190"/>
      <c r="K28" s="190"/>
      <c r="L28" s="190"/>
      <c r="M28" s="190"/>
      <c r="N28" s="191"/>
      <c r="O28" s="13"/>
    </row>
    <row r="29" spans="2:22" ht="19.5" customHeight="1" outlineLevel="1" x14ac:dyDescent="0.25">
      <c r="B29" s="222" t="s">
        <v>148</v>
      </c>
      <c r="C29" s="223"/>
      <c r="D29" s="223"/>
      <c r="E29" s="223"/>
      <c r="F29" s="223"/>
      <c r="G29" s="223"/>
      <c r="H29" s="223"/>
      <c r="I29" s="223"/>
      <c r="J29" s="223"/>
      <c r="K29" s="223"/>
      <c r="L29" s="223"/>
      <c r="M29" s="223"/>
      <c r="N29" s="224"/>
    </row>
    <row r="30" spans="2:22" outlineLevel="1" x14ac:dyDescent="0.25"/>
    <row r="31" spans="2:22" ht="15.75" customHeight="1" outlineLevel="1" x14ac:dyDescent="0.25">
      <c r="B31" s="183" t="s">
        <v>174</v>
      </c>
      <c r="C31" s="183" t="s">
        <v>41</v>
      </c>
      <c r="D31" s="183"/>
      <c r="E31" s="183"/>
      <c r="F31" s="183"/>
      <c r="G31" s="183"/>
      <c r="H31" s="183"/>
      <c r="I31" s="183"/>
      <c r="J31" s="183"/>
      <c r="K31" s="183"/>
      <c r="L31" s="183"/>
      <c r="M31" s="183"/>
    </row>
    <row r="32" spans="2:22" ht="24" outlineLevel="1" x14ac:dyDescent="0.25">
      <c r="B32" s="183"/>
      <c r="C32" s="52" t="s">
        <v>42</v>
      </c>
      <c r="D32" s="184" t="s">
        <v>43</v>
      </c>
      <c r="E32" s="184"/>
      <c r="F32" s="184"/>
      <c r="G32" s="52" t="s">
        <v>44</v>
      </c>
      <c r="H32" s="52" t="s">
        <v>45</v>
      </c>
      <c r="I32" s="53" t="s">
        <v>4</v>
      </c>
      <c r="J32" s="183" t="s">
        <v>118</v>
      </c>
      <c r="K32" s="183"/>
      <c r="L32" s="183"/>
      <c r="M32" s="183"/>
    </row>
    <row r="33" spans="2:22" outlineLevel="1" x14ac:dyDescent="0.25">
      <c r="B33" s="207" t="s">
        <v>212</v>
      </c>
      <c r="C33" s="79" t="s">
        <v>200</v>
      </c>
      <c r="D33" s="80">
        <v>869</v>
      </c>
      <c r="E33" s="81" t="s">
        <v>155</v>
      </c>
      <c r="F33" s="80">
        <v>894</v>
      </c>
      <c r="G33" s="81">
        <v>-50</v>
      </c>
      <c r="H33" s="82">
        <v>1</v>
      </c>
      <c r="I33" s="90" t="s">
        <v>0</v>
      </c>
      <c r="J33" s="83"/>
      <c r="K33" s="85" t="s">
        <v>150</v>
      </c>
      <c r="L33" s="60"/>
      <c r="M33" s="87"/>
      <c r="O33" s="56"/>
      <c r="P33" s="56"/>
      <c r="R33" s="58"/>
      <c r="S33" s="58"/>
    </row>
    <row r="34" spans="2:22" outlineLevel="1" x14ac:dyDescent="0.25">
      <c r="B34" s="208"/>
      <c r="C34" s="79" t="s">
        <v>223</v>
      </c>
      <c r="D34" s="80">
        <v>2620</v>
      </c>
      <c r="E34" s="81" t="s">
        <v>155</v>
      </c>
      <c r="F34" s="80">
        <v>2690</v>
      </c>
      <c r="G34" s="81">
        <v>-50</v>
      </c>
      <c r="H34" s="82">
        <v>1</v>
      </c>
      <c r="I34" s="90" t="s">
        <v>0</v>
      </c>
      <c r="J34" s="84"/>
      <c r="K34" s="85" t="s">
        <v>150</v>
      </c>
      <c r="L34" s="86"/>
      <c r="M34" s="87"/>
      <c r="O34" s="56"/>
      <c r="P34" s="56"/>
      <c r="R34" s="58"/>
      <c r="S34" s="58"/>
    </row>
    <row r="35" spans="2:22" outlineLevel="1" x14ac:dyDescent="0.25">
      <c r="B35" s="208"/>
      <c r="C35" s="79" t="s">
        <v>201</v>
      </c>
      <c r="D35" s="80">
        <v>729</v>
      </c>
      <c r="E35" s="81" t="s">
        <v>155</v>
      </c>
      <c r="F35" s="80">
        <v>746</v>
      </c>
      <c r="G35" s="81">
        <v>-50</v>
      </c>
      <c r="H35" s="82">
        <v>1</v>
      </c>
      <c r="I35" s="90" t="s">
        <v>0</v>
      </c>
      <c r="J35" s="84"/>
      <c r="K35" s="85" t="s">
        <v>150</v>
      </c>
      <c r="L35" s="86"/>
      <c r="M35" s="87"/>
      <c r="O35" s="57"/>
      <c r="P35" s="57"/>
      <c r="Q35" s="51"/>
      <c r="R35" s="59"/>
      <c r="S35" s="59"/>
    </row>
    <row r="36" spans="2:22" outlineLevel="1" x14ac:dyDescent="0.25">
      <c r="B36" s="208"/>
      <c r="C36" s="88" t="s">
        <v>202</v>
      </c>
      <c r="D36" s="89">
        <v>746</v>
      </c>
      <c r="E36" s="90" t="s">
        <v>0</v>
      </c>
      <c r="F36" s="89">
        <v>756</v>
      </c>
      <c r="G36" s="90">
        <v>-50</v>
      </c>
      <c r="H36" s="90">
        <v>1</v>
      </c>
      <c r="I36" s="90" t="s">
        <v>0</v>
      </c>
      <c r="J36" s="84"/>
      <c r="K36" s="85" t="s">
        <v>150</v>
      </c>
      <c r="L36" s="86"/>
      <c r="M36" s="87"/>
      <c r="N36" s="47"/>
      <c r="O36" s="57"/>
      <c r="P36" s="57"/>
      <c r="Q36" s="51"/>
      <c r="R36" s="59"/>
      <c r="S36" s="59"/>
      <c r="T36" s="58"/>
    </row>
    <row r="37" spans="2:22" outlineLevel="1" x14ac:dyDescent="0.25">
      <c r="B37" s="208"/>
      <c r="C37" s="88" t="s">
        <v>204</v>
      </c>
      <c r="D37" s="80">
        <v>859</v>
      </c>
      <c r="E37" s="81" t="s">
        <v>155</v>
      </c>
      <c r="F37" s="80">
        <v>894</v>
      </c>
      <c r="G37" s="81">
        <v>-50</v>
      </c>
      <c r="H37" s="82">
        <v>1</v>
      </c>
      <c r="I37" s="90" t="s">
        <v>0</v>
      </c>
      <c r="J37" s="86"/>
      <c r="K37" s="85" t="s">
        <v>150</v>
      </c>
      <c r="L37" s="86"/>
      <c r="M37" s="87"/>
      <c r="N37" s="47"/>
      <c r="O37" s="57"/>
      <c r="P37" s="57"/>
      <c r="Q37" s="51"/>
      <c r="R37" s="59"/>
      <c r="S37" s="59"/>
      <c r="T37" s="58"/>
    </row>
    <row r="38" spans="2:22" outlineLevel="1" x14ac:dyDescent="0.25">
      <c r="B38" s="208"/>
      <c r="C38" s="88" t="s">
        <v>224</v>
      </c>
      <c r="D38" s="89">
        <v>758</v>
      </c>
      <c r="E38" s="90" t="s">
        <v>0</v>
      </c>
      <c r="F38" s="89">
        <v>803</v>
      </c>
      <c r="G38" s="81">
        <v>-50</v>
      </c>
      <c r="H38" s="82">
        <v>1</v>
      </c>
      <c r="I38" s="90" t="s">
        <v>0</v>
      </c>
      <c r="J38" s="86"/>
      <c r="K38" s="85" t="s">
        <v>150</v>
      </c>
      <c r="L38" s="86"/>
      <c r="M38" s="87"/>
      <c r="N38" s="47"/>
      <c r="O38" s="57"/>
      <c r="P38" s="57"/>
      <c r="Q38" s="51"/>
      <c r="R38" s="59"/>
      <c r="S38" s="59"/>
      <c r="T38" s="58"/>
    </row>
    <row r="39" spans="2:22" outlineLevel="1" x14ac:dyDescent="0.25">
      <c r="B39" s="208"/>
      <c r="C39" s="88" t="s">
        <v>205</v>
      </c>
      <c r="D39" s="89">
        <v>2496</v>
      </c>
      <c r="E39" s="90" t="s">
        <v>0</v>
      </c>
      <c r="F39" s="89">
        <v>2690</v>
      </c>
      <c r="G39" s="90">
        <v>-50</v>
      </c>
      <c r="H39" s="90">
        <v>1</v>
      </c>
      <c r="I39" s="90" t="s">
        <v>0</v>
      </c>
      <c r="J39" s="86"/>
      <c r="K39" s="85" t="s">
        <v>150</v>
      </c>
      <c r="L39" s="86"/>
      <c r="M39" s="87"/>
      <c r="N39" s="47"/>
      <c r="O39" s="57"/>
      <c r="P39" s="57"/>
      <c r="Q39" s="51"/>
      <c r="R39" s="59"/>
      <c r="S39" s="59"/>
      <c r="T39" s="58"/>
    </row>
    <row r="40" spans="2:22" outlineLevel="1" x14ac:dyDescent="0.25">
      <c r="B40" s="208"/>
      <c r="C40" s="88" t="s">
        <v>206</v>
      </c>
      <c r="D40" s="89">
        <v>2110</v>
      </c>
      <c r="E40" s="90" t="s">
        <v>0</v>
      </c>
      <c r="F40" s="89">
        <v>2200</v>
      </c>
      <c r="G40" s="81">
        <v>-50</v>
      </c>
      <c r="H40" s="82">
        <v>1</v>
      </c>
      <c r="I40" s="90" t="s">
        <v>0</v>
      </c>
      <c r="J40" s="86"/>
      <c r="K40" s="85" t="s">
        <v>150</v>
      </c>
      <c r="L40" s="86"/>
      <c r="M40" s="87"/>
      <c r="N40" s="47"/>
      <c r="O40" s="57"/>
      <c r="P40" s="57"/>
      <c r="Q40" s="51"/>
      <c r="R40" s="59"/>
      <c r="S40" s="59"/>
      <c r="T40" s="58"/>
    </row>
    <row r="41" spans="2:22" outlineLevel="1" x14ac:dyDescent="0.25">
      <c r="B41" s="208"/>
      <c r="C41" s="88" t="s">
        <v>207</v>
      </c>
      <c r="D41" s="89">
        <v>757</v>
      </c>
      <c r="E41" s="90" t="s">
        <v>0</v>
      </c>
      <c r="F41" s="89">
        <v>758</v>
      </c>
      <c r="G41" s="81">
        <v>-50</v>
      </c>
      <c r="H41" s="90">
        <v>1</v>
      </c>
      <c r="I41" s="90" t="s">
        <v>0</v>
      </c>
      <c r="J41" s="86"/>
      <c r="K41" s="85" t="s">
        <v>150</v>
      </c>
      <c r="L41" s="86"/>
      <c r="M41" s="87"/>
      <c r="N41" s="47"/>
      <c r="O41" s="57"/>
      <c r="P41" s="57"/>
      <c r="Q41" s="51"/>
      <c r="R41" s="59"/>
      <c r="S41" s="59"/>
      <c r="T41" s="58"/>
    </row>
    <row r="42" spans="2:22" outlineLevel="1" x14ac:dyDescent="0.25">
      <c r="B42" s="208"/>
      <c r="C42" s="88" t="s">
        <v>208</v>
      </c>
      <c r="D42" s="89">
        <v>1930</v>
      </c>
      <c r="E42" s="90" t="s">
        <v>0</v>
      </c>
      <c r="F42" s="89">
        <v>1990</v>
      </c>
      <c r="G42" s="90">
        <v>-50</v>
      </c>
      <c r="H42" s="90">
        <v>1</v>
      </c>
      <c r="I42" s="90">
        <v>4</v>
      </c>
      <c r="J42" s="86">
        <v>1930</v>
      </c>
      <c r="K42" s="85" t="s">
        <v>0</v>
      </c>
      <c r="L42" s="86">
        <v>1950</v>
      </c>
      <c r="M42" s="87" t="s">
        <v>99</v>
      </c>
      <c r="N42" s="47"/>
      <c r="O42" s="57"/>
      <c r="P42" s="57"/>
      <c r="Q42" s="51"/>
      <c r="R42" s="59"/>
      <c r="S42" s="59"/>
      <c r="T42" s="58"/>
    </row>
    <row r="43" spans="2:22" outlineLevel="1" x14ac:dyDescent="0.25">
      <c r="B43" s="209"/>
      <c r="C43" s="88" t="s">
        <v>203</v>
      </c>
      <c r="D43" s="89">
        <v>1930</v>
      </c>
      <c r="E43" s="90" t="s">
        <v>0</v>
      </c>
      <c r="F43" s="89">
        <v>1995</v>
      </c>
      <c r="G43" s="90">
        <v>-50</v>
      </c>
      <c r="H43" s="90">
        <v>1</v>
      </c>
      <c r="I43" s="90">
        <v>4</v>
      </c>
      <c r="J43" s="86">
        <v>1930</v>
      </c>
      <c r="K43" s="85" t="s">
        <v>0</v>
      </c>
      <c r="L43" s="86">
        <v>1950</v>
      </c>
      <c r="M43" s="87" t="s">
        <v>99</v>
      </c>
      <c r="N43" s="47"/>
      <c r="O43" s="57"/>
      <c r="P43" s="57"/>
      <c r="Q43" s="51"/>
      <c r="R43" s="59"/>
      <c r="S43" s="59"/>
      <c r="T43" s="58"/>
    </row>
    <row r="44" spans="2:22" ht="15.75" outlineLevel="1" thickBot="1" x14ac:dyDescent="0.3">
      <c r="B44" s="24"/>
      <c r="C44" s="25"/>
      <c r="D44" s="26"/>
      <c r="E44" s="17"/>
      <c r="F44" s="27"/>
      <c r="G44" s="27"/>
      <c r="H44" s="17"/>
      <c r="I44" s="17"/>
      <c r="J44" s="17"/>
      <c r="K44" s="28"/>
      <c r="L44" s="28"/>
      <c r="S44" s="3"/>
    </row>
    <row r="45" spans="2:22" ht="18.75" x14ac:dyDescent="0.25">
      <c r="B45" s="225" t="s">
        <v>143</v>
      </c>
      <c r="C45" s="226"/>
      <c r="D45" s="226"/>
      <c r="E45" s="226"/>
      <c r="F45" s="226"/>
      <c r="G45" s="226"/>
      <c r="H45" s="226"/>
      <c r="I45" s="226"/>
      <c r="J45" s="226"/>
      <c r="K45" s="226"/>
      <c r="L45" s="226"/>
      <c r="M45" s="226"/>
      <c r="N45" s="227"/>
      <c r="O45" s="13"/>
    </row>
    <row r="46" spans="2:22" ht="46.5" customHeight="1" outlineLevel="1" x14ac:dyDescent="0.25">
      <c r="B46" s="228" t="s">
        <v>175</v>
      </c>
      <c r="C46" s="229"/>
      <c r="D46" s="229"/>
      <c r="E46" s="229"/>
      <c r="F46" s="229"/>
      <c r="G46" s="229"/>
      <c r="H46" s="229"/>
      <c r="I46" s="229"/>
      <c r="J46" s="229"/>
      <c r="K46" s="229"/>
      <c r="L46" s="229"/>
      <c r="M46" s="229"/>
      <c r="N46" s="230"/>
    </row>
    <row r="47" spans="2:22" ht="9" customHeight="1" outlineLevel="1" x14ac:dyDescent="0.25"/>
    <row r="48" spans="2:22" ht="59.25" customHeight="1" outlineLevel="1" x14ac:dyDescent="0.25">
      <c r="B48" s="185" t="s">
        <v>46</v>
      </c>
      <c r="C48" s="185"/>
      <c r="D48" s="91" t="s">
        <v>151</v>
      </c>
      <c r="E48" s="91" t="s">
        <v>151</v>
      </c>
      <c r="Q48" s="18" t="s">
        <v>133</v>
      </c>
      <c r="R48" s="18" t="s">
        <v>133</v>
      </c>
      <c r="S48" s="18" t="s">
        <v>133</v>
      </c>
      <c r="T48" s="18" t="s">
        <v>133</v>
      </c>
      <c r="U48" s="18" t="s">
        <v>133</v>
      </c>
      <c r="V48" s="18" t="s">
        <v>133</v>
      </c>
    </row>
    <row r="49" spans="2:22" ht="17.25" customHeight="1" outlineLevel="1" x14ac:dyDescent="0.25">
      <c r="B49" s="92" t="s">
        <v>128</v>
      </c>
      <c r="C49" s="92" t="s">
        <v>129</v>
      </c>
      <c r="D49" s="93">
        <v>2</v>
      </c>
      <c r="E49" s="93">
        <v>25</v>
      </c>
      <c r="Q49" s="70" t="s">
        <v>133</v>
      </c>
      <c r="R49" s="70" t="s">
        <v>133</v>
      </c>
      <c r="S49" s="70" t="s">
        <v>133</v>
      </c>
      <c r="T49" s="70" t="s">
        <v>133</v>
      </c>
      <c r="U49" s="70" t="s">
        <v>133</v>
      </c>
      <c r="V49" s="70" t="s">
        <v>133</v>
      </c>
    </row>
    <row r="50" spans="2:22" ht="28.5" customHeight="1" outlineLevel="1" x14ac:dyDescent="0.25">
      <c r="B50" s="94" t="s">
        <v>209</v>
      </c>
      <c r="C50" s="94" t="s">
        <v>220</v>
      </c>
      <c r="D50" s="95" t="s">
        <v>99</v>
      </c>
      <c r="E50" s="95" t="s">
        <v>99</v>
      </c>
      <c r="Q50" s="71" t="s">
        <v>133</v>
      </c>
      <c r="R50" s="71" t="s">
        <v>133</v>
      </c>
      <c r="S50" s="71" t="s">
        <v>133</v>
      </c>
      <c r="T50" s="71" t="s">
        <v>133</v>
      </c>
      <c r="U50" s="71" t="s">
        <v>133</v>
      </c>
      <c r="V50" s="71" t="s">
        <v>133</v>
      </c>
    </row>
    <row r="51" spans="2:22" ht="15.75" customHeight="1" outlineLevel="1" x14ac:dyDescent="0.25">
      <c r="B51" s="92" t="s">
        <v>191</v>
      </c>
      <c r="C51" s="92" t="s">
        <v>192</v>
      </c>
      <c r="D51" s="96">
        <v>1930</v>
      </c>
      <c r="E51" s="96">
        <v>1930</v>
      </c>
      <c r="Q51" s="21" t="s">
        <v>133</v>
      </c>
      <c r="R51" s="21" t="s">
        <v>133</v>
      </c>
      <c r="S51" s="21" t="s">
        <v>133</v>
      </c>
      <c r="T51" s="21" t="s">
        <v>133</v>
      </c>
      <c r="U51" s="21" t="s">
        <v>133</v>
      </c>
      <c r="V51" s="21" t="s">
        <v>133</v>
      </c>
    </row>
    <row r="52" spans="2:22" ht="16.5" customHeight="1" outlineLevel="1" x14ac:dyDescent="0.25">
      <c r="B52" s="97" t="s">
        <v>190</v>
      </c>
      <c r="C52" s="97" t="s">
        <v>53</v>
      </c>
      <c r="D52" s="96">
        <v>1950</v>
      </c>
      <c r="E52" s="96">
        <v>1950</v>
      </c>
      <c r="Q52" s="21" t="s">
        <v>133</v>
      </c>
      <c r="R52" s="21" t="s">
        <v>133</v>
      </c>
      <c r="S52" s="21" t="s">
        <v>133</v>
      </c>
      <c r="T52" s="21" t="s">
        <v>133</v>
      </c>
      <c r="U52" s="21" t="s">
        <v>133</v>
      </c>
      <c r="V52" s="21" t="s">
        <v>133</v>
      </c>
    </row>
    <row r="53" spans="2:22" ht="27" customHeight="1" outlineLevel="1" x14ac:dyDescent="0.25">
      <c r="D53" s="98" t="s">
        <v>152</v>
      </c>
      <c r="E53" s="98" t="s">
        <v>152</v>
      </c>
      <c r="Q53" s="72" t="s">
        <v>133</v>
      </c>
      <c r="R53" s="72" t="s">
        <v>133</v>
      </c>
      <c r="S53" s="72" t="s">
        <v>133</v>
      </c>
      <c r="T53" s="72" t="s">
        <v>133</v>
      </c>
      <c r="U53" s="72" t="s">
        <v>133</v>
      </c>
      <c r="V53" s="72" t="s">
        <v>133</v>
      </c>
    </row>
    <row r="54" spans="2:22" ht="22.5" customHeight="1" outlineLevel="1" x14ac:dyDescent="0.25">
      <c r="B54" s="182" t="s">
        <v>126</v>
      </c>
      <c r="C54" s="99" t="s">
        <v>156</v>
      </c>
      <c r="D54" s="86">
        <f>ABS(D18-B18)</f>
        <v>1450</v>
      </c>
      <c r="E54" s="86">
        <f t="shared" ref="E54:V54" si="4">IF(E$49&lt;&gt;"",D54,"")</f>
        <v>1450</v>
      </c>
      <c r="Q54" s="20" t="str">
        <f>IF(Q$49&lt;&gt;"",#REF!,"")</f>
        <v/>
      </c>
      <c r="R54" s="20" t="str">
        <f t="shared" si="4"/>
        <v/>
      </c>
      <c r="S54" s="20" t="str">
        <f t="shared" si="4"/>
        <v/>
      </c>
      <c r="T54" s="20" t="str">
        <f t="shared" si="4"/>
        <v/>
      </c>
      <c r="U54" s="20" t="str">
        <f t="shared" si="4"/>
        <v/>
      </c>
      <c r="V54" s="20" t="str">
        <f t="shared" si="4"/>
        <v/>
      </c>
    </row>
    <row r="55" spans="2:22" ht="22.5" outlineLevel="1" x14ac:dyDescent="0.25">
      <c r="B55" s="182"/>
      <c r="C55" s="99" t="s">
        <v>157</v>
      </c>
      <c r="D55" s="86">
        <f>ABS(B18+D18)</f>
        <v>5150</v>
      </c>
      <c r="E55" s="86">
        <f t="shared" ref="E55:V55" si="5">IF(E$49&lt;&gt;"",D55,"")</f>
        <v>5150</v>
      </c>
      <c r="Q55" s="20" t="str">
        <f>IF(Q$49&lt;&gt;"",#REF!,"")</f>
        <v/>
      </c>
      <c r="R55" s="20" t="str">
        <f t="shared" si="5"/>
        <v/>
      </c>
      <c r="S55" s="20" t="str">
        <f t="shared" si="5"/>
        <v/>
      </c>
      <c r="T55" s="20" t="str">
        <f t="shared" si="5"/>
        <v/>
      </c>
      <c r="U55" s="20" t="str">
        <f t="shared" si="5"/>
        <v/>
      </c>
      <c r="V55" s="20" t="str">
        <f t="shared" si="5"/>
        <v/>
      </c>
    </row>
    <row r="56" spans="2:22" ht="22.5" outlineLevel="1" x14ac:dyDescent="0.25">
      <c r="B56" s="182"/>
      <c r="C56" s="99" t="s">
        <v>158</v>
      </c>
      <c r="D56" s="86">
        <f>ABS(2*B18-D18)</f>
        <v>400</v>
      </c>
      <c r="E56" s="86">
        <f t="shared" ref="E56:V56" si="6">IF(E$49&lt;&gt;"",D56,"")</f>
        <v>400</v>
      </c>
      <c r="Q56" s="20" t="str">
        <f>IF(Q$49&lt;&gt;"",#REF!,"")</f>
        <v/>
      </c>
      <c r="R56" s="20" t="str">
        <f t="shared" si="6"/>
        <v/>
      </c>
      <c r="S56" s="20" t="str">
        <f t="shared" si="6"/>
        <v/>
      </c>
      <c r="T56" s="20" t="str">
        <f t="shared" si="6"/>
        <v/>
      </c>
      <c r="U56" s="20" t="str">
        <f t="shared" si="6"/>
        <v/>
      </c>
      <c r="V56" s="20" t="str">
        <f t="shared" si="6"/>
        <v/>
      </c>
    </row>
    <row r="57" spans="2:22" ht="22.5" outlineLevel="1" x14ac:dyDescent="0.25">
      <c r="B57" s="182"/>
      <c r="C57" s="99" t="s">
        <v>159</v>
      </c>
      <c r="D57" s="86">
        <f>ABS(2*B18+D18)</f>
        <v>7000</v>
      </c>
      <c r="E57" s="86">
        <f t="shared" ref="E57:V57" si="7">IF(E$49&lt;&gt;"",D57,"")</f>
        <v>7000</v>
      </c>
      <c r="Q57" s="20" t="str">
        <f>IF(Q$49&lt;&gt;"",#REF!,"")</f>
        <v/>
      </c>
      <c r="R57" s="20" t="str">
        <f t="shared" si="7"/>
        <v/>
      </c>
      <c r="S57" s="20" t="str">
        <f t="shared" si="7"/>
        <v/>
      </c>
      <c r="T57" s="20" t="str">
        <f t="shared" si="7"/>
        <v/>
      </c>
      <c r="U57" s="20" t="str">
        <f t="shared" si="7"/>
        <v/>
      </c>
      <c r="V57" s="20" t="str">
        <f t="shared" si="7"/>
        <v/>
      </c>
    </row>
    <row r="58" spans="2:22" ht="22.5" outlineLevel="1" x14ac:dyDescent="0.25">
      <c r="B58" s="182"/>
      <c r="C58" s="99" t="s">
        <v>160</v>
      </c>
      <c r="D58" s="86">
        <f>ABS(2*D18-B18)</f>
        <v>4750</v>
      </c>
      <c r="E58" s="86">
        <f t="shared" ref="E58:V58" si="8">IF(E$49&lt;&gt;"",D58,"")</f>
        <v>4750</v>
      </c>
      <c r="Q58" s="20" t="str">
        <f>IF(Q$49&lt;&gt;"",#REF!,"")</f>
        <v/>
      </c>
      <c r="R58" s="20" t="str">
        <f t="shared" si="8"/>
        <v/>
      </c>
      <c r="S58" s="20" t="str">
        <f t="shared" si="8"/>
        <v/>
      </c>
      <c r="T58" s="20" t="str">
        <f t="shared" si="8"/>
        <v/>
      </c>
      <c r="U58" s="20" t="str">
        <f t="shared" si="8"/>
        <v/>
      </c>
      <c r="V58" s="20" t="str">
        <f t="shared" si="8"/>
        <v/>
      </c>
    </row>
    <row r="59" spans="2:22" ht="22.5" outlineLevel="1" x14ac:dyDescent="0.25">
      <c r="B59" s="182"/>
      <c r="C59" s="99" t="s">
        <v>161</v>
      </c>
      <c r="D59" s="86">
        <f>ABS(2*D18+B18)</f>
        <v>8450</v>
      </c>
      <c r="E59" s="86">
        <f t="shared" ref="E59:V59" si="9">IF(E$49&lt;&gt;"",D59,"")</f>
        <v>8450</v>
      </c>
      <c r="Q59" s="20" t="str">
        <f>IF(Q$49&lt;&gt;"",#REF!,"")</f>
        <v/>
      </c>
      <c r="R59" s="20" t="str">
        <f t="shared" si="9"/>
        <v/>
      </c>
      <c r="S59" s="20" t="str">
        <f t="shared" si="9"/>
        <v/>
      </c>
      <c r="T59" s="20" t="str">
        <f t="shared" si="9"/>
        <v/>
      </c>
      <c r="U59" s="20" t="str">
        <f t="shared" si="9"/>
        <v/>
      </c>
      <c r="V59" s="20" t="str">
        <f t="shared" si="9"/>
        <v/>
      </c>
    </row>
    <row r="60" spans="2:22" ht="22.5" customHeight="1" outlineLevel="1" x14ac:dyDescent="0.25">
      <c r="B60" s="186" t="s">
        <v>127</v>
      </c>
      <c r="C60" s="100" t="s">
        <v>162</v>
      </c>
      <c r="D60" s="101">
        <f>ABS(E18-C18)</f>
        <v>1885</v>
      </c>
      <c r="E60" s="101">
        <f t="shared" ref="E60:V60" si="10">IF(E$49&lt;&gt;"",D60,"")</f>
        <v>1885</v>
      </c>
      <c r="Q60" s="30" t="str">
        <f>IF(Q$49&lt;&gt;"",#REF!,"")</f>
        <v/>
      </c>
      <c r="R60" s="30" t="str">
        <f t="shared" si="10"/>
        <v/>
      </c>
      <c r="S60" s="30" t="str">
        <f t="shared" si="10"/>
        <v/>
      </c>
      <c r="T60" s="30" t="str">
        <f t="shared" si="10"/>
        <v/>
      </c>
      <c r="U60" s="30" t="str">
        <f t="shared" si="10"/>
        <v/>
      </c>
      <c r="V60" s="30" t="str">
        <f t="shared" si="10"/>
        <v/>
      </c>
    </row>
    <row r="61" spans="2:22" ht="22.5" outlineLevel="1" x14ac:dyDescent="0.25">
      <c r="B61" s="187"/>
      <c r="C61" s="100" t="s">
        <v>163</v>
      </c>
      <c r="D61" s="101">
        <f>ABS(E18+C18)</f>
        <v>5715</v>
      </c>
      <c r="E61" s="101">
        <f t="shared" ref="E61:V61" si="11">IF(E$49&lt;&gt;"",D61,"")</f>
        <v>5715</v>
      </c>
      <c r="Q61" s="30" t="str">
        <f>IF(Q$49&lt;&gt;"",#REF!,"")</f>
        <v/>
      </c>
      <c r="R61" s="30" t="str">
        <f t="shared" si="11"/>
        <v/>
      </c>
      <c r="S61" s="30" t="str">
        <f t="shared" si="11"/>
        <v/>
      </c>
      <c r="T61" s="30" t="str">
        <f t="shared" si="11"/>
        <v/>
      </c>
      <c r="U61" s="30" t="str">
        <f t="shared" si="11"/>
        <v/>
      </c>
      <c r="V61" s="30" t="str">
        <f t="shared" si="11"/>
        <v/>
      </c>
    </row>
    <row r="62" spans="2:22" ht="22.5" outlineLevel="1" x14ac:dyDescent="0.25">
      <c r="B62" s="187"/>
      <c r="C62" s="100" t="s">
        <v>164</v>
      </c>
      <c r="D62" s="101">
        <f>ABS(2*C18-E18)</f>
        <v>30</v>
      </c>
      <c r="E62" s="101">
        <f t="shared" ref="E62:V62" si="12">IF(E$49&lt;&gt;"",D62,"")</f>
        <v>30</v>
      </c>
      <c r="Q62" s="30" t="str">
        <f>IF(Q$49&lt;&gt;"",#REF!,"")</f>
        <v/>
      </c>
      <c r="R62" s="30" t="str">
        <f t="shared" si="12"/>
        <v/>
      </c>
      <c r="S62" s="30" t="str">
        <f t="shared" si="12"/>
        <v/>
      </c>
      <c r="T62" s="30" t="str">
        <f t="shared" si="12"/>
        <v/>
      </c>
      <c r="U62" s="30" t="str">
        <f t="shared" si="12"/>
        <v/>
      </c>
      <c r="V62" s="30" t="str">
        <f t="shared" si="12"/>
        <v/>
      </c>
    </row>
    <row r="63" spans="2:22" ht="22.5" outlineLevel="1" x14ac:dyDescent="0.25">
      <c r="B63" s="187"/>
      <c r="C63" s="100" t="s">
        <v>165</v>
      </c>
      <c r="D63" s="101">
        <f>ABS(2*C18+E18)</f>
        <v>7630</v>
      </c>
      <c r="E63" s="101">
        <f t="shared" ref="E63:V63" si="13">IF(E$49&lt;&gt;"",D63,"")</f>
        <v>7630</v>
      </c>
      <c r="Q63" s="30" t="str">
        <f>IF(Q$49&lt;&gt;"",#REF!,"")</f>
        <v/>
      </c>
      <c r="R63" s="30" t="str">
        <f t="shared" si="13"/>
        <v/>
      </c>
      <c r="S63" s="30" t="str">
        <f t="shared" si="13"/>
        <v/>
      </c>
      <c r="T63" s="30" t="str">
        <f t="shared" si="13"/>
        <v/>
      </c>
      <c r="U63" s="30" t="str">
        <f t="shared" si="13"/>
        <v/>
      </c>
      <c r="V63" s="30" t="str">
        <f t="shared" si="13"/>
        <v/>
      </c>
    </row>
    <row r="64" spans="2:22" ht="22.5" outlineLevel="1" x14ac:dyDescent="0.25">
      <c r="B64" s="187"/>
      <c r="C64" s="100" t="s">
        <v>166</v>
      </c>
      <c r="D64" s="101">
        <f>ABS(2*E18-C18)</f>
        <v>5685</v>
      </c>
      <c r="E64" s="101">
        <f t="shared" ref="E64:V64" si="14">IF(E$49&lt;&gt;"",D64,"")</f>
        <v>5685</v>
      </c>
      <c r="Q64" s="30" t="str">
        <f>IF(Q$49&lt;&gt;"",#REF!,"")</f>
        <v/>
      </c>
      <c r="R64" s="30" t="str">
        <f t="shared" si="14"/>
        <v/>
      </c>
      <c r="S64" s="30" t="str">
        <f t="shared" si="14"/>
        <v/>
      </c>
      <c r="T64" s="30" t="str">
        <f t="shared" si="14"/>
        <v/>
      </c>
      <c r="U64" s="30" t="str">
        <f t="shared" si="14"/>
        <v/>
      </c>
      <c r="V64" s="30" t="str">
        <f t="shared" si="14"/>
        <v/>
      </c>
    </row>
    <row r="65" spans="1:22" ht="22.5" outlineLevel="1" x14ac:dyDescent="0.25">
      <c r="B65" s="188"/>
      <c r="C65" s="100" t="s">
        <v>167</v>
      </c>
      <c r="D65" s="101">
        <f>ABS(2*E18+C18)</f>
        <v>9515</v>
      </c>
      <c r="E65" s="101">
        <f t="shared" ref="E65:V65" si="15">IF(E$49&lt;&gt;"",D65,"")</f>
        <v>9515</v>
      </c>
      <c r="Q65" s="30" t="str">
        <f>IF(Q$49&lt;&gt;"",#REF!,"")</f>
        <v/>
      </c>
      <c r="R65" s="30" t="str">
        <f t="shared" si="15"/>
        <v/>
      </c>
      <c r="S65" s="30" t="str">
        <f t="shared" si="15"/>
        <v/>
      </c>
      <c r="T65" s="30" t="str">
        <f t="shared" si="15"/>
        <v/>
      </c>
      <c r="U65" s="30" t="str">
        <f t="shared" si="15"/>
        <v/>
      </c>
      <c r="V65" s="30" t="str">
        <f t="shared" si="15"/>
        <v/>
      </c>
    </row>
    <row r="66" spans="1:22" ht="15.75" outlineLevel="1" thickBot="1" x14ac:dyDescent="0.3"/>
    <row r="67" spans="1:22" ht="19.5" thickBot="1" x14ac:dyDescent="0.3">
      <c r="B67" s="189" t="s">
        <v>140</v>
      </c>
      <c r="C67" s="190"/>
      <c r="D67" s="190"/>
      <c r="E67" s="190"/>
      <c r="F67" s="190"/>
      <c r="G67" s="190"/>
      <c r="H67" s="190"/>
      <c r="I67" s="190"/>
      <c r="J67" s="190"/>
      <c r="K67" s="190"/>
      <c r="L67" s="190"/>
      <c r="M67" s="190"/>
      <c r="N67" s="191"/>
      <c r="O67" s="13"/>
    </row>
    <row r="68" spans="1:22" ht="33.950000000000003" customHeight="1" outlineLevel="1" x14ac:dyDescent="0.25">
      <c r="B68" s="154" t="s">
        <v>226</v>
      </c>
      <c r="C68" s="155"/>
      <c r="D68" s="155"/>
      <c r="E68" s="155"/>
      <c r="F68" s="155"/>
      <c r="G68" s="155"/>
      <c r="H68" s="155"/>
      <c r="I68" s="155"/>
      <c r="J68" s="155"/>
      <c r="K68" s="155"/>
      <c r="L68" s="155"/>
      <c r="M68" s="155"/>
      <c r="N68" s="156"/>
    </row>
    <row r="69" spans="1:22" ht="9.75" customHeight="1" outlineLevel="1" x14ac:dyDescent="0.25"/>
    <row r="70" spans="1:22" ht="21" customHeight="1" outlineLevel="1" x14ac:dyDescent="0.25">
      <c r="A70" s="13"/>
      <c r="B70" s="45"/>
      <c r="C70" s="33"/>
      <c r="D70" s="34">
        <v>1</v>
      </c>
      <c r="E70" s="34" t="s">
        <v>211</v>
      </c>
      <c r="N70" s="34" t="s">
        <v>133</v>
      </c>
      <c r="O70" s="34" t="s">
        <v>133</v>
      </c>
      <c r="P70" s="34" t="s">
        <v>133</v>
      </c>
      <c r="Q70" s="34" t="s">
        <v>133</v>
      </c>
      <c r="R70" s="34" t="s">
        <v>133</v>
      </c>
      <c r="S70" s="34" t="s">
        <v>133</v>
      </c>
      <c r="T70" s="34" t="s">
        <v>133</v>
      </c>
      <c r="U70" s="34" t="s">
        <v>133</v>
      </c>
      <c r="V70" s="34" t="s">
        <v>133</v>
      </c>
    </row>
    <row r="71" spans="1:22" ht="24.75" customHeight="1" outlineLevel="1" x14ac:dyDescent="0.25">
      <c r="A71" s="13"/>
      <c r="D71" s="120" t="s">
        <v>152</v>
      </c>
      <c r="E71" s="120" t="s">
        <v>152</v>
      </c>
      <c r="N71" s="62" t="s">
        <v>133</v>
      </c>
      <c r="O71" s="62" t="s">
        <v>133</v>
      </c>
      <c r="P71" s="62" t="s">
        <v>133</v>
      </c>
      <c r="Q71" s="62" t="s">
        <v>133</v>
      </c>
      <c r="R71" s="62" t="s">
        <v>133</v>
      </c>
      <c r="S71" s="62" t="s">
        <v>133</v>
      </c>
      <c r="T71" s="62" t="s">
        <v>133</v>
      </c>
      <c r="U71" s="62" t="s">
        <v>133</v>
      </c>
      <c r="V71" s="62" t="s">
        <v>133</v>
      </c>
    </row>
    <row r="72" spans="1:22" ht="41.25" customHeight="1" outlineLevel="1" x14ac:dyDescent="0.25">
      <c r="A72" s="13"/>
      <c r="B72" s="157" t="s">
        <v>111</v>
      </c>
      <c r="C72" s="157"/>
      <c r="D72" s="107" t="s">
        <v>210</v>
      </c>
      <c r="E72" s="107" t="s">
        <v>210</v>
      </c>
      <c r="N72" s="61"/>
      <c r="O72" s="61"/>
      <c r="P72" s="61"/>
      <c r="Q72" s="61"/>
      <c r="R72" s="61"/>
      <c r="S72" s="61"/>
      <c r="T72" s="61"/>
      <c r="U72" s="61"/>
      <c r="V72" s="61"/>
    </row>
    <row r="73" spans="1:22" ht="16.5" customHeight="1" outlineLevel="1" x14ac:dyDescent="0.25">
      <c r="A73" s="13"/>
      <c r="B73" s="158" t="s">
        <v>112</v>
      </c>
      <c r="C73" s="157"/>
      <c r="D73" s="96">
        <v>1930</v>
      </c>
      <c r="E73" s="96">
        <v>1930</v>
      </c>
      <c r="N73" s="46"/>
      <c r="O73" s="46"/>
      <c r="P73" s="46"/>
      <c r="Q73" s="46"/>
      <c r="R73" s="46"/>
      <c r="S73" s="46"/>
      <c r="T73" s="46"/>
      <c r="U73" s="46"/>
      <c r="V73" s="46"/>
    </row>
    <row r="74" spans="1:22" ht="16.5" customHeight="1" outlineLevel="1" x14ac:dyDescent="0.25">
      <c r="A74" s="13"/>
      <c r="B74" s="158" t="s">
        <v>113</v>
      </c>
      <c r="C74" s="157"/>
      <c r="D74" s="96">
        <v>1950</v>
      </c>
      <c r="E74" s="96">
        <v>1950</v>
      </c>
      <c r="N74" s="46"/>
      <c r="O74" s="46"/>
      <c r="P74" s="46"/>
      <c r="Q74" s="46"/>
      <c r="R74" s="46"/>
      <c r="S74" s="46"/>
      <c r="T74" s="46"/>
      <c r="U74" s="46"/>
      <c r="V74" s="46"/>
    </row>
    <row r="75" spans="1:22" ht="28.5" customHeight="1" outlineLevel="1" x14ac:dyDescent="0.25">
      <c r="A75" s="13"/>
      <c r="B75" s="157" t="s">
        <v>50</v>
      </c>
      <c r="C75" s="157"/>
      <c r="D75" s="108" t="s">
        <v>229</v>
      </c>
      <c r="E75" s="108" t="s">
        <v>230</v>
      </c>
      <c r="N75" s="46"/>
      <c r="O75" s="125"/>
      <c r="P75" s="126"/>
      <c r="Q75" s="54"/>
      <c r="R75" s="54"/>
      <c r="S75" s="55"/>
      <c r="T75" s="55"/>
      <c r="U75" s="55"/>
      <c r="V75" s="55"/>
    </row>
    <row r="76" spans="1:22" ht="18.75" outlineLevel="1" x14ac:dyDescent="0.25">
      <c r="A76" s="13"/>
      <c r="B76" s="157" t="s">
        <v>51</v>
      </c>
      <c r="C76" s="157"/>
      <c r="D76" s="109"/>
      <c r="E76" s="109"/>
      <c r="N76" s="46"/>
      <c r="O76" s="127"/>
      <c r="P76" s="127"/>
      <c r="Q76" s="54"/>
      <c r="R76" s="54"/>
      <c r="S76" s="55"/>
      <c r="T76" s="55"/>
      <c r="U76" s="55"/>
      <c r="V76" s="55"/>
    </row>
    <row r="77" spans="1:22" ht="18.75" outlineLevel="1" x14ac:dyDescent="0.25">
      <c r="A77" s="13"/>
      <c r="B77" s="157" t="s">
        <v>52</v>
      </c>
      <c r="C77" s="157"/>
      <c r="D77" s="109"/>
      <c r="E77" s="109"/>
      <c r="N77" s="46"/>
      <c r="O77" s="127"/>
      <c r="P77" s="126"/>
      <c r="Q77" s="54"/>
      <c r="R77" s="54"/>
      <c r="S77" s="55"/>
      <c r="T77" s="55"/>
      <c r="U77" s="55"/>
      <c r="V77" s="55"/>
    </row>
    <row r="78" spans="1:22" ht="29.25" customHeight="1" outlineLevel="1" x14ac:dyDescent="0.25">
      <c r="A78" s="170" t="s">
        <v>63</v>
      </c>
      <c r="B78" s="171" t="s">
        <v>67</v>
      </c>
      <c r="C78" s="171"/>
      <c r="D78" s="110" t="s">
        <v>130</v>
      </c>
      <c r="E78" s="110" t="s">
        <v>130</v>
      </c>
      <c r="G78" s="110"/>
      <c r="H78" s="110"/>
      <c r="I78" s="110"/>
      <c r="N78" s="46"/>
      <c r="O78" s="124"/>
      <c r="P78" s="124"/>
      <c r="Q78" s="31" t="s">
        <v>133</v>
      </c>
      <c r="R78" s="31" t="s">
        <v>133</v>
      </c>
      <c r="S78" s="31" t="s">
        <v>133</v>
      </c>
      <c r="T78" s="31" t="s">
        <v>133</v>
      </c>
      <c r="U78" s="31" t="s">
        <v>133</v>
      </c>
      <c r="V78" s="31" t="s">
        <v>133</v>
      </c>
    </row>
    <row r="79" spans="1:22" outlineLevel="1" x14ac:dyDescent="0.25">
      <c r="A79" s="170"/>
      <c r="B79" s="157" t="s">
        <v>62</v>
      </c>
      <c r="C79" s="157"/>
      <c r="D79" s="110">
        <v>20</v>
      </c>
      <c r="E79" s="110">
        <v>20</v>
      </c>
      <c r="G79" s="110"/>
      <c r="H79" s="110"/>
      <c r="I79" s="110"/>
      <c r="N79" s="46"/>
      <c r="O79" s="124"/>
      <c r="P79" s="124"/>
      <c r="Q79" s="31" t="s">
        <v>133</v>
      </c>
      <c r="R79" s="31" t="s">
        <v>133</v>
      </c>
      <c r="S79" s="31" t="s">
        <v>133</v>
      </c>
      <c r="T79" s="31" t="s">
        <v>133</v>
      </c>
      <c r="U79" s="31" t="s">
        <v>133</v>
      </c>
      <c r="V79" s="31" t="s">
        <v>133</v>
      </c>
    </row>
    <row r="80" spans="1:22" outlineLevel="1" x14ac:dyDescent="0.25">
      <c r="A80" s="170"/>
      <c r="B80" s="157" t="s">
        <v>76</v>
      </c>
      <c r="C80" s="157"/>
      <c r="D80" s="110">
        <v>1860</v>
      </c>
      <c r="E80" s="110">
        <v>1860</v>
      </c>
      <c r="G80" s="110"/>
      <c r="H80" s="110"/>
      <c r="I80" s="110"/>
      <c r="N80" s="46"/>
      <c r="O80" s="124"/>
      <c r="P80" s="124"/>
      <c r="Q80" s="31" t="s">
        <v>133</v>
      </c>
      <c r="R80" s="31" t="s">
        <v>133</v>
      </c>
      <c r="S80" s="31" t="s">
        <v>133</v>
      </c>
      <c r="T80" s="31" t="s">
        <v>133</v>
      </c>
      <c r="U80" s="31" t="s">
        <v>133</v>
      </c>
      <c r="V80" s="31" t="s">
        <v>133</v>
      </c>
    </row>
    <row r="81" spans="1:22" outlineLevel="1" x14ac:dyDescent="0.25">
      <c r="A81" s="170"/>
      <c r="B81" s="158" t="s">
        <v>82</v>
      </c>
      <c r="C81" s="157"/>
      <c r="D81" s="110">
        <v>15</v>
      </c>
      <c r="E81" s="110">
        <v>15</v>
      </c>
      <c r="G81" s="110"/>
      <c r="H81" s="110"/>
      <c r="I81" s="110"/>
      <c r="N81" s="46"/>
      <c r="O81" s="124"/>
      <c r="P81" s="124"/>
      <c r="Q81" s="31" t="s">
        <v>133</v>
      </c>
      <c r="R81" s="31" t="s">
        <v>133</v>
      </c>
      <c r="S81" s="31" t="s">
        <v>133</v>
      </c>
      <c r="T81" s="31" t="s">
        <v>133</v>
      </c>
      <c r="U81" s="31" t="s">
        <v>133</v>
      </c>
      <c r="V81" s="31" t="s">
        <v>133</v>
      </c>
    </row>
    <row r="82" spans="1:22" ht="18" outlineLevel="1" x14ac:dyDescent="0.25">
      <c r="A82" s="170"/>
      <c r="B82" s="158" t="s">
        <v>74</v>
      </c>
      <c r="C82" s="157"/>
      <c r="D82" s="110">
        <v>106</v>
      </c>
      <c r="E82" s="110">
        <v>106</v>
      </c>
      <c r="G82" s="110"/>
      <c r="H82" s="110"/>
      <c r="I82" s="110"/>
      <c r="N82" s="46"/>
      <c r="O82" s="128"/>
      <c r="P82" s="124"/>
      <c r="Q82" s="31" t="s">
        <v>133</v>
      </c>
      <c r="R82" s="31" t="s">
        <v>133</v>
      </c>
      <c r="S82" s="31" t="s">
        <v>133</v>
      </c>
      <c r="T82" s="31" t="s">
        <v>133</v>
      </c>
      <c r="U82" s="31" t="s">
        <v>133</v>
      </c>
      <c r="V82" s="31" t="s">
        <v>133</v>
      </c>
    </row>
    <row r="83" spans="1:22" ht="18" outlineLevel="1" x14ac:dyDescent="0.25">
      <c r="A83" s="170"/>
      <c r="B83" s="158" t="s">
        <v>77</v>
      </c>
      <c r="C83" s="157"/>
      <c r="D83" s="110">
        <v>0</v>
      </c>
      <c r="E83" s="110">
        <v>0</v>
      </c>
      <c r="G83" s="110"/>
      <c r="H83" s="110"/>
      <c r="I83" s="110"/>
      <c r="N83" s="46"/>
      <c r="O83" s="128"/>
      <c r="P83" s="124"/>
      <c r="Q83" s="31" t="s">
        <v>133</v>
      </c>
      <c r="R83" s="31" t="s">
        <v>133</v>
      </c>
      <c r="S83" s="31" t="s">
        <v>133</v>
      </c>
      <c r="T83" s="31" t="s">
        <v>133</v>
      </c>
      <c r="U83" s="31" t="s">
        <v>133</v>
      </c>
      <c r="V83" s="31" t="s">
        <v>133</v>
      </c>
    </row>
    <row r="84" spans="1:22" outlineLevel="1" x14ac:dyDescent="0.25">
      <c r="A84" s="170"/>
      <c r="B84" s="157" t="s">
        <v>69</v>
      </c>
      <c r="C84" s="157"/>
      <c r="D84" s="110" t="s">
        <v>131</v>
      </c>
      <c r="E84" s="110" t="s">
        <v>131</v>
      </c>
      <c r="G84" s="110"/>
      <c r="H84" s="110"/>
      <c r="I84" s="110"/>
      <c r="N84" s="46"/>
      <c r="O84" s="123"/>
      <c r="P84" s="31"/>
      <c r="Q84" s="31" t="s">
        <v>133</v>
      </c>
      <c r="R84" s="31" t="s">
        <v>133</v>
      </c>
      <c r="S84" s="31" t="s">
        <v>133</v>
      </c>
      <c r="T84" s="31" t="s">
        <v>133</v>
      </c>
      <c r="U84" s="31" t="s">
        <v>133</v>
      </c>
      <c r="V84" s="31" t="s">
        <v>133</v>
      </c>
    </row>
    <row r="85" spans="1:22" ht="33" customHeight="1" outlineLevel="1" x14ac:dyDescent="0.25">
      <c r="A85" s="170"/>
      <c r="B85" s="171" t="s">
        <v>72</v>
      </c>
      <c r="C85" s="157"/>
      <c r="D85" s="110">
        <f t="shared" ref="D85:E85" si="16">IFERROR(D80-((D82-1)/2-D83)*12*D81/1000,"")</f>
        <v>1850.55</v>
      </c>
      <c r="E85" s="110">
        <f t="shared" si="16"/>
        <v>1850.55</v>
      </c>
      <c r="G85" s="110"/>
      <c r="H85" s="110"/>
      <c r="I85" s="110"/>
      <c r="N85" s="46"/>
      <c r="O85" s="31"/>
      <c r="P85" s="31"/>
      <c r="Q85" s="31" t="str">
        <f t="shared" ref="Q85:V85" si="17">IFERROR(Q80-((Q82-1)/2-Q83)*12*Q81/1000,"")</f>
        <v/>
      </c>
      <c r="R85" s="31" t="str">
        <f t="shared" si="17"/>
        <v/>
      </c>
      <c r="S85" s="31" t="str">
        <f t="shared" si="17"/>
        <v/>
      </c>
      <c r="T85" s="31" t="str">
        <f t="shared" si="17"/>
        <v/>
      </c>
      <c r="U85" s="31" t="str">
        <f t="shared" si="17"/>
        <v/>
      </c>
      <c r="V85" s="31" t="str">
        <f t="shared" si="17"/>
        <v/>
      </c>
    </row>
    <row r="86" spans="1:22" ht="25.5" customHeight="1" outlineLevel="1" x14ac:dyDescent="0.25">
      <c r="A86" s="170" t="s">
        <v>64</v>
      </c>
      <c r="B86" s="171" t="s">
        <v>68</v>
      </c>
      <c r="C86" s="171"/>
      <c r="D86" s="111" t="s">
        <v>225</v>
      </c>
      <c r="E86" s="111" t="s">
        <v>225</v>
      </c>
      <c r="G86" s="110"/>
      <c r="H86" s="110"/>
      <c r="I86" s="110"/>
      <c r="J86" s="110"/>
      <c r="N86" s="32"/>
      <c r="O86" s="32"/>
      <c r="P86" s="32"/>
      <c r="Q86" s="32" t="s">
        <v>133</v>
      </c>
      <c r="R86" s="32" t="s">
        <v>133</v>
      </c>
      <c r="S86" s="32" t="s">
        <v>133</v>
      </c>
      <c r="T86" s="32" t="s">
        <v>133</v>
      </c>
      <c r="U86" s="32" t="s">
        <v>133</v>
      </c>
      <c r="V86" s="32" t="s">
        <v>133</v>
      </c>
    </row>
    <row r="87" spans="1:22" outlineLevel="1" x14ac:dyDescent="0.25">
      <c r="A87" s="170"/>
      <c r="B87" s="157" t="s">
        <v>61</v>
      </c>
      <c r="C87" s="157"/>
      <c r="D87" s="111">
        <v>100</v>
      </c>
      <c r="E87" s="111">
        <v>100</v>
      </c>
      <c r="G87" s="111"/>
      <c r="H87" s="111"/>
      <c r="I87" s="111"/>
      <c r="J87" s="111"/>
      <c r="N87" s="32"/>
      <c r="O87" s="32"/>
      <c r="P87" s="32"/>
      <c r="Q87" s="32" t="s">
        <v>133</v>
      </c>
      <c r="R87" s="32" t="s">
        <v>133</v>
      </c>
      <c r="S87" s="32" t="s">
        <v>133</v>
      </c>
      <c r="T87" s="32" t="s">
        <v>133</v>
      </c>
      <c r="U87" s="32" t="s">
        <v>133</v>
      </c>
      <c r="V87" s="32" t="s">
        <v>133</v>
      </c>
    </row>
    <row r="88" spans="1:22" outlineLevel="1" x14ac:dyDescent="0.25">
      <c r="A88" s="170"/>
      <c r="B88" s="157" t="s">
        <v>75</v>
      </c>
      <c r="C88" s="157"/>
      <c r="D88" s="111">
        <v>3750</v>
      </c>
      <c r="E88" s="111">
        <v>3750</v>
      </c>
      <c r="G88" s="111"/>
      <c r="H88" s="111"/>
      <c r="I88" s="111"/>
      <c r="J88" s="111"/>
      <c r="N88" s="32"/>
      <c r="O88" s="32"/>
      <c r="P88" s="32"/>
      <c r="Q88" s="32" t="s">
        <v>133</v>
      </c>
      <c r="R88" s="32" t="s">
        <v>133</v>
      </c>
      <c r="S88" s="32" t="s">
        <v>133</v>
      </c>
      <c r="T88" s="32" t="s">
        <v>133</v>
      </c>
      <c r="U88" s="32" t="s">
        <v>133</v>
      </c>
      <c r="V88" s="32" t="s">
        <v>133</v>
      </c>
    </row>
    <row r="89" spans="1:22" outlineLevel="1" x14ac:dyDescent="0.25">
      <c r="A89" s="170"/>
      <c r="B89" s="158" t="s">
        <v>83</v>
      </c>
      <c r="C89" s="157"/>
      <c r="D89" s="111">
        <v>30</v>
      </c>
      <c r="E89" s="111">
        <v>30</v>
      </c>
      <c r="G89" s="111"/>
      <c r="H89" s="111"/>
      <c r="I89" s="111"/>
      <c r="J89" s="111"/>
      <c r="N89" s="32"/>
      <c r="O89" s="32"/>
      <c r="P89" s="32"/>
      <c r="Q89" s="32" t="s">
        <v>133</v>
      </c>
      <c r="R89" s="32" t="s">
        <v>133</v>
      </c>
      <c r="S89" s="32" t="s">
        <v>133</v>
      </c>
      <c r="T89" s="32" t="s">
        <v>133</v>
      </c>
      <c r="U89" s="32" t="s">
        <v>133</v>
      </c>
      <c r="V89" s="32" t="s">
        <v>133</v>
      </c>
    </row>
    <row r="90" spans="1:22" ht="18" outlineLevel="1" x14ac:dyDescent="0.25">
      <c r="A90" s="170"/>
      <c r="B90" s="158" t="s">
        <v>79</v>
      </c>
      <c r="C90" s="157"/>
      <c r="D90" s="111">
        <v>273</v>
      </c>
      <c r="E90" s="111">
        <v>273</v>
      </c>
      <c r="G90" s="111"/>
      <c r="H90" s="111"/>
      <c r="I90" s="111"/>
      <c r="J90" s="111"/>
      <c r="N90" s="32"/>
      <c r="O90" s="32"/>
      <c r="P90" s="32"/>
      <c r="Q90" s="32" t="s">
        <v>133</v>
      </c>
      <c r="R90" s="32" t="s">
        <v>133</v>
      </c>
      <c r="S90" s="32" t="s">
        <v>133</v>
      </c>
      <c r="T90" s="32" t="s">
        <v>133</v>
      </c>
      <c r="U90" s="32" t="s">
        <v>133</v>
      </c>
      <c r="V90" s="32" t="s">
        <v>133</v>
      </c>
    </row>
    <row r="91" spans="1:22" ht="18" outlineLevel="1" x14ac:dyDescent="0.25">
      <c r="A91" s="170"/>
      <c r="B91" s="158" t="s">
        <v>78</v>
      </c>
      <c r="C91" s="157"/>
      <c r="D91" s="111">
        <v>272</v>
      </c>
      <c r="E91" s="111">
        <v>272</v>
      </c>
      <c r="G91" s="111"/>
      <c r="H91" s="111"/>
      <c r="I91" s="111"/>
      <c r="J91" s="111"/>
      <c r="N91" s="32"/>
      <c r="O91" s="32"/>
      <c r="P91" s="32"/>
      <c r="Q91" s="32" t="s">
        <v>133</v>
      </c>
      <c r="R91" s="32" t="s">
        <v>133</v>
      </c>
      <c r="S91" s="32" t="s">
        <v>133</v>
      </c>
      <c r="T91" s="32" t="s">
        <v>133</v>
      </c>
      <c r="U91" s="32" t="s">
        <v>133</v>
      </c>
      <c r="V91" s="32" t="s">
        <v>133</v>
      </c>
    </row>
    <row r="92" spans="1:22" outlineLevel="1" x14ac:dyDescent="0.25">
      <c r="A92" s="170"/>
      <c r="B92" s="157" t="s">
        <v>70</v>
      </c>
      <c r="C92" s="157"/>
      <c r="D92" s="111" t="s">
        <v>134</v>
      </c>
      <c r="E92" s="111" t="s">
        <v>134</v>
      </c>
      <c r="G92" s="111"/>
      <c r="H92" s="111"/>
      <c r="I92" s="111"/>
      <c r="J92" s="111"/>
      <c r="N92" s="32"/>
      <c r="O92" s="32"/>
      <c r="P92" s="32"/>
      <c r="Q92" s="32" t="s">
        <v>133</v>
      </c>
      <c r="R92" s="32" t="s">
        <v>133</v>
      </c>
      <c r="S92" s="32" t="s">
        <v>133</v>
      </c>
      <c r="T92" s="32" t="s">
        <v>133</v>
      </c>
      <c r="U92" s="32" t="s">
        <v>133</v>
      </c>
      <c r="V92" s="32" t="s">
        <v>133</v>
      </c>
    </row>
    <row r="93" spans="1:22" ht="29.25" customHeight="1" outlineLevel="1" x14ac:dyDescent="0.25">
      <c r="A93" s="170"/>
      <c r="B93" s="171" t="s">
        <v>73</v>
      </c>
      <c r="C93" s="157"/>
      <c r="D93" s="112">
        <f>IFERROR(IF(D86&lt;&gt;"-",D88-((D90-1)/2-D91)*12*D89/1000,IFERROR(MID(#REF!,FIND("RBY:",#REF!)+4,FIND(CHAR(10)&amp;"IMDF:",#REF!)-FIND("RBY:",#REF!)-4),"")),"")</f>
        <v>3798.96</v>
      </c>
      <c r="E93" s="112">
        <f>IFERROR(IF(E86&lt;&gt;"-",E88-((E90-1)/2-E91)*12*E89/1000,IFERROR(MID(#REF!,FIND("RBY:",#REF!)+4,FIND(CHAR(10)&amp;"IMDF:",#REF!)-FIND("RBY:",#REF!)-4),"")),"")</f>
        <v>3798.96</v>
      </c>
      <c r="G93" s="112"/>
      <c r="H93" s="112"/>
      <c r="I93" s="112"/>
      <c r="J93" s="112"/>
      <c r="N93" s="32"/>
      <c r="O93" s="32"/>
      <c r="P93" s="32"/>
      <c r="Q93" s="48" t="str">
        <f>IFERROR(IF(Q86&lt;&gt;"-",Q88-((Q90-1)/2-Q91)*12*Q89/1000,IFERROR(MID(#REF!,FIND("RBY:",#REF!)+4,FIND(CHAR(10)&amp;"IMDF:",#REF!)-FIND("RBY:",#REF!)-4),"")),"")</f>
        <v/>
      </c>
      <c r="R93" s="48" t="str">
        <f>IFERROR(IF(R86&lt;&gt;"-",R88-((R90-1)/2-R91)*12*R89/1000,IFERROR(MID(#REF!,FIND("RBY:",#REF!)+4,FIND(CHAR(10)&amp;"IMDF:",#REF!)-FIND("RBY:",#REF!)-4),"")),"")</f>
        <v/>
      </c>
      <c r="S93" s="48" t="str">
        <f>IFERROR(IF(S86&lt;&gt;"-",S88-((S90-1)/2-S91)*12*S89/1000,IFERROR(MID(#REF!,FIND("RBY:",#REF!)+4,FIND(CHAR(10)&amp;"IMDF:",#REF!)-FIND("RBY:",#REF!)-4),"")),"")</f>
        <v/>
      </c>
      <c r="T93" s="48" t="str">
        <f>IFERROR(IF(T86&lt;&gt;"-",T88-((T90-1)/2-T91)*12*T89/1000,IFERROR(MID(#REF!,FIND("RBY:",#REF!)+4,FIND(CHAR(10)&amp;"IMDF:",#REF!)-FIND("RBY:",#REF!)-4),"")),"")</f>
        <v/>
      </c>
      <c r="U93" s="48" t="str">
        <f>IFERROR(IF(U86&lt;&gt;"-",U88-((U90-1)/2-U91)*12*U89/1000,IFERROR(MID(#REF!,FIND("RBY:",#REF!)+4,FIND(CHAR(10)&amp;"IMDF:",#REF!)-FIND("RBY:",#REF!)-4),"")),"")</f>
        <v/>
      </c>
      <c r="V93" s="48" t="str">
        <f>IFERROR(IF(V86&lt;&gt;"-",V88-((V90-1)/2-V91)*12*V89/1000,IFERROR(MID(#REF!,FIND("RBY:",#REF!)+4,FIND(CHAR(10)&amp;"IMDF:",#REF!)-FIND("RBY:",#REF!)-4),"")),"")</f>
        <v/>
      </c>
    </row>
    <row r="94" spans="1:22" ht="21" customHeight="1" outlineLevel="1" x14ac:dyDescent="0.25">
      <c r="A94" s="13"/>
      <c r="B94" s="175" t="s">
        <v>80</v>
      </c>
      <c r="C94" s="176"/>
      <c r="D94" s="49">
        <f>ABS(D85-D93)</f>
        <v>1948.41</v>
      </c>
      <c r="E94" s="49">
        <f t="shared" ref="E94" si="18">ABS(E85-E93)</f>
        <v>1948.41</v>
      </c>
      <c r="G94" s="112"/>
      <c r="H94" s="112"/>
      <c r="I94" s="112"/>
      <c r="J94" s="112"/>
      <c r="N94" s="32"/>
      <c r="O94" s="32"/>
      <c r="P94" s="32"/>
      <c r="Q94" s="24" t="s">
        <v>133</v>
      </c>
      <c r="R94" s="24" t="s">
        <v>133</v>
      </c>
      <c r="S94" s="24" t="s">
        <v>133</v>
      </c>
      <c r="T94" s="24" t="s">
        <v>133</v>
      </c>
      <c r="U94" s="24" t="s">
        <v>133</v>
      </c>
      <c r="V94" s="24" t="s">
        <v>133</v>
      </c>
    </row>
    <row r="95" spans="1:22" ht="17.25" customHeight="1" outlineLevel="1" x14ac:dyDescent="0.25">
      <c r="A95" s="13"/>
      <c r="B95" s="177"/>
      <c r="C95" s="178"/>
      <c r="D95" s="24" t="s">
        <v>133</v>
      </c>
      <c r="E95" s="24" t="s">
        <v>133</v>
      </c>
      <c r="N95" s="32"/>
      <c r="O95" s="32"/>
      <c r="P95" s="32"/>
      <c r="Q95" s="24" t="s">
        <v>133</v>
      </c>
      <c r="R95" s="24" t="s">
        <v>133</v>
      </c>
      <c r="S95" s="24" t="s">
        <v>133</v>
      </c>
      <c r="T95" s="24" t="s">
        <v>133</v>
      </c>
      <c r="U95" s="24" t="s">
        <v>133</v>
      </c>
      <c r="V95" s="24" t="s">
        <v>133</v>
      </c>
    </row>
    <row r="96" spans="1:22" ht="54" customHeight="1" outlineLevel="1" x14ac:dyDescent="0.25">
      <c r="A96" s="13"/>
      <c r="B96" s="172" t="s">
        <v>119</v>
      </c>
      <c r="C96" s="173"/>
      <c r="D96" s="173"/>
      <c r="E96" s="173"/>
      <c r="F96" s="173"/>
      <c r="G96" s="174"/>
      <c r="S96" s="3"/>
      <c r="T96" s="3"/>
      <c r="U96" s="3"/>
      <c r="V96" s="3"/>
    </row>
    <row r="97" spans="1:22" ht="54" customHeight="1" outlineLevel="1" x14ac:dyDescent="0.25">
      <c r="A97" s="13"/>
      <c r="B97" s="216" t="s">
        <v>81</v>
      </c>
      <c r="C97" s="217"/>
      <c r="D97" s="217"/>
      <c r="E97" s="217"/>
      <c r="F97" s="217"/>
      <c r="G97" s="218"/>
      <c r="S97" s="3"/>
      <c r="T97" s="3"/>
      <c r="U97" s="3"/>
      <c r="V97" s="3"/>
    </row>
    <row r="98" spans="1:22" s="50" customFormat="1" ht="15.75" outlineLevel="1" thickBot="1" x14ac:dyDescent="0.3"/>
    <row r="99" spans="1:22" ht="18.75" x14ac:dyDescent="0.25">
      <c r="B99" s="231" t="s">
        <v>144</v>
      </c>
      <c r="C99" s="232"/>
      <c r="D99" s="232"/>
      <c r="E99" s="232"/>
      <c r="F99" s="232"/>
      <c r="G99" s="232"/>
      <c r="H99" s="232"/>
      <c r="I99" s="232"/>
      <c r="J99" s="232"/>
      <c r="K99" s="232"/>
      <c r="L99" s="232"/>
      <c r="M99" s="232"/>
      <c r="N99" s="233"/>
      <c r="O99" s="13"/>
    </row>
    <row r="100" spans="1:22" ht="21" customHeight="1" outlineLevel="1" x14ac:dyDescent="0.25">
      <c r="B100" s="219" t="s">
        <v>147</v>
      </c>
      <c r="C100" s="220"/>
      <c r="D100" s="220"/>
      <c r="E100" s="220"/>
      <c r="F100" s="220"/>
      <c r="G100" s="220"/>
      <c r="H100" s="220"/>
      <c r="I100" s="220"/>
      <c r="J100" s="220"/>
      <c r="K100" s="220"/>
      <c r="L100" s="220"/>
      <c r="M100" s="220"/>
      <c r="N100" s="221"/>
      <c r="O100" s="13"/>
    </row>
    <row r="101" spans="1:22" ht="15.75" outlineLevel="1" thickBot="1" x14ac:dyDescent="0.3">
      <c r="R101" s="16"/>
      <c r="S101" s="16"/>
      <c r="T101" s="16"/>
      <c r="U101" s="16"/>
    </row>
    <row r="102" spans="1:22" ht="15.75" customHeight="1" outlineLevel="1" thickBot="1" x14ac:dyDescent="0.3">
      <c r="B102" s="162" t="s">
        <v>65</v>
      </c>
      <c r="C102" s="162"/>
      <c r="D102" s="162"/>
      <c r="E102" s="162"/>
      <c r="F102" s="162"/>
      <c r="G102" s="162"/>
      <c r="H102" s="162"/>
      <c r="I102" s="162"/>
      <c r="J102" s="162"/>
      <c r="K102" s="162"/>
      <c r="L102" s="162"/>
      <c r="M102" s="162"/>
      <c r="R102" s="16"/>
      <c r="S102" s="16"/>
      <c r="T102" s="16"/>
      <c r="U102" s="16"/>
    </row>
    <row r="103" spans="1:22" ht="15.75" customHeight="1" outlineLevel="1" thickBot="1" x14ac:dyDescent="0.3">
      <c r="B103" s="162" t="s">
        <v>48</v>
      </c>
      <c r="C103" s="162" t="s">
        <v>66</v>
      </c>
      <c r="D103" s="162"/>
      <c r="E103" s="162"/>
      <c r="F103" s="162"/>
      <c r="G103" s="162"/>
      <c r="H103" s="162"/>
      <c r="I103" s="162" t="s">
        <v>49</v>
      </c>
      <c r="J103" s="162"/>
      <c r="K103" s="162" t="s">
        <v>176</v>
      </c>
      <c r="L103" s="162"/>
      <c r="M103" s="162"/>
    </row>
    <row r="104" spans="1:22" ht="15.75" customHeight="1" outlineLevel="1" thickBot="1" x14ac:dyDescent="0.3">
      <c r="B104" s="162"/>
      <c r="C104" s="162" t="s">
        <v>174</v>
      </c>
      <c r="D104" s="162"/>
      <c r="E104" s="162"/>
      <c r="F104" s="162"/>
      <c r="G104" s="163" t="s">
        <v>179</v>
      </c>
      <c r="H104" s="163" t="s">
        <v>180</v>
      </c>
      <c r="I104" s="163" t="s">
        <v>181</v>
      </c>
      <c r="J104" s="162" t="s">
        <v>182</v>
      </c>
      <c r="K104" s="163" t="s">
        <v>184</v>
      </c>
      <c r="L104" s="166" t="s">
        <v>185</v>
      </c>
      <c r="M104" s="167"/>
    </row>
    <row r="105" spans="1:22" ht="27.75" customHeight="1" outlineLevel="1" thickBot="1" x14ac:dyDescent="0.3">
      <c r="B105" s="162"/>
      <c r="C105" s="162" t="s">
        <v>177</v>
      </c>
      <c r="D105" s="162"/>
      <c r="E105" s="162" t="s">
        <v>178</v>
      </c>
      <c r="F105" s="162"/>
      <c r="G105" s="164"/>
      <c r="H105" s="164"/>
      <c r="I105" s="164"/>
      <c r="J105" s="162"/>
      <c r="K105" s="164"/>
      <c r="L105" s="168"/>
      <c r="M105" s="169"/>
    </row>
    <row r="106" spans="1:22" ht="15.75" outlineLevel="1" thickBot="1" x14ac:dyDescent="0.3">
      <c r="B106" s="162"/>
      <c r="C106" s="22" t="s">
        <v>60</v>
      </c>
      <c r="D106" s="22" t="s">
        <v>47</v>
      </c>
      <c r="E106" s="22" t="s">
        <v>60</v>
      </c>
      <c r="F106" s="22" t="s">
        <v>47</v>
      </c>
      <c r="G106" s="165"/>
      <c r="H106" s="165"/>
      <c r="I106" s="165"/>
      <c r="J106" s="162"/>
      <c r="K106" s="165"/>
      <c r="L106" s="102" t="s">
        <v>177</v>
      </c>
      <c r="M106" s="102" t="s">
        <v>178</v>
      </c>
    </row>
    <row r="107" spans="1:22" ht="15.75" customHeight="1" outlineLevel="1" thickBot="1" x14ac:dyDescent="0.3">
      <c r="B107" s="159" t="s">
        <v>221</v>
      </c>
      <c r="C107" s="160"/>
      <c r="D107" s="160"/>
      <c r="E107" s="160"/>
      <c r="F107" s="160"/>
      <c r="G107" s="160"/>
      <c r="H107" s="160"/>
      <c r="I107" s="160"/>
      <c r="J107" s="160"/>
      <c r="K107" s="160"/>
      <c r="L107" s="160"/>
      <c r="M107" s="161"/>
    </row>
    <row r="108" spans="1:22" ht="24.75" outlineLevel="1" thickBot="1" x14ac:dyDescent="0.3">
      <c r="B108" s="113">
        <v>1</v>
      </c>
      <c r="C108" s="114" t="s">
        <v>209</v>
      </c>
      <c r="D108" s="114" t="s">
        <v>132</v>
      </c>
      <c r="E108" s="114" t="s">
        <v>220</v>
      </c>
      <c r="F108" s="114" t="s">
        <v>227</v>
      </c>
      <c r="G108" s="113" t="s">
        <v>193</v>
      </c>
      <c r="H108" s="113" t="s">
        <v>153</v>
      </c>
      <c r="I108" s="113" t="s">
        <v>183</v>
      </c>
      <c r="J108" s="113" t="s">
        <v>154</v>
      </c>
      <c r="K108" s="113" t="s">
        <v>183</v>
      </c>
      <c r="L108" s="113" t="s">
        <v>131</v>
      </c>
      <c r="M108" s="113" t="s">
        <v>134</v>
      </c>
    </row>
    <row r="109" spans="1:22" ht="15.75" outlineLevel="1" thickBot="1" x14ac:dyDescent="0.3"/>
    <row r="110" spans="1:22" ht="19.5" thickBot="1" x14ac:dyDescent="0.3">
      <c r="B110" s="210" t="s">
        <v>186</v>
      </c>
      <c r="C110" s="211"/>
      <c r="D110" s="211"/>
      <c r="E110" s="211"/>
      <c r="F110" s="211"/>
      <c r="G110" s="211"/>
      <c r="H110" s="211"/>
      <c r="I110" s="211"/>
      <c r="J110" s="211"/>
      <c r="K110" s="211"/>
      <c r="L110" s="211"/>
      <c r="M110" s="211"/>
      <c r="N110" s="212"/>
    </row>
    <row r="111" spans="1:22" ht="28.5" customHeight="1" x14ac:dyDescent="0.25">
      <c r="B111" s="213" t="s">
        <v>194</v>
      </c>
      <c r="C111" s="214"/>
      <c r="D111" s="214"/>
      <c r="E111" s="214"/>
      <c r="F111" s="214"/>
      <c r="G111" s="214"/>
      <c r="H111" s="214"/>
      <c r="I111" s="214"/>
      <c r="J111" s="214"/>
      <c r="K111" s="214"/>
      <c r="L111" s="214"/>
      <c r="M111" s="214"/>
      <c r="N111" s="215"/>
    </row>
    <row r="112" spans="1:22" x14ac:dyDescent="0.25">
      <c r="B112" s="115"/>
      <c r="C112" s="115"/>
      <c r="D112" s="115"/>
      <c r="E112" s="115"/>
      <c r="F112" s="115"/>
      <c r="G112" s="115"/>
      <c r="H112" s="115"/>
      <c r="I112" s="115"/>
      <c r="J112" s="115"/>
      <c r="K112" s="115"/>
      <c r="L112" s="115"/>
      <c r="M112" s="115"/>
      <c r="N112" s="115"/>
    </row>
    <row r="113" spans="2:14" x14ac:dyDescent="0.25">
      <c r="B113" s="182" t="s">
        <v>187</v>
      </c>
      <c r="C113" s="182" t="s">
        <v>41</v>
      </c>
      <c r="D113" s="182"/>
      <c r="E113" s="182"/>
      <c r="F113" s="182"/>
      <c r="G113" s="182"/>
      <c r="H113" s="182"/>
      <c r="I113" s="182"/>
      <c r="J113" s="115"/>
      <c r="K113" s="115"/>
      <c r="L113" s="115"/>
      <c r="M113" s="115"/>
      <c r="N113" s="115"/>
    </row>
    <row r="114" spans="2:14" ht="24" x14ac:dyDescent="0.25">
      <c r="B114" s="182"/>
      <c r="C114" s="103" t="s">
        <v>42</v>
      </c>
      <c r="D114" s="182" t="s">
        <v>43</v>
      </c>
      <c r="E114" s="182"/>
      <c r="F114" s="182"/>
      <c r="G114" s="103" t="s">
        <v>44</v>
      </c>
      <c r="H114" s="103" t="s">
        <v>45</v>
      </c>
      <c r="I114" s="116" t="s">
        <v>4</v>
      </c>
      <c r="J114" s="115"/>
      <c r="K114" s="115"/>
      <c r="L114" s="115"/>
      <c r="M114" s="115"/>
      <c r="N114" s="115"/>
    </row>
    <row r="115" spans="2:14" x14ac:dyDescent="0.25">
      <c r="B115" s="122" t="s">
        <v>222</v>
      </c>
      <c r="C115" s="118" t="s">
        <v>198</v>
      </c>
      <c r="D115" s="117" t="s">
        <v>188</v>
      </c>
      <c r="E115" s="117" t="s">
        <v>0</v>
      </c>
      <c r="F115" s="117" t="s">
        <v>189</v>
      </c>
      <c r="G115" s="117">
        <v>-50</v>
      </c>
      <c r="H115" s="119">
        <v>1</v>
      </c>
      <c r="I115" s="119">
        <v>4</v>
      </c>
    </row>
    <row r="117" spans="2:14" ht="18.95" customHeight="1" x14ac:dyDescent="0.25">
      <c r="B117" s="204" t="s">
        <v>228</v>
      </c>
      <c r="C117" s="204"/>
      <c r="D117" s="204"/>
      <c r="E117" s="204"/>
      <c r="F117" s="204"/>
      <c r="G117" s="204"/>
      <c r="H117" s="204"/>
      <c r="I117" s="204"/>
    </row>
  </sheetData>
  <mergeCells count="75">
    <mergeCell ref="B117:I117"/>
    <mergeCell ref="B11:B12"/>
    <mergeCell ref="B33:B43"/>
    <mergeCell ref="B110:N110"/>
    <mergeCell ref="B111:N111"/>
    <mergeCell ref="B113:B114"/>
    <mergeCell ref="C113:I113"/>
    <mergeCell ref="D114:F114"/>
    <mergeCell ref="B97:G97"/>
    <mergeCell ref="B100:N100"/>
    <mergeCell ref="J104:J106"/>
    <mergeCell ref="B29:N29"/>
    <mergeCell ref="B45:N45"/>
    <mergeCell ref="B46:N46"/>
    <mergeCell ref="B67:N67"/>
    <mergeCell ref="B99:N99"/>
    <mergeCell ref="B78:C78"/>
    <mergeCell ref="B60:B65"/>
    <mergeCell ref="B5:N5"/>
    <mergeCell ref="B6:N6"/>
    <mergeCell ref="B14:N14"/>
    <mergeCell ref="B28:N28"/>
    <mergeCell ref="D10:F10"/>
    <mergeCell ref="B9:B10"/>
    <mergeCell ref="I16:N16"/>
    <mergeCell ref="B16:C16"/>
    <mergeCell ref="D16:E16"/>
    <mergeCell ref="C20:D20"/>
    <mergeCell ref="C9:I9"/>
    <mergeCell ref="B75:C75"/>
    <mergeCell ref="B72:C72"/>
    <mergeCell ref="B54:B59"/>
    <mergeCell ref="B31:B32"/>
    <mergeCell ref="C31:M31"/>
    <mergeCell ref="D32:F32"/>
    <mergeCell ref="J32:M32"/>
    <mergeCell ref="B48:C48"/>
    <mergeCell ref="B73:C73"/>
    <mergeCell ref="B86:C86"/>
    <mergeCell ref="B96:G96"/>
    <mergeCell ref="B94:C95"/>
    <mergeCell ref="B88:C88"/>
    <mergeCell ref="B102:M102"/>
    <mergeCell ref="B103:B106"/>
    <mergeCell ref="A86:A93"/>
    <mergeCell ref="B91:C91"/>
    <mergeCell ref="B79:C79"/>
    <mergeCell ref="B93:C93"/>
    <mergeCell ref="B92:C92"/>
    <mergeCell ref="B84:C84"/>
    <mergeCell ref="B82:C82"/>
    <mergeCell ref="B90:C90"/>
    <mergeCell ref="B81:C81"/>
    <mergeCell ref="B89:C89"/>
    <mergeCell ref="B85:C85"/>
    <mergeCell ref="B80:C80"/>
    <mergeCell ref="B83:C83"/>
    <mergeCell ref="A78:A85"/>
    <mergeCell ref="B87:C87"/>
    <mergeCell ref="B68:N68"/>
    <mergeCell ref="B76:C76"/>
    <mergeCell ref="B77:C77"/>
    <mergeCell ref="B74:C74"/>
    <mergeCell ref="B107:M107"/>
    <mergeCell ref="I103:J103"/>
    <mergeCell ref="K103:M103"/>
    <mergeCell ref="E105:F105"/>
    <mergeCell ref="G104:G106"/>
    <mergeCell ref="H104:H106"/>
    <mergeCell ref="I104:I106"/>
    <mergeCell ref="K104:K106"/>
    <mergeCell ref="L104:M105"/>
    <mergeCell ref="C103:H103"/>
    <mergeCell ref="C104:F104"/>
    <mergeCell ref="C105:D105"/>
  </mergeCells>
  <phoneticPr fontId="43" type="noConversion"/>
  <conditionalFormatting sqref="B108:M108">
    <cfRule type="containsBlanks" dxfId="41" priority="486">
      <formula>LEN(TRIM(B108))=0</formula>
    </cfRule>
  </conditionalFormatting>
  <conditionalFormatting sqref="C33:C43">
    <cfRule type="expression" dxfId="40" priority="483">
      <formula>$J33&lt;&gt;""</formula>
    </cfRule>
  </conditionalFormatting>
  <conditionalFormatting sqref="D48:E52 D54:E65">
    <cfRule type="expression" dxfId="39" priority="355" stopIfTrue="1">
      <formula>AND(C$48&lt;&gt;"",D$48="")</formula>
    </cfRule>
    <cfRule type="expression" dxfId="38" priority="356" stopIfTrue="1">
      <formula>D$48=""</formula>
    </cfRule>
  </conditionalFormatting>
  <conditionalFormatting sqref="D49:E50 Q53:V53">
    <cfRule type="expression" dxfId="37" priority="360">
      <formula>LEFT(D$53,3)="Def"</formula>
    </cfRule>
  </conditionalFormatting>
  <conditionalFormatting sqref="D53:E53">
    <cfRule type="expression" dxfId="36" priority="352" stopIfTrue="1">
      <formula>AND(C$61&lt;&gt;"",D$61="")</formula>
    </cfRule>
    <cfRule type="expression" dxfId="35" priority="353" stopIfTrue="1">
      <formula>D$61=""</formula>
    </cfRule>
    <cfRule type="expression" dxfId="34" priority="354">
      <formula>LEFT(D$66,3)="Def"</formula>
    </cfRule>
  </conditionalFormatting>
  <conditionalFormatting sqref="D54:E59">
    <cfRule type="expression" dxfId="33" priority="358" stopIfTrue="1">
      <formula>LEFT($C54,LEN(D$50))&lt;&gt;D$50</formula>
    </cfRule>
  </conditionalFormatting>
  <conditionalFormatting sqref="D54:E65">
    <cfRule type="cellIs" dxfId="32" priority="359" stopIfTrue="1" operator="between">
      <formula>VALUE(D$51)</formula>
      <formula>VALUE(D$52)</formula>
    </cfRule>
  </conditionalFormatting>
  <conditionalFormatting sqref="D60:E65">
    <cfRule type="expression" dxfId="31" priority="357" stopIfTrue="1">
      <formula>LEFT($C60,LEN(D$50))&lt;&gt;D$50</formula>
    </cfRule>
  </conditionalFormatting>
  <conditionalFormatting sqref="D70:E70">
    <cfRule type="expression" dxfId="30" priority="768">
      <formula>D$71=""</formula>
    </cfRule>
  </conditionalFormatting>
  <conditionalFormatting sqref="D71:E71">
    <cfRule type="expression" dxfId="29" priority="447">
      <formula>D$84&lt;&gt;""</formula>
    </cfRule>
    <cfRule type="expression" dxfId="28" priority="444">
      <formula>LEFT(D71,3)="Def"</formula>
    </cfRule>
  </conditionalFormatting>
  <conditionalFormatting sqref="D72:E72">
    <cfRule type="expression" dxfId="27" priority="806">
      <formula>D$71=""</formula>
    </cfRule>
  </conditionalFormatting>
  <conditionalFormatting sqref="D73:E74">
    <cfRule type="expression" dxfId="26" priority="17" stopIfTrue="1">
      <formula>AND(C$48&lt;&gt;"",D$48="")</formula>
    </cfRule>
    <cfRule type="expression" dxfId="25" priority="18" stopIfTrue="1">
      <formula>D$48=""</formula>
    </cfRule>
  </conditionalFormatting>
  <conditionalFormatting sqref="D75:E86">
    <cfRule type="expression" dxfId="24" priority="16">
      <formula>D$71=""</formula>
    </cfRule>
  </conditionalFormatting>
  <conditionalFormatting sqref="D86:E93">
    <cfRule type="expression" dxfId="23" priority="80">
      <formula>D$71=""</formula>
    </cfRule>
  </conditionalFormatting>
  <conditionalFormatting sqref="D94:E94 Q94:V94">
    <cfRule type="expression" dxfId="22" priority="763" stopIfTrue="1">
      <formula>OR(VALUE(D$94)&lt;VALUE(D$73),VALUE(D$94)&gt;VALUE(D$74))</formula>
    </cfRule>
    <cfRule type="expression" dxfId="21" priority="764" stopIfTrue="1">
      <formula>AND(VALUE(D$94)&gt;=VALUE(D$73),VALUE(D$94)&lt;=VALUE(D$74))</formula>
    </cfRule>
  </conditionalFormatting>
  <conditionalFormatting sqref="D95:E95 Q95:V95">
    <cfRule type="expression" dxfId="20" priority="771" stopIfTrue="1">
      <formula>IFERROR(FIND("Closest",D95),0)&gt;0</formula>
    </cfRule>
    <cfRule type="expression" dxfId="19" priority="805">
      <formula>AND(VALUE(D$94)&gt;=VALUE(D$73),VALUE(D$94)&lt;=VALUE(D$74))</formula>
    </cfRule>
  </conditionalFormatting>
  <conditionalFormatting sqref="E49:E50">
    <cfRule type="expression" dxfId="18" priority="19">
      <formula>LEFT(E$53,3)="Def"</formula>
    </cfRule>
  </conditionalFormatting>
  <conditionalFormatting sqref="E72">
    <cfRule type="expression" dxfId="17" priority="810">
      <formula>E$71&lt;&gt;""</formula>
    </cfRule>
  </conditionalFormatting>
  <conditionalFormatting sqref="E75:E77 D78:E93 D70:E70">
    <cfRule type="expression" dxfId="16" priority="21">
      <formula>D$71&lt;&gt;""</formula>
    </cfRule>
  </conditionalFormatting>
  <conditionalFormatting sqref="E94:E95 Q94:V95">
    <cfRule type="expression" dxfId="15" priority="762" stopIfTrue="1">
      <formula>AND(D$94&lt;&gt;"",E$94="")</formula>
    </cfRule>
  </conditionalFormatting>
  <conditionalFormatting sqref="G78:H94">
    <cfRule type="expression" dxfId="14" priority="14">
      <formula>G$71&lt;&gt;""</formula>
    </cfRule>
  </conditionalFormatting>
  <conditionalFormatting sqref="G87:H94">
    <cfRule type="expression" dxfId="13" priority="15">
      <formula>G$71=""</formula>
    </cfRule>
  </conditionalFormatting>
  <conditionalFormatting sqref="G78:I86">
    <cfRule type="expression" dxfId="12" priority="6">
      <formula>G$71=""</formula>
    </cfRule>
  </conditionalFormatting>
  <conditionalFormatting sqref="I86:J94 I78:I85">
    <cfRule type="expression" dxfId="11" priority="10">
      <formula>I$71&lt;&gt;""</formula>
    </cfRule>
  </conditionalFormatting>
  <conditionalFormatting sqref="J86 I87:J94">
    <cfRule type="expression" dxfId="10" priority="11">
      <formula>I$71=""</formula>
    </cfRule>
  </conditionalFormatting>
  <conditionalFormatting sqref="J86">
    <cfRule type="expression" dxfId="9" priority="8">
      <formula>J$71=""</formula>
    </cfRule>
  </conditionalFormatting>
  <conditionalFormatting sqref="J33:M43">
    <cfRule type="expression" dxfId="8" priority="259">
      <formula>$J33&lt;&gt;""</formula>
    </cfRule>
  </conditionalFormatting>
  <conditionalFormatting sqref="N70:V70 N72:V92 Q93:V93 N93:P95">
    <cfRule type="expression" dxfId="7" priority="811">
      <formula>N$71=""</formula>
    </cfRule>
  </conditionalFormatting>
  <conditionalFormatting sqref="N70:V92 Q93:V93 N93:P95">
    <cfRule type="expression" dxfId="6" priority="808">
      <formula>N$71&lt;&gt;""</formula>
    </cfRule>
  </conditionalFormatting>
  <conditionalFormatting sqref="N71:V71">
    <cfRule type="expression" dxfId="5" priority="708">
      <formula>LEFT(N71,3)="Def"</formula>
    </cfRule>
  </conditionalFormatting>
  <conditionalFormatting sqref="O75:V77 D75:E77">
    <cfRule type="containsBlanks" dxfId="4" priority="866" stopIfTrue="1">
      <formula>LEN(TRIM(D75))=0</formula>
    </cfRule>
  </conditionalFormatting>
  <conditionalFormatting sqref="Q48:V65">
    <cfRule type="expression" dxfId="3" priority="911">
      <formula>AND(#REF!&lt;&gt;"",Q$48="")</formula>
    </cfRule>
    <cfRule type="expression" dxfId="2" priority="912">
      <formula>Q$48=""</formula>
    </cfRule>
  </conditionalFormatting>
  <conditionalFormatting sqref="Q49:V50">
    <cfRule type="expression" dxfId="1" priority="899">
      <formula>LEFT(Q$53,3)="Def"</formula>
    </cfRule>
  </conditionalFormatting>
  <conditionalFormatting sqref="Q54:V65">
    <cfRule type="cellIs" dxfId="0" priority="890" operator="between">
      <formula>VALUE(Q$51)</formula>
      <formula>VALUE(Q$52)</formula>
    </cfRule>
  </conditionalFormatting>
  <hyperlinks>
    <hyperlink ref="M108" r:id="rId1" xr:uid="{90D91679-9166-4F27-8A61-A3F61CC3B330}"/>
    <hyperlink ref="D84" r:id="rId2" xr:uid="{E29EDE9F-0AFB-4480-9229-CB8988BA7B3D}"/>
    <hyperlink ref="L108" r:id="rId3" xr:uid="{B64498B5-4F25-4E6B-BE1A-7B6C9B464465}"/>
    <hyperlink ref="D92" r:id="rId4" xr:uid="{FCADA672-FA64-416E-B2B3-6ECA804E80D2}"/>
    <hyperlink ref="E84" r:id="rId5" xr:uid="{5E11F8F0-C0CB-445D-8E4C-DE9AAD06ED82}"/>
    <hyperlink ref="E92" r:id="rId6" xr:uid="{FBFCE6A6-F995-4B4B-B587-62F24475D4AF}"/>
  </hyperlinks>
  <pageMargins left="0.7" right="0.7" top="0.78740157499999996" bottom="0.78740157499999996" header="0.3" footer="0.3"/>
  <pageSetup paperSize="9" orientation="portrait"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2023-10-31T07:56:55Z</dcterms:modified>
</cp:coreProperties>
</file>