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tsaynaja\Documents\2023\3GPP RAN5#101\Omat\Bell Telus\TPA\"/>
    </mc:Choice>
  </mc:AlternateContent>
  <xr:revisionPtr revIDLastSave="0" documentId="8_{DD1CB595-460D-417B-B2B0-0D370155D4D8}"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co-existence'!$C$32:$I$47</definedName>
    <definedName name="BX_CBWlistStart">'6.5A.3.2.3 co-existence'!$L$6</definedName>
    <definedName name="BY_CBWlistStart">'6.5A.3.2.3 co-existence'!$L$10</definedName>
    <definedName name="ConfigType">'[1]6.5A.3.1 Tx spurious'!$I$2</definedName>
    <definedName name="fx_high">'6.5A.3.2.3 co-existence'!$E$54</definedName>
    <definedName name="fx_low">'6.5A.3.2.3 co-existence'!$D$54</definedName>
    <definedName name="fy_high">'6.5A.3.2.3 co-existence'!$G$54</definedName>
    <definedName name="fy_low">'6.5A.3.2.3 co-existence'!$F$54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9" i="4" l="1"/>
  <c r="D91" i="4"/>
  <c r="F99" i="4"/>
  <c r="F91" i="4"/>
  <c r="E99" i="4" l="1"/>
  <c r="H99" i="4"/>
  <c r="H91" i="4"/>
  <c r="G99" i="4"/>
  <c r="E91" i="4"/>
  <c r="H100" i="4" l="1"/>
  <c r="F100" i="4"/>
  <c r="E100" i="4"/>
  <c r="D100" i="4"/>
  <c r="G91" i="4" l="1"/>
  <c r="G100" i="4" s="1"/>
  <c r="Q60" i="4" l="1"/>
  <c r="Q61" i="4"/>
  <c r="Q62" i="4"/>
  <c r="Q63" i="4"/>
  <c r="Q64" i="4"/>
  <c r="Q65" i="4"/>
  <c r="Q66" i="4"/>
  <c r="Q67" i="4"/>
  <c r="Q68" i="4"/>
  <c r="Q69" i="4"/>
  <c r="Q70" i="4"/>
  <c r="Q71" i="4"/>
  <c r="D71" i="4" l="1"/>
  <c r="E71" i="4" s="1"/>
  <c r="F71" i="4" s="1"/>
  <c r="G71" i="4" s="1"/>
  <c r="H71" i="4" s="1"/>
  <c r="D70" i="4"/>
  <c r="E70" i="4" s="1"/>
  <c r="F70" i="4" s="1"/>
  <c r="G70" i="4" s="1"/>
  <c r="H70" i="4" s="1"/>
  <c r="D69" i="4"/>
  <c r="E69" i="4" s="1"/>
  <c r="F69" i="4" s="1"/>
  <c r="G69" i="4" s="1"/>
  <c r="H69" i="4" s="1"/>
  <c r="D68" i="4"/>
  <c r="E68" i="4" s="1"/>
  <c r="F68" i="4" s="1"/>
  <c r="G68" i="4" s="1"/>
  <c r="H68" i="4" s="1"/>
  <c r="D67" i="4"/>
  <c r="E67" i="4" s="1"/>
  <c r="F67" i="4" s="1"/>
  <c r="G67" i="4" s="1"/>
  <c r="H67" i="4" s="1"/>
  <c r="D66" i="4"/>
  <c r="E66" i="4" s="1"/>
  <c r="F66" i="4" s="1"/>
  <c r="G66" i="4" s="1"/>
  <c r="H66" i="4" s="1"/>
  <c r="D65" i="4"/>
  <c r="E65" i="4" s="1"/>
  <c r="F65" i="4" s="1"/>
  <c r="G65" i="4" s="1"/>
  <c r="H65" i="4" s="1"/>
  <c r="D64" i="4"/>
  <c r="E64" i="4" s="1"/>
  <c r="F64" i="4" s="1"/>
  <c r="G64" i="4" s="1"/>
  <c r="H64" i="4" s="1"/>
  <c r="D63" i="4"/>
  <c r="E63" i="4" s="1"/>
  <c r="F63" i="4" s="1"/>
  <c r="G63" i="4" s="1"/>
  <c r="H63" i="4" s="1"/>
  <c r="D62" i="4"/>
  <c r="E62" i="4" s="1"/>
  <c r="F62" i="4" s="1"/>
  <c r="G62" i="4" s="1"/>
  <c r="H62" i="4" s="1"/>
  <c r="D61" i="4"/>
  <c r="E61" i="4" s="1"/>
  <c r="F61" i="4" s="1"/>
  <c r="G61" i="4" s="1"/>
  <c r="H61" i="4" s="1"/>
  <c r="D60" i="4"/>
  <c r="E60" i="4" s="1"/>
  <c r="F60" i="4" s="1"/>
  <c r="G60" i="4" s="1"/>
  <c r="H60" i="4" s="1"/>
  <c r="C3" i="4"/>
  <c r="N99" i="4"/>
  <c r="R91" i="4"/>
  <c r="S99" i="4"/>
  <c r="E28" i="3"/>
  <c r="E32" i="3"/>
  <c r="C28" i="3"/>
  <c r="E30" i="3"/>
  <c r="V91" i="4"/>
  <c r="D28" i="3"/>
  <c r="F28" i="3"/>
  <c r="F32" i="3"/>
  <c r="F30" i="3"/>
  <c r="S91" i="4"/>
  <c r="T91" i="4"/>
  <c r="U99" i="4"/>
  <c r="Q99" i="4"/>
  <c r="P99" i="4"/>
  <c r="U91" i="4"/>
  <c r="D30" i="3"/>
  <c r="D32" i="3"/>
  <c r="V99" i="4"/>
  <c r="C30" i="3"/>
  <c r="C32" i="3"/>
  <c r="R99" i="4"/>
  <c r="O99" i="4"/>
  <c r="T99" i="4"/>
  <c r="J25" i="4"/>
  <c r="J23" i="4"/>
  <c r="J22" i="4"/>
  <c r="J21" i="4"/>
  <c r="L25" i="4"/>
  <c r="L23" i="4"/>
  <c r="L22" i="4"/>
  <c r="L21" i="4"/>
  <c r="J26" i="4"/>
  <c r="J24" i="4"/>
  <c r="I26" i="4"/>
  <c r="I24" i="4"/>
  <c r="K24" i="4"/>
  <c r="K26" i="4"/>
  <c r="L26" i="4"/>
  <c r="L24" i="4"/>
  <c r="I25" i="4"/>
  <c r="I23" i="4"/>
  <c r="I22" i="4"/>
  <c r="I21" i="4"/>
  <c r="K25" i="4"/>
  <c r="K23" i="4"/>
  <c r="K22" i="4"/>
  <c r="K21" i="4"/>
  <c r="R65" i="4"/>
  <c r="R61" i="4"/>
  <c r="R69" i="4"/>
  <c r="R64" i="4"/>
  <c r="R66" i="4"/>
  <c r="R67" i="4"/>
  <c r="R68" i="4"/>
  <c r="R70" i="4"/>
  <c r="R60" i="4"/>
  <c r="R71" i="4"/>
  <c r="R62" i="4"/>
  <c r="R63" i="4"/>
  <c r="S66" i="4"/>
  <c r="S67" i="4"/>
  <c r="S60" i="4"/>
  <c r="S68" i="4"/>
  <c r="S61" i="4"/>
  <c r="S69" i="4"/>
  <c r="S62" i="4"/>
  <c r="S70" i="4"/>
  <c r="S63" i="4"/>
  <c r="S71" i="4"/>
  <c r="S64" i="4"/>
  <c r="S65" i="4"/>
  <c r="T64" i="4"/>
  <c r="T65" i="4"/>
  <c r="T66" i="4"/>
  <c r="T67" i="4"/>
  <c r="T60" i="4"/>
  <c r="T68" i="4"/>
  <c r="T61" i="4"/>
  <c r="T69" i="4"/>
  <c r="T62" i="4"/>
  <c r="T70" i="4"/>
  <c r="T63" i="4"/>
  <c r="T71" i="4"/>
  <c r="U62" i="4"/>
  <c r="V62" i="4"/>
  <c r="U70" i="4"/>
  <c r="V70" i="4"/>
  <c r="U63" i="4"/>
  <c r="U71" i="4"/>
  <c r="V71" i="4"/>
  <c r="U64" i="4"/>
  <c r="V64" i="4"/>
  <c r="U65" i="4"/>
  <c r="V65" i="4"/>
  <c r="U66" i="4"/>
  <c r="V66" i="4"/>
  <c r="U67" i="4"/>
  <c r="U60" i="4"/>
  <c r="U68" i="4"/>
  <c r="V68" i="4"/>
  <c r="U61" i="4"/>
  <c r="V61" i="4"/>
  <c r="U69" i="4"/>
  <c r="V69" i="4"/>
  <c r="V63" i="4"/>
  <c r="V67" i="4"/>
  <c r="V60" i="4"/>
  <c r="N21" i="4" l="1"/>
  <c r="M21" i="4"/>
  <c r="M23" i="4"/>
  <c r="N25" i="4"/>
  <c r="N24" i="4"/>
  <c r="M24" i="4"/>
  <c r="N22" i="4"/>
  <c r="M26" i="4"/>
  <c r="M25" i="4"/>
  <c r="N23" i="4"/>
  <c r="M22" i="4"/>
  <c r="N26" i="4"/>
  <c r="E23" i="4" l="1"/>
  <c r="E21" i="4"/>
  <c r="F21" i="4"/>
  <c r="E24" i="4"/>
  <c r="E25" i="4"/>
  <c r="F26" i="4"/>
  <c r="F25" i="4"/>
  <c r="F24" i="4"/>
  <c r="F23" i="4"/>
  <c r="E26" i="4"/>
  <c r="F22" i="4"/>
  <c r="E2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<sst xmlns="http://schemas.openxmlformats.org/spreadsheetml/2006/main" count="581" uniqueCount="246">
  <si>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</si>
  <si>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</si>
  <si>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</si>
  <si>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</si>
  <si>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</si>
  <si>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</si>
  <si>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</si>
  <si>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</si>
  <si>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</si>
  <si>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</si>
  <si>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</si>
  <si>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</si>
  <si>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</si>
  <si>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</si>
  <si>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</si>
  <si>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</si>
  <si>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</si>
  <si>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</si>
  <si>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</si>
  <si>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</si>
  <si>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</si>
  <si>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</si>
  <si>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</si>
  <si>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</si>
  <si>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</si>
  <si>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</si>
  <si>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</si>
  <si>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</si>
  <si>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</si>
  <si>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</si>
  <si>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</si>
  <si>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</si>
  <si>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</si>
  <si>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</si>
  <si>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</si>
  <si>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</si>
  <si>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</si>
  <si>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</si>
  <si>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</si>
  <si>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</si>
  <si>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</si>
  <si>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</si>
  <si>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</si>
  <si>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</si>
  <si>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</si>
  <si>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</si>
  <si>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</si>
  <si>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</si>
  <si>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</si>
  <si>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</si>
  <si>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</si>
  <si>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</si>
  <si>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</si>
  <si>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</si>
  <si>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</si>
  <si>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</si>
  <si>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</si>
  <si>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</si>
  <si>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</si>
  <si>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</si>
  <si>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</si>
  <si>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</si>
  <si>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</si>
  <si>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</si>
  <si>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</si>
  <si>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</si>
  <si>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</si>
  <si>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</si>
  <si>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</si>
  <si>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</si>
  <si>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</si>
  <si>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</si>
  <si>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</si>
  <si>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</si>
  <si>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</si>
  <si>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</si>
  <si>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</si>
  <si>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</si>
  <si>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</si>
  <si>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</si>
  <si>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</si>
  <si>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</si>
  <si>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</si>
  <si>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</si>
  <si>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</si>
  <si>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</si>
  <si>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</si>
  <si>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</si>
  <si>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</si>
  <si>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</si>
  <si>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</si>
  <si>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</si>
  <si>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</si>
  <si>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</si>
  <si>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</si>
  <si>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</si>
  <si>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</si>
  <si>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</si>
  <si>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</si>
  <si>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</si>
  <si>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</si>
  <si>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</si>
  <si>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</si>
  <si>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</si>
  <si>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</si>
  <si>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</si>
  <si>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</si>
  <si>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</si>
  <si>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</si>
  <si>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</si>
  <si>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</si>
  <si>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</si>
  <si>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</si>
  <si>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</si>
  <si>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</si>
  <si>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</si>
  <si>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</si>
  <si>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</si>
  <si>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</si>
  <si>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</si>
  <si>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</si>
  <si>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</si>
  <si>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</si>
  <si>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</si>
  <si>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</si>
  <si>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</si>
  <si>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</si>
  <si>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</si>
  <si>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</si>
  <si>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</si>
  <si>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LOW</t>
  </si>
  <si>
    <t>MID</t>
  </si>
  <si>
    <t>1@0</t>
  </si>
  <si>
    <t>Mid</t>
  </si>
  <si>
    <t>Low</t>
  </si>
  <si>
    <t/>
  </si>
  <si>
    <t>1@272</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</si>
  <si>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</si>
  <si>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</si>
  <si>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</si>
  <si>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</si>
  <si>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</si>
  <si>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</si>
  <si>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</si>
  <si>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</si>
  <si>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</si>
  <si>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</si>
  <si>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</si>
  <si>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</si>
  <si>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</si>
  <si>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</si>
  <si>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</si>
  <si>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</si>
  <si>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</si>
  <si>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E-UTRA Band</t>
  </si>
  <si>
    <t>Additional TP</t>
  </si>
  <si>
    <t>100/273</t>
  </si>
  <si>
    <t>NA</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</si>
  <si>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</si>
  <si>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</si>
  <si>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</si>
  <si>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</si>
  <si>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</si>
  <si>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</si>
  <si>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</si>
  <si>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</si>
  <si>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</si>
  <si>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</si>
  <si>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</si>
  <si>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</si>
  <si>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</si>
  <si>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</si>
  <si>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</si>
  <si>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</si>
  <si>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</si>
  <si>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</si>
  <si>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</si>
  <si>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</si>
  <si>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</si>
  <si>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</si>
  <si>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</si>
  <si>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</si>
  <si>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</si>
  <si>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</si>
  <si>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</si>
  <si>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</si>
  <si>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</si>
  <si>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</si>
  <si>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</si>
  <si>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</si>
  <si>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</si>
  <si>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FDL_low</t>
  </si>
  <si>
    <t>FDL_high</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</si>
  <si>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</si>
  <si>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</si>
  <si>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</si>
  <si>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20/106</t>
  </si>
  <si>
    <t>The test requirement  for the configuration in clause 6.5A.3.2.1.5 is limited to the minimum requirements for the protected bands and frequency ranges (step 1) where IM products occurs (as identified in step 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</si>
  <si>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</si>
  <si>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Table 6.5.3.1-2: Requirement for general spurious emissions limits  (TS 38.101-1 V17.11.0)</t>
  </si>
  <si>
    <t xml:space="preserve"> -36 dBm</t>
  </si>
  <si>
    <t>v17.9.0</t>
  </si>
  <si>
    <t>E-UTRA Band 2, 25</t>
  </si>
  <si>
    <t>NR FR1 Band n25</t>
  </si>
  <si>
    <t xml:space="preserve">E-UTRA Band 4 </t>
  </si>
  <si>
    <t>E-UTRA Band 5</t>
  </si>
  <si>
    <t>E-UTRA Band 12</t>
  </si>
  <si>
    <t>E-UTRA Band 13</t>
  </si>
  <si>
    <t>E-UTRA Band 14</t>
  </si>
  <si>
    <t>E-UTRA Band 17</t>
  </si>
  <si>
    <t>E-UTRA Band 25</t>
  </si>
  <si>
    <t>E-UTRA Band 26</t>
  </si>
  <si>
    <t>E-UTRA Band 29</t>
  </si>
  <si>
    <t>E-UTRA Band 30</t>
  </si>
  <si>
    <t>E-UTRA Band 41</t>
  </si>
  <si>
    <t>E-UTRA Band 66</t>
  </si>
  <si>
    <t>E-UTRA Band 70</t>
  </si>
  <si>
    <t>E-UTRA Band 71</t>
  </si>
  <si>
    <t>E-UTRA Band 103</t>
  </si>
  <si>
    <t>E-UTRA Band 2</t>
  </si>
  <si>
    <t>n25</t>
  </si>
  <si>
    <t>n77</t>
  </si>
  <si>
    <t>2</t>
  </si>
  <si>
    <t>25</t>
  </si>
  <si>
    <t>CA_n25A-n77A</t>
  </si>
  <si>
    <t>Band n25 and Band n77 UL harmonics and IMD products
(TR 38.716-02-00 )</t>
  </si>
  <si>
    <t>Test requirements for CA_n25A-n77A configuration</t>
  </si>
  <si>
    <t>500 MHz ≤ f ≤ 530 MHz</t>
  </si>
  <si>
    <t>1385 MHz ≤ f ≤ 2350 MHz
4685 MHz ≤ f ≤ 6550 MHz
7000 MHz ≤ f ≤ 8030 MHz
8450 MHz ≤ f ≤ 10315 MHz</t>
  </si>
  <si>
    <t>CA_n25-n77</t>
  </si>
  <si>
    <t>IM_low = 500</t>
  </si>
  <si>
    <t>E-UTRA Band 4, 5, 12, 13, 14, 17, 26, 29, 30, 41, 65, 66, 70, 71, 103</t>
  </si>
  <si>
    <t>65, 66</t>
  </si>
  <si>
    <t>4</t>
  </si>
  <si>
    <t>70</t>
  </si>
  <si>
    <t>IMD2 product 1
|fx – fy|</t>
  </si>
  <si>
    <t>Same as TP1</t>
  </si>
  <si>
    <r>
      <t xml:space="preserve">As identified in step 4 additional test points are required to cover all producted bands and frequency ranges where 2nd and 3rd order IM products can occor, besides default TP#1 and TP#2. The additional test points are indicated below as 'Additional TP'. 
</t>
    </r>
    <r>
      <rPr>
        <sz val="11"/>
        <color rgb="FFFF0000"/>
        <rFont val="Arial"/>
        <family val="2"/>
      </rPr>
      <t>It is not possible to allocate Low, Mid and High ranges so that IMD2product 1 would fall into E-UTRA bands 4/65/66/70. For band n77, center frequency 3800 MHz (NR ARFCN=653333) is used instead for testing band 70 and 3950 MHz (NR ARFCN=663333) for testing bands 4/65/66.</t>
    </r>
  </si>
  <si>
    <t>ARFCN
663333</t>
  </si>
  <si>
    <t>ARFCN
653333</t>
  </si>
  <si>
    <t>Same as TP3</t>
  </si>
  <si>
    <t>Test Settings for CA_n25A-n77A Configuration</t>
  </si>
  <si>
    <t>3950 MHz</t>
  </si>
  <si>
    <t>3800 MHz</t>
  </si>
  <si>
    <t>E-UTRA Band 4, 65, 66, 70</t>
  </si>
  <si>
    <t>NR FR1 Band 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</si>
</sst>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
      <sz val="11"/>
      <color rgb="FFFF0000"/>
      <name val="Arial"/>
      <family val="2"/>
    </font>
    <font>
      <sz val="11"/>
      <color rgb="FFFF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9">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Border="1" applyAlignment="1">
      <alignment horizontal="center" vertical="center"/>
    </xf>
    <xf numFmtId="164" fontId="18" fillId="0" borderId="16" xfId="1" applyNumberFormat="1" applyFont="1" applyBorder="1" applyAlignment="1">
      <alignment horizontal="center" vertical="center" wrapText="1"/>
    </xf>
    <xf numFmtId="0" fontId="18" fillId="0" borderId="28" xfId="1" applyFont="1" applyBorder="1" applyAlignment="1">
      <alignment horizontal="center" vertical="center" wrapText="1"/>
    </xf>
    <xf numFmtId="164"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47" fillId="0" borderId="1"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5" fillId="0" borderId="20" xfId="0" applyFont="1" applyBorder="1" applyAlignment="1">
      <alignment horizontal="center" vertical="center" wrapText="1"/>
    </xf>
    <xf numFmtId="0" fontId="35" fillId="0" borderId="17" xfId="0" applyFont="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2" fillId="0" borderId="0" xfId="1" applyFill="1">
      <alignment vertical="center"/>
    </xf>
    <xf numFmtId="164" fontId="22" fillId="0" borderId="1" xfId="1" applyNumberFormat="1" applyFont="1" applyFill="1" applyBorder="1" applyAlignment="1">
      <alignment horizontal="center" vertical="center"/>
    </xf>
    <xf numFmtId="49" fontId="22" fillId="0" borderId="1" xfId="1" applyNumberFormat="1" applyFont="1" applyFill="1" applyBorder="1" applyAlignment="1">
      <alignment horizontal="center" vertical="center" wrapText="1"/>
    </xf>
    <xf numFmtId="49" fontId="17" fillId="0" borderId="0" xfId="1" applyNumberFormat="1" applyFont="1" applyFill="1" applyAlignment="1">
      <alignment horizontal="center" vertical="center"/>
    </xf>
    <xf numFmtId="49" fontId="2" fillId="0" borderId="0" xfId="1" applyNumberFormat="1" applyFill="1">
      <alignment vertical="center"/>
    </xf>
    <xf numFmtId="49" fontId="18" fillId="0" borderId="1" xfId="1" applyNumberFormat="1" applyFont="1" applyFill="1" applyBorder="1" applyAlignment="1">
      <alignment horizontal="center" vertical="center" wrapText="1"/>
    </xf>
    <xf numFmtId="0" fontId="2" fillId="0" borderId="1" xfId="1" applyFill="1" applyBorder="1" applyAlignment="1">
      <alignment horizontal="center" vertical="center"/>
    </xf>
    <xf numFmtId="0" fontId="2" fillId="0" borderId="0" xfId="1" applyFill="1" applyAlignment="1">
      <alignment horizontal="center" vertical="center"/>
    </xf>
    <xf numFmtId="0" fontId="2" fillId="0" borderId="28" xfId="1" applyFill="1" applyBorder="1" applyAlignment="1">
      <alignment horizontal="center" vertical="center"/>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50">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272" TargetMode="External"/><Relationship Id="rId13" Type="http://schemas.openxmlformats.org/officeDocument/2006/relationships/hyperlink" Target="mailto:1@272" TargetMode="External"/><Relationship Id="rId18" Type="http://schemas.openxmlformats.org/officeDocument/2006/relationships/vmlDrawing" Target="../drawings/vmlDrawing1.vml"/><Relationship Id="rId3" Type="http://schemas.openxmlformats.org/officeDocument/2006/relationships/hyperlink" Target="mailto:1@0" TargetMode="External"/><Relationship Id="rId7" Type="http://schemas.openxmlformats.org/officeDocument/2006/relationships/hyperlink" Target="mailto:1@0" TargetMode="External"/><Relationship Id="rId12" Type="http://schemas.openxmlformats.org/officeDocument/2006/relationships/hyperlink" Target="mailto:1@0" TargetMode="External"/><Relationship Id="rId17" Type="http://schemas.openxmlformats.org/officeDocument/2006/relationships/printerSettings" Target="../printerSettings/printerSettings2.bin"/><Relationship Id="rId2" Type="http://schemas.openxmlformats.org/officeDocument/2006/relationships/hyperlink" Target="mailto:1@0" TargetMode="External"/><Relationship Id="rId16" Type="http://schemas.openxmlformats.org/officeDocument/2006/relationships/hyperlink" Target="mailto:1@272" TargetMode="External"/><Relationship Id="rId1" Type="http://schemas.openxmlformats.org/officeDocument/2006/relationships/hyperlink" Target="mailto:1@272" TargetMode="External"/><Relationship Id="rId6" Type="http://schemas.openxmlformats.org/officeDocument/2006/relationships/hyperlink" Target="mailto:1@272" TargetMode="External"/><Relationship Id="rId11" Type="http://schemas.openxmlformats.org/officeDocument/2006/relationships/hyperlink" Target="mailto:1@272" TargetMode="External"/><Relationship Id="rId5" Type="http://schemas.openxmlformats.org/officeDocument/2006/relationships/hyperlink" Target="mailto:1@0" TargetMode="External"/><Relationship Id="rId15" Type="http://schemas.openxmlformats.org/officeDocument/2006/relationships/hyperlink" Target="mailto:1@272" TargetMode="External"/><Relationship Id="rId10" Type="http://schemas.openxmlformats.org/officeDocument/2006/relationships/hyperlink" Target="mailto:1@0" TargetMode="External"/><Relationship Id="rId19" Type="http://schemas.openxmlformats.org/officeDocument/2006/relationships/comments" Target="../comments1.xml"/><Relationship Id="rId4" Type="http://schemas.openxmlformats.org/officeDocument/2006/relationships/hyperlink" Target="mailto:1@0" TargetMode="External"/><Relationship Id="rId9" Type="http://schemas.openxmlformats.org/officeDocument/2006/relationships/hyperlink" Target="mailto:1@272" TargetMode="External"/><Relationship Id="rId1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abSelected="1" topLeftCell="B1" zoomScale="70" zoomScaleNormal="70" workbookViewId="0">
      <selection activeCell="J39" sqref="J39"/>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78" t="s">
        <v>172</v>
      </c>
    </row>
    <row r="2" spans="2:8" ht="15.75" thickBot="1" x14ac:dyDescent="0.3"/>
    <row r="3" spans="2:8" ht="21.75" thickBot="1" x14ac:dyDescent="0.3">
      <c r="B3" s="77" t="s">
        <v>140</v>
      </c>
      <c r="C3" s="35" t="s">
        <v>224</v>
      </c>
    </row>
    <row r="4" spans="2:8" ht="21.75" thickBot="1" x14ac:dyDescent="0.3">
      <c r="B4" s="36"/>
      <c r="C4" s="64"/>
    </row>
    <row r="5" spans="2:8" ht="15.75" thickBot="1" x14ac:dyDescent="0.3">
      <c r="B5" s="127" t="s">
        <v>149</v>
      </c>
      <c r="C5" s="128"/>
      <c r="D5" s="128"/>
      <c r="E5" s="128"/>
      <c r="F5" s="128"/>
      <c r="G5" s="128"/>
      <c r="H5" s="129"/>
    </row>
    <row r="6" spans="2:8" ht="15" customHeight="1" outlineLevel="1" x14ac:dyDescent="0.25">
      <c r="B6" s="130" t="s">
        <v>173</v>
      </c>
      <c r="C6" s="131"/>
      <c r="D6" s="131"/>
      <c r="E6" s="131"/>
      <c r="F6" s="131"/>
      <c r="G6" s="131"/>
      <c r="H6" s="132"/>
    </row>
    <row r="7" spans="2:8" outlineLevel="1" x14ac:dyDescent="0.25">
      <c r="B7" s="2"/>
      <c r="C7" s="2"/>
      <c r="D7" s="2"/>
      <c r="E7" s="2"/>
    </row>
    <row r="8" spans="2:8" outlineLevel="1" x14ac:dyDescent="0.25"/>
    <row r="9" spans="2:8" ht="39" customHeight="1" outlineLevel="1" thickBot="1" x14ac:dyDescent="0.3">
      <c r="B9" s="142" t="s">
        <v>199</v>
      </c>
      <c r="C9" s="142"/>
      <c r="D9" s="142"/>
      <c r="E9" s="142"/>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43" t="s">
        <v>35</v>
      </c>
      <c r="C14" s="12" t="s">
        <v>15</v>
      </c>
      <c r="D14" s="12" t="s">
        <v>16</v>
      </c>
      <c r="E14" s="12">
        <v>4</v>
      </c>
    </row>
    <row r="15" spans="2:8" ht="15.75" outlineLevel="1" thickBot="1" x14ac:dyDescent="0.3">
      <c r="B15" s="144"/>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67" t="s">
        <v>38</v>
      </c>
      <c r="C17" s="68" t="s">
        <v>15</v>
      </c>
      <c r="D17" s="68" t="s">
        <v>16</v>
      </c>
      <c r="E17" s="68">
        <v>2</v>
      </c>
    </row>
    <row r="18" spans="1:8" ht="57" customHeight="1" outlineLevel="1" x14ac:dyDescent="0.25">
      <c r="B18" s="133" t="s">
        <v>39</v>
      </c>
      <c r="C18" s="134"/>
      <c r="D18" s="134"/>
      <c r="E18" s="135"/>
    </row>
    <row r="19" spans="1:8" ht="41.25" customHeight="1" outlineLevel="1" thickBot="1" x14ac:dyDescent="0.3">
      <c r="B19" s="136"/>
      <c r="C19" s="137"/>
      <c r="D19" s="137"/>
      <c r="E19" s="138"/>
    </row>
    <row r="20" spans="1:8" ht="30.75" customHeight="1" outlineLevel="1" thickBot="1" x14ac:dyDescent="0.3">
      <c r="B20" s="69"/>
      <c r="C20" s="69"/>
      <c r="D20" s="69"/>
      <c r="E20" s="69"/>
    </row>
    <row r="21" spans="1:8" ht="17.25" x14ac:dyDescent="0.25">
      <c r="B21" s="145" t="s">
        <v>138</v>
      </c>
      <c r="C21" s="146"/>
      <c r="D21" s="146"/>
      <c r="E21" s="146"/>
      <c r="F21" s="146"/>
      <c r="G21" s="146"/>
      <c r="H21" s="147"/>
    </row>
    <row r="22" spans="1:8" ht="15.75" customHeight="1" outlineLevel="1" x14ac:dyDescent="0.25">
      <c r="B22" s="148" t="s">
        <v>152</v>
      </c>
      <c r="C22" s="148"/>
      <c r="D22" s="148"/>
      <c r="E22" s="148"/>
      <c r="F22" s="148"/>
      <c r="G22" s="148"/>
      <c r="H22" s="148"/>
    </row>
    <row r="23" spans="1:8" ht="15.75" customHeight="1" outlineLevel="1" thickBot="1" x14ac:dyDescent="0.3">
      <c r="A23" s="66"/>
      <c r="B23" s="66"/>
      <c r="C23" s="66"/>
      <c r="D23" s="66"/>
      <c r="E23" s="66"/>
      <c r="F23" s="66"/>
      <c r="G23" s="66"/>
      <c r="H23" s="66"/>
    </row>
    <row r="24" spans="1:8" ht="31.5" customHeight="1" outlineLevel="1" thickBot="1" x14ac:dyDescent="0.3">
      <c r="A24" s="66"/>
      <c r="B24" s="139" t="s">
        <v>225</v>
      </c>
      <c r="C24" s="140"/>
      <c r="D24" s="140"/>
      <c r="E24" s="140"/>
      <c r="F24" s="141"/>
      <c r="G24" s="66"/>
      <c r="H24" s="66"/>
    </row>
    <row r="25" spans="1:8" ht="15.75" customHeight="1" outlineLevel="1" thickBot="1" x14ac:dyDescent="0.3">
      <c r="A25" s="66"/>
      <c r="B25" s="4" t="s">
        <v>5</v>
      </c>
      <c r="C25" s="4" t="s">
        <v>6</v>
      </c>
      <c r="D25" s="4" t="s">
        <v>7</v>
      </c>
      <c r="E25" s="4" t="s">
        <v>8</v>
      </c>
      <c r="F25" s="4" t="s">
        <v>9</v>
      </c>
      <c r="G25" s="66"/>
      <c r="H25" s="66"/>
    </row>
    <row r="26" spans="1:8" ht="23.25" customHeight="1" outlineLevel="1" thickBot="1" x14ac:dyDescent="0.3">
      <c r="A26" s="66"/>
      <c r="B26" s="6" t="s">
        <v>12</v>
      </c>
      <c r="C26" s="7">
        <v>1850</v>
      </c>
      <c r="D26" s="7">
        <v>1915</v>
      </c>
      <c r="E26" s="7">
        <v>3300</v>
      </c>
      <c r="F26" s="7">
        <v>4200</v>
      </c>
      <c r="G26" s="66"/>
      <c r="H26" s="66"/>
    </row>
    <row r="27" spans="1:8" ht="23.25" customHeight="1" outlineLevel="1" thickBot="1" x14ac:dyDescent="0.3">
      <c r="A27" s="66"/>
      <c r="B27" s="6" t="s">
        <v>17</v>
      </c>
      <c r="C27" s="7" t="s">
        <v>18</v>
      </c>
      <c r="D27" s="7" t="s">
        <v>19</v>
      </c>
      <c r="E27" s="7" t="s">
        <v>20</v>
      </c>
      <c r="F27" s="7" t="s">
        <v>21</v>
      </c>
      <c r="G27" s="66"/>
      <c r="H27" s="66"/>
    </row>
    <row r="28" spans="1:8" ht="23.25" customHeight="1" outlineLevel="1" thickBot="1" x14ac:dyDescent="0.3">
      <c r="A28" s="66"/>
      <c r="B28" s="6" t="s">
        <v>22</v>
      </c>
      <c r="C28" s="8">
        <f>ABS(E26-D26)</f>
        <v>1385</v>
      </c>
      <c r="D28" s="8">
        <f>ABS(F26-C26)</f>
        <v>2350</v>
      </c>
      <c r="E28" s="8">
        <f>E26+C26</f>
        <v>5150</v>
      </c>
      <c r="F28" s="8">
        <f>F26+D26</f>
        <v>6115</v>
      </c>
      <c r="G28" s="66"/>
      <c r="H28" s="66"/>
    </row>
    <row r="29" spans="1:8" ht="23.25" customHeight="1" outlineLevel="1" thickBot="1" x14ac:dyDescent="0.3">
      <c r="A29" s="66"/>
      <c r="B29" s="6" t="s">
        <v>23</v>
      </c>
      <c r="C29" s="7" t="s">
        <v>24</v>
      </c>
      <c r="D29" s="7" t="s">
        <v>25</v>
      </c>
      <c r="E29" s="7" t="s">
        <v>26</v>
      </c>
      <c r="F29" s="7" t="s">
        <v>27</v>
      </c>
      <c r="G29" s="66"/>
      <c r="H29" s="66"/>
    </row>
    <row r="30" spans="1:8" ht="23.25" customHeight="1" outlineLevel="1" thickBot="1" x14ac:dyDescent="0.3">
      <c r="A30" s="66"/>
      <c r="B30" s="6" t="s">
        <v>22</v>
      </c>
      <c r="C30" s="8">
        <f>ABS((2*C26)-F26)</f>
        <v>500</v>
      </c>
      <c r="D30" s="8">
        <f>ABS((2*D26)-E26)</f>
        <v>530</v>
      </c>
      <c r="E30" s="8">
        <f>ABS((2*E26)-D26)</f>
        <v>4685</v>
      </c>
      <c r="F30" s="8">
        <f>ABS((2*F26)-C26)</f>
        <v>6550</v>
      </c>
      <c r="G30" s="66"/>
      <c r="H30" s="66"/>
    </row>
    <row r="31" spans="1:8" ht="23.25" customHeight="1" outlineLevel="1" thickBot="1" x14ac:dyDescent="0.3">
      <c r="A31" s="66"/>
      <c r="B31" s="6" t="s">
        <v>23</v>
      </c>
      <c r="C31" s="7" t="s">
        <v>28</v>
      </c>
      <c r="D31" s="7" t="s">
        <v>29</v>
      </c>
      <c r="E31" s="7" t="s">
        <v>30</v>
      </c>
      <c r="F31" s="7" t="s">
        <v>31</v>
      </c>
      <c r="G31" s="66"/>
      <c r="H31" s="66"/>
    </row>
    <row r="32" spans="1:8" ht="23.25" customHeight="1" outlineLevel="1" thickBot="1" x14ac:dyDescent="0.3">
      <c r="A32" s="66"/>
      <c r="B32" s="6" t="s">
        <v>22</v>
      </c>
      <c r="C32" s="8">
        <f>(2*C26)+E26</f>
        <v>7000</v>
      </c>
      <c r="D32" s="8">
        <f>(2*D26)+F26</f>
        <v>8030</v>
      </c>
      <c r="E32" s="8">
        <f>(2*E26)+C26</f>
        <v>8450</v>
      </c>
      <c r="F32" s="8">
        <f>(2*F26)+D26</f>
        <v>10315</v>
      </c>
      <c r="G32" s="66"/>
      <c r="H32" s="66"/>
    </row>
    <row r="33" spans="1:8" ht="15.75" customHeight="1" outlineLevel="1" x14ac:dyDescent="0.25">
      <c r="A33" s="66"/>
      <c r="B33" s="66"/>
      <c r="C33" s="66"/>
      <c r="D33" s="66"/>
      <c r="E33" s="66"/>
      <c r="F33" s="66"/>
      <c r="G33" s="66"/>
      <c r="H33" s="66"/>
    </row>
    <row r="34" spans="1:8" ht="15.75" outlineLevel="1" thickBot="1" x14ac:dyDescent="0.3">
      <c r="B34" s="1"/>
      <c r="C34" s="2"/>
      <c r="D34" s="2"/>
      <c r="E34" s="2"/>
      <c r="F34" s="2"/>
      <c r="G34" s="2"/>
    </row>
    <row r="35" spans="1:8" ht="15.75" thickBot="1" x14ac:dyDescent="0.3">
      <c r="B35" s="127" t="s">
        <v>139</v>
      </c>
      <c r="C35" s="128"/>
      <c r="D35" s="128"/>
      <c r="E35" s="128"/>
      <c r="F35" s="128"/>
      <c r="G35" s="128"/>
      <c r="H35" s="129"/>
    </row>
    <row r="36" spans="1:8" ht="33.75" customHeight="1" outlineLevel="1" x14ac:dyDescent="0.25">
      <c r="B36" s="130" t="s">
        <v>174</v>
      </c>
      <c r="C36" s="131"/>
      <c r="D36" s="131"/>
      <c r="E36" s="131"/>
      <c r="F36" s="131"/>
      <c r="G36" s="131"/>
      <c r="H36" s="132"/>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24" t="s">
        <v>226</v>
      </c>
      <c r="C39" s="125"/>
      <c r="D39" s="125"/>
      <c r="E39" s="126"/>
      <c r="F39" s="2"/>
      <c r="G39" s="2"/>
    </row>
    <row r="40" spans="1:8" ht="15.75" outlineLevel="1" thickBot="1" x14ac:dyDescent="0.3">
      <c r="B40" s="7" t="s">
        <v>227</v>
      </c>
      <c r="C40" s="12" t="s">
        <v>200</v>
      </c>
      <c r="D40" s="12" t="s">
        <v>14</v>
      </c>
      <c r="E40" s="122"/>
      <c r="F40" s="2"/>
      <c r="G40" s="2"/>
    </row>
    <row r="41" spans="1:8" ht="57.75" outlineLevel="1" thickBot="1" x14ac:dyDescent="0.3">
      <c r="B41" s="7" t="s">
        <v>228</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1 E41">
    <cfRule type="expression" dxfId="49"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6"/>
  <sheetViews>
    <sheetView zoomScale="90" zoomScaleNormal="90" workbookViewId="0">
      <selection activeCell="O87" sqref="O87"/>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7" ht="23.25" x14ac:dyDescent="0.25">
      <c r="B1" s="78" t="s">
        <v>171</v>
      </c>
    </row>
    <row r="2" spans="1:17" ht="15.75" thickBot="1" x14ac:dyDescent="0.3"/>
    <row r="3" spans="1:17" ht="21.75" thickBot="1" x14ac:dyDescent="0.3">
      <c r="B3" s="76" t="s">
        <v>140</v>
      </c>
      <c r="C3" s="35" t="str">
        <f>'6.5A.3.1 Tx spurious'!C3</f>
        <v>CA_n25A-n77A</v>
      </c>
      <c r="D3" s="37"/>
      <c r="E3" s="37"/>
      <c r="F3" s="37"/>
    </row>
    <row r="4" spans="1:17" ht="19.5" thickBot="1" x14ac:dyDescent="0.3">
      <c r="B4" s="37"/>
      <c r="C4" s="37"/>
      <c r="D4" s="37"/>
      <c r="E4" s="37"/>
      <c r="F4" s="37"/>
    </row>
    <row r="5" spans="1:17" ht="19.5" thickBot="1" x14ac:dyDescent="0.3">
      <c r="B5" s="180" t="s">
        <v>148</v>
      </c>
      <c r="C5" s="181"/>
      <c r="D5" s="181"/>
      <c r="E5" s="181"/>
      <c r="F5" s="181"/>
      <c r="G5" s="181"/>
      <c r="H5" s="181"/>
      <c r="I5" s="181"/>
      <c r="J5" s="181"/>
      <c r="K5" s="181"/>
      <c r="L5" s="181"/>
      <c r="M5" s="181"/>
      <c r="N5" s="182"/>
      <c r="O5" s="13"/>
    </row>
    <row r="6" spans="1:17" ht="27.75" customHeight="1" outlineLevel="1" thickBot="1" x14ac:dyDescent="0.3">
      <c r="B6" s="186" t="s">
        <v>175</v>
      </c>
      <c r="C6" s="187"/>
      <c r="D6" s="187"/>
      <c r="E6" s="187"/>
      <c r="F6" s="187"/>
      <c r="G6" s="187"/>
      <c r="H6" s="187"/>
      <c r="I6" s="187"/>
      <c r="J6" s="187"/>
      <c r="K6" s="187"/>
      <c r="L6" s="187"/>
      <c r="M6" s="187"/>
      <c r="N6" s="188"/>
    </row>
    <row r="7" spans="1:17" ht="15.75" outlineLevel="1" thickBot="1" x14ac:dyDescent="0.3">
      <c r="B7" s="15"/>
      <c r="C7" s="15"/>
      <c r="D7" s="15"/>
      <c r="E7" s="15"/>
      <c r="F7" s="15"/>
      <c r="G7" s="15"/>
      <c r="H7" s="15"/>
      <c r="I7" s="15"/>
      <c r="J7" s="15"/>
    </row>
    <row r="8" spans="1:17" ht="31.5" customHeight="1" outlineLevel="1" thickBot="1" x14ac:dyDescent="0.3">
      <c r="B8" s="74" t="s">
        <v>176</v>
      </c>
      <c r="C8" s="75" t="s">
        <v>201</v>
      </c>
    </row>
    <row r="9" spans="1:17" ht="15.75" customHeight="1" outlineLevel="1" thickBot="1" x14ac:dyDescent="0.3">
      <c r="B9" s="192" t="s">
        <v>177</v>
      </c>
      <c r="C9" s="183" t="s">
        <v>41</v>
      </c>
      <c r="D9" s="184"/>
      <c r="E9" s="184"/>
      <c r="F9" s="184"/>
      <c r="G9" s="184"/>
      <c r="H9" s="184"/>
      <c r="I9" s="185"/>
      <c r="J9" s="14"/>
    </row>
    <row r="10" spans="1:17" ht="24.75" customHeight="1" outlineLevel="1" thickBot="1" x14ac:dyDescent="0.3">
      <c r="B10" s="193"/>
      <c r="C10" s="65" t="s">
        <v>42</v>
      </c>
      <c r="D10" s="189" t="s">
        <v>43</v>
      </c>
      <c r="E10" s="190"/>
      <c r="F10" s="191"/>
      <c r="G10" s="65" t="s">
        <v>44</v>
      </c>
      <c r="H10" s="65" t="s">
        <v>45</v>
      </c>
      <c r="I10" s="70" t="s">
        <v>4</v>
      </c>
    </row>
    <row r="11" spans="1:17" ht="41.25" customHeight="1" outlineLevel="1" thickBot="1" x14ac:dyDescent="0.3">
      <c r="B11" s="150" t="s">
        <v>229</v>
      </c>
      <c r="C11" s="106" t="s">
        <v>231</v>
      </c>
      <c r="D11" s="79" t="s">
        <v>141</v>
      </c>
      <c r="E11" s="79" t="s">
        <v>0</v>
      </c>
      <c r="F11" s="79" t="s">
        <v>142</v>
      </c>
      <c r="G11" s="23">
        <v>-50</v>
      </c>
      <c r="H11" s="23">
        <v>1</v>
      </c>
      <c r="I11" s="23"/>
    </row>
    <row r="12" spans="1:17" ht="15.75" outlineLevel="1" thickBot="1" x14ac:dyDescent="0.3">
      <c r="B12" s="151"/>
      <c r="C12" s="107" t="s">
        <v>202</v>
      </c>
      <c r="D12" s="79" t="s">
        <v>141</v>
      </c>
      <c r="E12" s="79" t="s">
        <v>0</v>
      </c>
      <c r="F12" s="79" t="s">
        <v>142</v>
      </c>
      <c r="G12" s="105">
        <v>-50</v>
      </c>
      <c r="H12" s="105">
        <v>1</v>
      </c>
      <c r="I12" s="105">
        <v>2</v>
      </c>
    </row>
    <row r="13" spans="1:17" ht="15.75" outlineLevel="1" thickBot="1" x14ac:dyDescent="0.3">
      <c r="B13" s="15"/>
      <c r="C13" s="15"/>
      <c r="D13" s="15"/>
      <c r="E13" s="15"/>
      <c r="F13" s="15"/>
      <c r="G13" s="15"/>
      <c r="H13" s="15"/>
      <c r="I13" s="15"/>
      <c r="J13" s="15"/>
    </row>
    <row r="14" spans="1:17" ht="19.5" thickBot="1" x14ac:dyDescent="0.3">
      <c r="B14" s="180" t="s">
        <v>144</v>
      </c>
      <c r="C14" s="181"/>
      <c r="D14" s="181"/>
      <c r="E14" s="181"/>
      <c r="F14" s="181"/>
      <c r="G14" s="181"/>
      <c r="H14" s="181"/>
      <c r="I14" s="181"/>
      <c r="J14" s="181"/>
      <c r="K14" s="181"/>
      <c r="L14" s="181"/>
      <c r="M14" s="181"/>
      <c r="N14" s="182"/>
      <c r="O14" s="13"/>
    </row>
    <row r="15" spans="1:17" ht="18.75" outlineLevel="1" x14ac:dyDescent="0.25">
      <c r="A15" s="13"/>
      <c r="B15" s="13"/>
      <c r="C15" s="13"/>
      <c r="D15" s="13"/>
      <c r="E15" s="13"/>
      <c r="F15" s="13"/>
      <c r="G15" s="13"/>
      <c r="H15" s="13"/>
      <c r="I15" s="13"/>
      <c r="J15" s="13"/>
      <c r="K15" s="13"/>
      <c r="L15" s="13"/>
      <c r="M15" s="13"/>
      <c r="N15" s="13"/>
      <c r="O15" s="13"/>
    </row>
    <row r="16" spans="1:17" ht="18.75" outlineLevel="1" x14ac:dyDescent="0.25">
      <c r="B16" s="195" t="s">
        <v>203</v>
      </c>
      <c r="C16" s="196"/>
      <c r="D16" s="195" t="s">
        <v>245</v>
      </c>
      <c r="E16" s="196"/>
      <c r="H16" s="38"/>
      <c r="I16" s="194" t="s">
        <v>98</v>
      </c>
      <c r="J16" s="194"/>
      <c r="K16" s="194"/>
      <c r="L16" s="194"/>
      <c r="M16" s="194"/>
      <c r="N16" s="194"/>
      <c r="O16" s="13"/>
      <c r="P16" s="13"/>
      <c r="Q16" s="13"/>
    </row>
    <row r="17" spans="2:22" ht="18.75" outlineLevel="1" x14ac:dyDescent="0.25">
      <c r="B17" s="19" t="s">
        <v>6</v>
      </c>
      <c r="C17" s="19" t="s">
        <v>7</v>
      </c>
      <c r="D17" s="19" t="s">
        <v>8</v>
      </c>
      <c r="E17" s="19" t="s">
        <v>9</v>
      </c>
      <c r="G17" s="38"/>
      <c r="H17" s="38"/>
      <c r="I17" s="18" t="s">
        <v>85</v>
      </c>
      <c r="J17" s="18" t="s">
        <v>86</v>
      </c>
      <c r="K17" s="18" t="s">
        <v>87</v>
      </c>
      <c r="L17" s="18" t="s">
        <v>88</v>
      </c>
      <c r="M17" s="39" t="s">
        <v>89</v>
      </c>
      <c r="N17" s="39" t="s">
        <v>90</v>
      </c>
      <c r="O17" s="13"/>
      <c r="S17" s="3"/>
      <c r="T17" s="3"/>
      <c r="U17" s="3"/>
      <c r="V17" s="3"/>
    </row>
    <row r="18" spans="2:22" ht="36" outlineLevel="1" x14ac:dyDescent="0.25">
      <c r="B18" s="20">
        <v>1850</v>
      </c>
      <c r="C18" s="20">
        <v>1915</v>
      </c>
      <c r="D18" s="20">
        <v>3300</v>
      </c>
      <c r="E18" s="20">
        <v>4200</v>
      </c>
      <c r="G18" s="38"/>
      <c r="H18" s="29" t="s">
        <v>93</v>
      </c>
      <c r="I18" s="44" t="s">
        <v>94</v>
      </c>
      <c r="J18" s="44" t="s">
        <v>95</v>
      </c>
      <c r="K18" s="44" t="s">
        <v>96</v>
      </c>
      <c r="L18" s="44" t="s">
        <v>97</v>
      </c>
      <c r="M18" s="40" t="s">
        <v>92</v>
      </c>
      <c r="N18" s="40" t="s">
        <v>91</v>
      </c>
      <c r="S18" s="3"/>
      <c r="T18" s="3"/>
      <c r="U18" s="3"/>
      <c r="V18" s="3"/>
    </row>
    <row r="19" spans="2:22" outlineLevel="1" x14ac:dyDescent="0.25">
      <c r="H19" s="29" t="s">
        <v>84</v>
      </c>
      <c r="I19" s="20">
        <v>1850</v>
      </c>
      <c r="J19" s="20">
        <v>1850</v>
      </c>
      <c r="K19" s="20">
        <v>1915</v>
      </c>
      <c r="L19" s="20">
        <v>1915</v>
      </c>
      <c r="M19" s="42"/>
      <c r="N19" s="43"/>
    </row>
    <row r="20" spans="2:22" outlineLevel="1" x14ac:dyDescent="0.25">
      <c r="B20" s="18" t="s">
        <v>114</v>
      </c>
      <c r="C20" s="197" t="s">
        <v>115</v>
      </c>
      <c r="D20" s="197"/>
      <c r="E20" s="18" t="s">
        <v>116</v>
      </c>
      <c r="F20" s="18" t="s">
        <v>117</v>
      </c>
      <c r="H20" s="29" t="s">
        <v>71</v>
      </c>
      <c r="I20" s="20">
        <v>3300</v>
      </c>
      <c r="J20" s="20">
        <v>4200</v>
      </c>
      <c r="K20" s="20">
        <v>3300</v>
      </c>
      <c r="L20" s="20">
        <v>4200</v>
      </c>
      <c r="M20" s="43"/>
      <c r="N20" s="43"/>
    </row>
    <row r="21" spans="2:22" outlineLevel="1" x14ac:dyDescent="0.25">
      <c r="B21" s="29" t="s">
        <v>99</v>
      </c>
      <c r="C21" s="29" t="s">
        <v>105</v>
      </c>
      <c r="D21" s="29" t="s">
        <v>54</v>
      </c>
      <c r="E21" s="21">
        <f t="shared" ref="E21:E26" si="0">IF(AND(M21&lt;0,N21&gt;0),0,MIN(ABS(M21),ABS(N21)))</f>
        <v>1385</v>
      </c>
      <c r="F21" s="21">
        <f t="shared" ref="F21:F26" si="1">MAX(ABS(M21),ABS(N21))</f>
        <v>2350</v>
      </c>
      <c r="H21" s="29" t="s">
        <v>120</v>
      </c>
      <c r="I21" s="20">
        <f>I$19-I$20</f>
        <v>-1450</v>
      </c>
      <c r="J21" s="20">
        <f>J$19-J$20</f>
        <v>-2350</v>
      </c>
      <c r="K21" s="20">
        <f>K$19-K$20</f>
        <v>-1385</v>
      </c>
      <c r="L21" s="20">
        <f>L$19-L$20</f>
        <v>-2285</v>
      </c>
      <c r="M21" s="41">
        <f t="shared" ref="M21:M26" si="2">MIN(I21:L21)</f>
        <v>-2350</v>
      </c>
      <c r="N21" s="41">
        <f t="shared" ref="N21:N26" si="3">MAX(I21:L21)</f>
        <v>-1385</v>
      </c>
    </row>
    <row r="22" spans="2:22" outlineLevel="1" x14ac:dyDescent="0.25">
      <c r="B22" s="29" t="s">
        <v>100</v>
      </c>
      <c r="C22" s="29" t="s">
        <v>106</v>
      </c>
      <c r="D22" s="29" t="s">
        <v>55</v>
      </c>
      <c r="E22" s="21">
        <f t="shared" si="0"/>
        <v>5150</v>
      </c>
      <c r="F22" s="21">
        <f t="shared" si="1"/>
        <v>6115</v>
      </c>
      <c r="H22" s="29" t="s">
        <v>121</v>
      </c>
      <c r="I22" s="20">
        <f>I$19+I$20</f>
        <v>5150</v>
      </c>
      <c r="J22" s="20">
        <f>J$19+J$20</f>
        <v>6050</v>
      </c>
      <c r="K22" s="20">
        <f>K$19+K$20</f>
        <v>5215</v>
      </c>
      <c r="L22" s="20">
        <f>L$19+L$20</f>
        <v>6115</v>
      </c>
      <c r="M22" s="41">
        <f t="shared" si="2"/>
        <v>5150</v>
      </c>
      <c r="N22" s="41">
        <f t="shared" si="3"/>
        <v>6115</v>
      </c>
    </row>
    <row r="23" spans="2:22" ht="22.5" outlineLevel="1" x14ac:dyDescent="0.25">
      <c r="B23" s="29" t="s">
        <v>101</v>
      </c>
      <c r="C23" s="29" t="s">
        <v>107</v>
      </c>
      <c r="D23" s="29" t="s">
        <v>56</v>
      </c>
      <c r="E23" s="21">
        <f t="shared" si="0"/>
        <v>0</v>
      </c>
      <c r="F23" s="21">
        <f t="shared" si="1"/>
        <v>530</v>
      </c>
      <c r="G23" s="3" t="s">
        <v>230</v>
      </c>
      <c r="H23" s="29" t="s">
        <v>122</v>
      </c>
      <c r="I23" s="20">
        <f>2*I$19-I$20</f>
        <v>400</v>
      </c>
      <c r="J23" s="20">
        <f>2*J$19-J$20</f>
        <v>-500</v>
      </c>
      <c r="K23" s="20">
        <f>2*K$19-K$20</f>
        <v>530</v>
      </c>
      <c r="L23" s="20">
        <f>2*L$19-L$20</f>
        <v>-370</v>
      </c>
      <c r="M23" s="41">
        <f t="shared" si="2"/>
        <v>-500</v>
      </c>
      <c r="N23" s="41">
        <f t="shared" si="3"/>
        <v>530</v>
      </c>
    </row>
    <row r="24" spans="2:22" ht="22.5" outlineLevel="1" x14ac:dyDescent="0.25">
      <c r="B24" s="29" t="s">
        <v>102</v>
      </c>
      <c r="C24" s="29" t="s">
        <v>108</v>
      </c>
      <c r="D24" s="29" t="s">
        <v>57</v>
      </c>
      <c r="E24" s="21">
        <f t="shared" si="0"/>
        <v>4685</v>
      </c>
      <c r="F24" s="21">
        <f t="shared" si="1"/>
        <v>6550</v>
      </c>
      <c r="H24" s="29" t="s">
        <v>123</v>
      </c>
      <c r="I24" s="20">
        <f>2*I$20-I$19</f>
        <v>4750</v>
      </c>
      <c r="J24" s="20">
        <f>2*J$20-J$19</f>
        <v>6550</v>
      </c>
      <c r="K24" s="20">
        <f>2*K$20-K$19</f>
        <v>4685</v>
      </c>
      <c r="L24" s="20">
        <f>2*L$20-L$19</f>
        <v>6485</v>
      </c>
      <c r="M24" s="41">
        <f t="shared" si="2"/>
        <v>4685</v>
      </c>
      <c r="N24" s="41">
        <f t="shared" si="3"/>
        <v>6550</v>
      </c>
    </row>
    <row r="25" spans="2:22" ht="22.5" outlineLevel="1" x14ac:dyDescent="0.25">
      <c r="B25" s="29" t="s">
        <v>103</v>
      </c>
      <c r="C25" s="29" t="s">
        <v>109</v>
      </c>
      <c r="D25" s="29" t="s">
        <v>58</v>
      </c>
      <c r="E25" s="21">
        <f t="shared" si="0"/>
        <v>7000</v>
      </c>
      <c r="F25" s="21">
        <f t="shared" si="1"/>
        <v>8030</v>
      </c>
      <c r="H25" s="29" t="s">
        <v>124</v>
      </c>
      <c r="I25" s="20">
        <f>2*I$19+I$20</f>
        <v>7000</v>
      </c>
      <c r="J25" s="20">
        <f>2*J$19+J$20</f>
        <v>7900</v>
      </c>
      <c r="K25" s="20">
        <f>2*K$19+K$20</f>
        <v>7130</v>
      </c>
      <c r="L25" s="20">
        <f>2*L$19+L$20</f>
        <v>8030</v>
      </c>
      <c r="M25" s="41">
        <f t="shared" si="2"/>
        <v>7000</v>
      </c>
      <c r="N25" s="41">
        <f t="shared" si="3"/>
        <v>8030</v>
      </c>
    </row>
    <row r="26" spans="2:22" ht="22.5" outlineLevel="1" x14ac:dyDescent="0.25">
      <c r="B26" s="29" t="s">
        <v>104</v>
      </c>
      <c r="C26" s="29" t="s">
        <v>110</v>
      </c>
      <c r="D26" s="29" t="s">
        <v>59</v>
      </c>
      <c r="E26" s="21">
        <f t="shared" si="0"/>
        <v>8450</v>
      </c>
      <c r="F26" s="21">
        <f t="shared" si="1"/>
        <v>10315</v>
      </c>
      <c r="H26" s="29" t="s">
        <v>125</v>
      </c>
      <c r="I26" s="20">
        <f>2*I$20+I$19</f>
        <v>8450</v>
      </c>
      <c r="J26" s="20">
        <f>2*J$20+J$19</f>
        <v>10250</v>
      </c>
      <c r="K26" s="20">
        <f>2*K$20+K$19</f>
        <v>8515</v>
      </c>
      <c r="L26" s="20">
        <f>2*L$20+L$19</f>
        <v>10315</v>
      </c>
      <c r="M26" s="41">
        <f t="shared" si="2"/>
        <v>8450</v>
      </c>
      <c r="N26" s="41">
        <f t="shared" si="3"/>
        <v>10315</v>
      </c>
    </row>
    <row r="27" spans="2:22" ht="15.75" outlineLevel="1" thickBot="1" x14ac:dyDescent="0.3"/>
    <row r="28" spans="2:22" ht="19.5" thickBot="1" x14ac:dyDescent="0.3">
      <c r="B28" s="180" t="s">
        <v>145</v>
      </c>
      <c r="C28" s="181"/>
      <c r="D28" s="181"/>
      <c r="E28" s="181"/>
      <c r="F28" s="181"/>
      <c r="G28" s="181"/>
      <c r="H28" s="181"/>
      <c r="I28" s="181"/>
      <c r="J28" s="181"/>
      <c r="K28" s="181"/>
      <c r="L28" s="181"/>
      <c r="M28" s="181"/>
      <c r="N28" s="182"/>
      <c r="O28" s="13"/>
    </row>
    <row r="29" spans="2:22" ht="19.5" customHeight="1" outlineLevel="1" x14ac:dyDescent="0.25">
      <c r="B29" s="171" t="s">
        <v>151</v>
      </c>
      <c r="C29" s="172"/>
      <c r="D29" s="172"/>
      <c r="E29" s="172"/>
      <c r="F29" s="172"/>
      <c r="G29" s="172"/>
      <c r="H29" s="172"/>
      <c r="I29" s="172"/>
      <c r="J29" s="172"/>
      <c r="K29" s="172"/>
      <c r="L29" s="172"/>
      <c r="M29" s="172"/>
      <c r="N29" s="173"/>
    </row>
    <row r="30" spans="2:22" outlineLevel="1" x14ac:dyDescent="0.25"/>
    <row r="31" spans="2:22" ht="15.75" customHeight="1" outlineLevel="1" x14ac:dyDescent="0.25">
      <c r="B31" s="221" t="s">
        <v>177</v>
      </c>
      <c r="C31" s="221" t="s">
        <v>41</v>
      </c>
      <c r="D31" s="221"/>
      <c r="E31" s="221"/>
      <c r="F31" s="221"/>
      <c r="G31" s="221"/>
      <c r="H31" s="221"/>
      <c r="I31" s="221"/>
      <c r="J31" s="221"/>
      <c r="K31" s="221"/>
      <c r="L31" s="221"/>
      <c r="M31" s="221"/>
    </row>
    <row r="32" spans="2:22" ht="24" outlineLevel="1" x14ac:dyDescent="0.25">
      <c r="B32" s="221"/>
      <c r="C32" s="52" t="s">
        <v>42</v>
      </c>
      <c r="D32" s="222" t="s">
        <v>43</v>
      </c>
      <c r="E32" s="222"/>
      <c r="F32" s="222"/>
      <c r="G32" s="52" t="s">
        <v>44</v>
      </c>
      <c r="H32" s="52" t="s">
        <v>45</v>
      </c>
      <c r="I32" s="53" t="s">
        <v>4</v>
      </c>
      <c r="J32" s="221" t="s">
        <v>118</v>
      </c>
      <c r="K32" s="221"/>
      <c r="L32" s="221"/>
      <c r="M32" s="221"/>
    </row>
    <row r="33" spans="2:20" outlineLevel="1" x14ac:dyDescent="0.25">
      <c r="B33" s="152" t="s">
        <v>224</v>
      </c>
      <c r="C33" s="80" t="s">
        <v>204</v>
      </c>
      <c r="D33" s="81">
        <v>2110</v>
      </c>
      <c r="E33" s="82" t="s">
        <v>158</v>
      </c>
      <c r="F33" s="81">
        <v>2155</v>
      </c>
      <c r="G33" s="82">
        <v>-50</v>
      </c>
      <c r="H33" s="83">
        <v>1</v>
      </c>
      <c r="I33" s="91" t="s">
        <v>0</v>
      </c>
      <c r="J33" s="84">
        <v>2110</v>
      </c>
      <c r="K33" s="61" t="s">
        <v>0</v>
      </c>
      <c r="L33" s="60">
        <v>2155</v>
      </c>
      <c r="M33" s="88" t="s">
        <v>99</v>
      </c>
      <c r="O33" s="56"/>
      <c r="P33" s="56"/>
      <c r="R33" s="58"/>
      <c r="S33" s="58"/>
    </row>
    <row r="34" spans="2:20" outlineLevel="1" x14ac:dyDescent="0.25">
      <c r="B34" s="153"/>
      <c r="C34" s="80" t="s">
        <v>205</v>
      </c>
      <c r="D34" s="81">
        <v>869</v>
      </c>
      <c r="E34" s="82" t="s">
        <v>158</v>
      </c>
      <c r="F34" s="81">
        <v>894</v>
      </c>
      <c r="G34" s="82">
        <v>-50</v>
      </c>
      <c r="H34" s="83">
        <v>1</v>
      </c>
      <c r="I34" s="91" t="s">
        <v>0</v>
      </c>
      <c r="J34" s="85"/>
      <c r="K34" s="86" t="s">
        <v>153</v>
      </c>
      <c r="L34" s="87"/>
      <c r="M34" s="88"/>
      <c r="O34" s="56"/>
      <c r="P34" s="56"/>
      <c r="R34" s="58"/>
      <c r="S34" s="58"/>
    </row>
    <row r="35" spans="2:20" outlineLevel="1" x14ac:dyDescent="0.25">
      <c r="B35" s="153"/>
      <c r="C35" s="80" t="s">
        <v>206</v>
      </c>
      <c r="D35" s="81">
        <v>729</v>
      </c>
      <c r="E35" s="82" t="s">
        <v>158</v>
      </c>
      <c r="F35" s="81">
        <v>746</v>
      </c>
      <c r="G35" s="82">
        <v>-50</v>
      </c>
      <c r="H35" s="83">
        <v>1</v>
      </c>
      <c r="I35" s="91" t="s">
        <v>0</v>
      </c>
      <c r="J35" s="85"/>
      <c r="K35" s="86" t="s">
        <v>153</v>
      </c>
      <c r="L35" s="87"/>
      <c r="M35" s="88"/>
      <c r="O35" s="57"/>
      <c r="P35" s="57"/>
      <c r="Q35" s="51"/>
      <c r="R35" s="59"/>
      <c r="S35" s="59"/>
    </row>
    <row r="36" spans="2:20" outlineLevel="1" x14ac:dyDescent="0.25">
      <c r="B36" s="153"/>
      <c r="C36" s="89" t="s">
        <v>207</v>
      </c>
      <c r="D36" s="90">
        <v>746</v>
      </c>
      <c r="E36" s="91" t="s">
        <v>0</v>
      </c>
      <c r="F36" s="90">
        <v>756</v>
      </c>
      <c r="G36" s="91">
        <v>-50</v>
      </c>
      <c r="H36" s="91">
        <v>1</v>
      </c>
      <c r="I36" s="91" t="s">
        <v>0</v>
      </c>
      <c r="J36" s="85"/>
      <c r="K36" s="86" t="s">
        <v>153</v>
      </c>
      <c r="L36" s="87"/>
      <c r="M36" s="88"/>
      <c r="N36" s="47"/>
      <c r="O36" s="57"/>
      <c r="P36" s="57"/>
      <c r="Q36" s="51"/>
      <c r="R36" s="59"/>
      <c r="S36" s="59"/>
      <c r="T36" s="58"/>
    </row>
    <row r="37" spans="2:20" outlineLevel="1" x14ac:dyDescent="0.25">
      <c r="B37" s="153"/>
      <c r="C37" s="89" t="s">
        <v>208</v>
      </c>
      <c r="D37" s="90">
        <v>758</v>
      </c>
      <c r="E37" s="91" t="s">
        <v>0</v>
      </c>
      <c r="F37" s="90">
        <v>768</v>
      </c>
      <c r="G37" s="91">
        <v>-50</v>
      </c>
      <c r="H37" s="91">
        <v>1</v>
      </c>
      <c r="I37" s="91" t="s">
        <v>0</v>
      </c>
      <c r="J37" s="85"/>
      <c r="K37" s="86" t="s">
        <v>153</v>
      </c>
      <c r="L37" s="87"/>
      <c r="M37" s="88"/>
      <c r="N37" s="47"/>
      <c r="O37" s="57"/>
      <c r="P37" s="57"/>
      <c r="Q37" s="51"/>
      <c r="R37" s="59"/>
      <c r="S37" s="59"/>
      <c r="T37" s="58"/>
    </row>
    <row r="38" spans="2:20" outlineLevel="1" x14ac:dyDescent="0.25">
      <c r="B38" s="153"/>
      <c r="C38" s="89" t="s">
        <v>209</v>
      </c>
      <c r="D38" s="90">
        <v>734</v>
      </c>
      <c r="E38" s="91" t="s">
        <v>0</v>
      </c>
      <c r="F38" s="90">
        <v>746</v>
      </c>
      <c r="G38" s="91">
        <v>-50</v>
      </c>
      <c r="H38" s="91">
        <v>1</v>
      </c>
      <c r="I38" s="91" t="s">
        <v>0</v>
      </c>
      <c r="J38" s="85"/>
      <c r="K38" s="86" t="s">
        <v>153</v>
      </c>
      <c r="L38" s="87"/>
      <c r="M38" s="88"/>
      <c r="N38" s="47"/>
      <c r="O38" s="57"/>
      <c r="P38" s="57"/>
      <c r="Q38" s="51"/>
      <c r="R38" s="59"/>
      <c r="S38" s="59"/>
      <c r="T38" s="59"/>
    </row>
    <row r="39" spans="2:20" outlineLevel="1" x14ac:dyDescent="0.25">
      <c r="B39" s="153"/>
      <c r="C39" s="89" t="s">
        <v>211</v>
      </c>
      <c r="D39" s="81">
        <v>859</v>
      </c>
      <c r="E39" s="82" t="s">
        <v>158</v>
      </c>
      <c r="F39" s="81">
        <v>894</v>
      </c>
      <c r="G39" s="82">
        <v>-50</v>
      </c>
      <c r="H39" s="83">
        <v>1</v>
      </c>
      <c r="I39" s="91" t="s">
        <v>0</v>
      </c>
      <c r="J39" s="87"/>
      <c r="K39" s="86" t="s">
        <v>153</v>
      </c>
      <c r="L39" s="87"/>
      <c r="M39" s="88"/>
      <c r="N39" s="47"/>
      <c r="O39" s="57"/>
      <c r="P39" s="57"/>
      <c r="Q39" s="51"/>
      <c r="R39" s="59"/>
      <c r="S39" s="59"/>
      <c r="T39" s="58"/>
    </row>
    <row r="40" spans="2:20" outlineLevel="1" x14ac:dyDescent="0.25">
      <c r="B40" s="153"/>
      <c r="C40" s="89" t="s">
        <v>212</v>
      </c>
      <c r="D40" s="90">
        <v>717</v>
      </c>
      <c r="E40" s="91" t="s">
        <v>0</v>
      </c>
      <c r="F40" s="90">
        <v>728</v>
      </c>
      <c r="G40" s="82">
        <v>-50</v>
      </c>
      <c r="H40" s="83">
        <v>1</v>
      </c>
      <c r="I40" s="91" t="s">
        <v>0</v>
      </c>
      <c r="J40" s="87"/>
      <c r="K40" s="86" t="s">
        <v>153</v>
      </c>
      <c r="L40" s="87"/>
      <c r="M40" s="88"/>
      <c r="N40" s="47"/>
      <c r="O40" s="57"/>
      <c r="P40" s="57"/>
      <c r="Q40" s="51"/>
      <c r="R40" s="59"/>
      <c r="S40" s="59"/>
      <c r="T40" s="58"/>
    </row>
    <row r="41" spans="2:20" outlineLevel="1" x14ac:dyDescent="0.25">
      <c r="B41" s="153"/>
      <c r="C41" s="89" t="s">
        <v>213</v>
      </c>
      <c r="D41" s="90">
        <v>2350</v>
      </c>
      <c r="E41" s="91" t="s">
        <v>0</v>
      </c>
      <c r="F41" s="90">
        <v>2360</v>
      </c>
      <c r="G41" s="91">
        <v>-50</v>
      </c>
      <c r="H41" s="91">
        <v>1</v>
      </c>
      <c r="I41" s="91" t="s">
        <v>0</v>
      </c>
      <c r="J41" s="87"/>
      <c r="K41" s="86" t="s">
        <v>153</v>
      </c>
      <c r="L41" s="87"/>
      <c r="M41" s="88"/>
      <c r="N41" s="47"/>
      <c r="O41" s="57"/>
      <c r="P41" s="57"/>
      <c r="Q41" s="51"/>
      <c r="R41" s="59"/>
      <c r="S41" s="59"/>
      <c r="T41" s="58"/>
    </row>
    <row r="42" spans="2:20" outlineLevel="1" x14ac:dyDescent="0.25">
      <c r="B42" s="153"/>
      <c r="C42" s="89" t="s">
        <v>214</v>
      </c>
      <c r="D42" s="90">
        <v>2496</v>
      </c>
      <c r="E42" s="91" t="s">
        <v>0</v>
      </c>
      <c r="F42" s="90">
        <v>2690</v>
      </c>
      <c r="G42" s="91">
        <v>-50</v>
      </c>
      <c r="H42" s="91">
        <v>1</v>
      </c>
      <c r="I42" s="91" t="s">
        <v>0</v>
      </c>
      <c r="J42" s="87"/>
      <c r="K42" s="86" t="s">
        <v>153</v>
      </c>
      <c r="L42" s="87"/>
      <c r="M42" s="88"/>
      <c r="N42" s="47"/>
      <c r="O42" s="57"/>
      <c r="P42" s="57"/>
      <c r="Q42" s="51"/>
      <c r="R42" s="59"/>
      <c r="S42" s="59"/>
      <c r="T42" s="58"/>
    </row>
    <row r="43" spans="2:20" outlineLevel="1" x14ac:dyDescent="0.25">
      <c r="B43" s="153"/>
      <c r="C43" s="89" t="s">
        <v>137</v>
      </c>
      <c r="D43" s="90">
        <v>2110</v>
      </c>
      <c r="E43" s="91" t="s">
        <v>0</v>
      </c>
      <c r="F43" s="90">
        <v>2200</v>
      </c>
      <c r="G43" s="82">
        <v>-50</v>
      </c>
      <c r="H43" s="83">
        <v>1</v>
      </c>
      <c r="I43" s="91" t="s">
        <v>0</v>
      </c>
      <c r="J43" s="87">
        <v>2110</v>
      </c>
      <c r="K43" s="61" t="s">
        <v>0</v>
      </c>
      <c r="L43" s="87">
        <v>2200</v>
      </c>
      <c r="M43" s="88" t="s">
        <v>99</v>
      </c>
      <c r="N43" s="47"/>
      <c r="O43" s="57"/>
      <c r="P43" s="57"/>
      <c r="Q43" s="51"/>
      <c r="R43" s="59"/>
      <c r="S43" s="59"/>
      <c r="T43" s="58"/>
    </row>
    <row r="44" spans="2:20" outlineLevel="1" x14ac:dyDescent="0.25">
      <c r="B44" s="153"/>
      <c r="C44" s="89" t="s">
        <v>215</v>
      </c>
      <c r="D44" s="90">
        <v>2110</v>
      </c>
      <c r="E44" s="91" t="s">
        <v>0</v>
      </c>
      <c r="F44" s="90">
        <v>2200</v>
      </c>
      <c r="G44" s="82">
        <v>-50</v>
      </c>
      <c r="H44" s="83">
        <v>1</v>
      </c>
      <c r="I44" s="91" t="s">
        <v>0</v>
      </c>
      <c r="J44" s="87">
        <v>2110</v>
      </c>
      <c r="K44" s="61" t="s">
        <v>0</v>
      </c>
      <c r="L44" s="87">
        <v>2200</v>
      </c>
      <c r="M44" s="88" t="s">
        <v>99</v>
      </c>
      <c r="N44" s="47"/>
      <c r="O44" s="57"/>
      <c r="P44" s="57"/>
      <c r="Q44" s="51"/>
      <c r="R44" s="59"/>
      <c r="S44" s="59"/>
      <c r="T44" s="58"/>
    </row>
    <row r="45" spans="2:20" outlineLevel="1" x14ac:dyDescent="0.25">
      <c r="B45" s="153"/>
      <c r="C45" s="89" t="s">
        <v>216</v>
      </c>
      <c r="D45" s="90">
        <v>1995</v>
      </c>
      <c r="E45" s="91" t="s">
        <v>0</v>
      </c>
      <c r="F45" s="90">
        <v>2020</v>
      </c>
      <c r="G45" s="91">
        <v>-50</v>
      </c>
      <c r="H45" s="91">
        <v>1</v>
      </c>
      <c r="I45" s="91" t="s">
        <v>0</v>
      </c>
      <c r="J45" s="87">
        <v>1995</v>
      </c>
      <c r="K45" s="61" t="s">
        <v>0</v>
      </c>
      <c r="L45" s="87">
        <v>2020</v>
      </c>
      <c r="M45" s="88" t="s">
        <v>99</v>
      </c>
      <c r="N45" s="47"/>
      <c r="O45" s="57"/>
      <c r="P45" s="57"/>
      <c r="Q45" s="51"/>
      <c r="R45" s="59"/>
      <c r="S45" s="59"/>
      <c r="T45" s="58"/>
    </row>
    <row r="46" spans="2:20" outlineLevel="1" x14ac:dyDescent="0.25">
      <c r="B46" s="153"/>
      <c r="C46" s="89" t="s">
        <v>217</v>
      </c>
      <c r="D46" s="90">
        <v>617</v>
      </c>
      <c r="E46" s="91" t="s">
        <v>0</v>
      </c>
      <c r="F46" s="90">
        <v>652</v>
      </c>
      <c r="G46" s="91">
        <v>-50</v>
      </c>
      <c r="H46" s="91">
        <v>1</v>
      </c>
      <c r="I46" s="91" t="s">
        <v>0</v>
      </c>
      <c r="J46" s="87"/>
      <c r="K46" s="86" t="s">
        <v>153</v>
      </c>
      <c r="L46" s="87"/>
      <c r="M46" s="88"/>
      <c r="N46" s="47"/>
      <c r="O46" s="57"/>
      <c r="P46" s="57"/>
      <c r="Q46" s="51"/>
      <c r="R46" s="59"/>
      <c r="S46" s="59"/>
      <c r="T46" s="58"/>
    </row>
    <row r="47" spans="2:20" outlineLevel="1" x14ac:dyDescent="0.25">
      <c r="B47" s="153"/>
      <c r="C47" s="89" t="s">
        <v>218</v>
      </c>
      <c r="D47" s="90">
        <v>757</v>
      </c>
      <c r="E47" s="91" t="s">
        <v>0</v>
      </c>
      <c r="F47" s="90">
        <v>758</v>
      </c>
      <c r="G47" s="82">
        <v>-50</v>
      </c>
      <c r="H47" s="91">
        <v>1</v>
      </c>
      <c r="I47" s="91" t="s">
        <v>0</v>
      </c>
      <c r="J47" s="87"/>
      <c r="K47" s="86" t="s">
        <v>153</v>
      </c>
      <c r="L47" s="87"/>
      <c r="M47" s="88"/>
      <c r="N47" s="47"/>
      <c r="O47" s="57"/>
      <c r="P47" s="57"/>
      <c r="Q47" s="51"/>
      <c r="R47" s="59"/>
      <c r="S47" s="59"/>
      <c r="T47" s="58"/>
    </row>
    <row r="48" spans="2:20" outlineLevel="1" x14ac:dyDescent="0.25">
      <c r="B48" s="153"/>
      <c r="C48" s="89" t="s">
        <v>219</v>
      </c>
      <c r="D48" s="90">
        <v>1930</v>
      </c>
      <c r="E48" s="91" t="s">
        <v>0</v>
      </c>
      <c r="F48" s="90">
        <v>1990</v>
      </c>
      <c r="G48" s="91">
        <v>-50</v>
      </c>
      <c r="H48" s="91">
        <v>1</v>
      </c>
      <c r="I48" s="91">
        <v>2</v>
      </c>
      <c r="J48" s="87">
        <v>1930</v>
      </c>
      <c r="K48" s="86" t="s">
        <v>0</v>
      </c>
      <c r="L48" s="87">
        <v>1990</v>
      </c>
      <c r="M48" s="88" t="s">
        <v>99</v>
      </c>
      <c r="N48" s="47"/>
      <c r="O48" s="57"/>
      <c r="P48" s="57"/>
      <c r="Q48" s="51"/>
      <c r="R48" s="59"/>
      <c r="S48" s="59"/>
      <c r="T48" s="58"/>
    </row>
    <row r="49" spans="2:22" outlineLevel="1" x14ac:dyDescent="0.25">
      <c r="B49" s="154"/>
      <c r="C49" s="89" t="s">
        <v>210</v>
      </c>
      <c r="D49" s="90">
        <v>1930</v>
      </c>
      <c r="E49" s="91" t="s">
        <v>0</v>
      </c>
      <c r="F49" s="90">
        <v>1995</v>
      </c>
      <c r="G49" s="91">
        <v>-50</v>
      </c>
      <c r="H49" s="91">
        <v>1</v>
      </c>
      <c r="I49" s="91">
        <v>2</v>
      </c>
      <c r="J49" s="87">
        <v>1930</v>
      </c>
      <c r="K49" s="86" t="s">
        <v>0</v>
      </c>
      <c r="L49" s="87">
        <v>1995</v>
      </c>
      <c r="M49" s="88" t="s">
        <v>99</v>
      </c>
      <c r="N49" s="47"/>
      <c r="O49" s="57"/>
      <c r="P49" s="57"/>
      <c r="Q49" s="51"/>
      <c r="R49" s="59"/>
      <c r="S49" s="59"/>
      <c r="T49" s="58"/>
    </row>
    <row r="50" spans="2:22" ht="15.75" outlineLevel="1" thickBot="1" x14ac:dyDescent="0.3">
      <c r="B50" s="24"/>
      <c r="C50" s="25"/>
      <c r="D50" s="26"/>
      <c r="E50" s="17"/>
      <c r="F50" s="27"/>
      <c r="G50" s="27"/>
      <c r="H50" s="17"/>
      <c r="I50" s="17"/>
      <c r="J50" s="17"/>
      <c r="K50" s="28"/>
      <c r="L50" s="28"/>
      <c r="S50" s="3"/>
    </row>
    <row r="51" spans="2:22" ht="18.75" x14ac:dyDescent="0.25">
      <c r="B51" s="174" t="s">
        <v>146</v>
      </c>
      <c r="C51" s="175"/>
      <c r="D51" s="175"/>
      <c r="E51" s="175"/>
      <c r="F51" s="175"/>
      <c r="G51" s="175"/>
      <c r="H51" s="175"/>
      <c r="I51" s="175"/>
      <c r="J51" s="175"/>
      <c r="K51" s="175"/>
      <c r="L51" s="175"/>
      <c r="M51" s="175"/>
      <c r="N51" s="176"/>
      <c r="O51" s="13"/>
    </row>
    <row r="52" spans="2:22" ht="46.5" customHeight="1" outlineLevel="1" x14ac:dyDescent="0.25">
      <c r="B52" s="177" t="s">
        <v>178</v>
      </c>
      <c r="C52" s="178"/>
      <c r="D52" s="178"/>
      <c r="E52" s="178"/>
      <c r="F52" s="178"/>
      <c r="G52" s="178"/>
      <c r="H52" s="178"/>
      <c r="I52" s="178"/>
      <c r="J52" s="178"/>
      <c r="K52" s="178"/>
      <c r="L52" s="178"/>
      <c r="M52" s="178"/>
      <c r="N52" s="179"/>
    </row>
    <row r="53" spans="2:22" ht="9" customHeight="1" outlineLevel="1" x14ac:dyDescent="0.25"/>
    <row r="54" spans="2:22" ht="59.25" customHeight="1" outlineLevel="1" x14ac:dyDescent="0.25">
      <c r="B54" s="223" t="s">
        <v>46</v>
      </c>
      <c r="C54" s="223"/>
      <c r="D54" s="92" t="s">
        <v>154</v>
      </c>
      <c r="E54" s="92" t="s">
        <v>154</v>
      </c>
      <c r="F54" s="92" t="s">
        <v>154</v>
      </c>
      <c r="G54" s="92" t="s">
        <v>154</v>
      </c>
      <c r="H54" s="92" t="s">
        <v>154</v>
      </c>
      <c r="Q54" s="18" t="s">
        <v>135</v>
      </c>
      <c r="R54" s="18" t="s">
        <v>135</v>
      </c>
      <c r="S54" s="18" t="s">
        <v>135</v>
      </c>
      <c r="T54" s="18" t="s">
        <v>135</v>
      </c>
      <c r="U54" s="18" t="s">
        <v>135</v>
      </c>
      <c r="V54" s="18" t="s">
        <v>135</v>
      </c>
    </row>
    <row r="55" spans="2:22" ht="17.25" customHeight="1" outlineLevel="1" x14ac:dyDescent="0.25">
      <c r="B55" s="93" t="s">
        <v>128</v>
      </c>
      <c r="C55" s="93" t="s">
        <v>129</v>
      </c>
      <c r="D55" s="94">
        <v>4</v>
      </c>
      <c r="E55" s="94" t="s">
        <v>232</v>
      </c>
      <c r="F55" s="94">
        <v>70</v>
      </c>
      <c r="G55" s="94">
        <v>2</v>
      </c>
      <c r="H55" s="94">
        <v>25</v>
      </c>
      <c r="Q55" s="71" t="s">
        <v>135</v>
      </c>
      <c r="R55" s="71" t="s">
        <v>135</v>
      </c>
      <c r="S55" s="71" t="s">
        <v>135</v>
      </c>
      <c r="T55" s="71" t="s">
        <v>135</v>
      </c>
      <c r="U55" s="71" t="s">
        <v>135</v>
      </c>
      <c r="V55" s="71" t="s">
        <v>135</v>
      </c>
    </row>
    <row r="56" spans="2:22" ht="28.5" customHeight="1" outlineLevel="1" x14ac:dyDescent="0.25">
      <c r="B56" s="95" t="s">
        <v>220</v>
      </c>
      <c r="C56" s="95" t="s">
        <v>221</v>
      </c>
      <c r="D56" s="96" t="s">
        <v>99</v>
      </c>
      <c r="E56" s="96" t="s">
        <v>99</v>
      </c>
      <c r="F56" s="96" t="s">
        <v>99</v>
      </c>
      <c r="G56" s="96" t="s">
        <v>99</v>
      </c>
      <c r="H56" s="96" t="s">
        <v>99</v>
      </c>
      <c r="Q56" s="72" t="s">
        <v>135</v>
      </c>
      <c r="R56" s="72" t="s">
        <v>135</v>
      </c>
      <c r="S56" s="72" t="s">
        <v>135</v>
      </c>
      <c r="T56" s="72" t="s">
        <v>135</v>
      </c>
      <c r="U56" s="72" t="s">
        <v>135</v>
      </c>
      <c r="V56" s="72" t="s">
        <v>135</v>
      </c>
    </row>
    <row r="57" spans="2:22" ht="15.75" customHeight="1" outlineLevel="1" x14ac:dyDescent="0.25">
      <c r="B57" s="93" t="s">
        <v>194</v>
      </c>
      <c r="C57" s="93" t="s">
        <v>195</v>
      </c>
      <c r="D57" s="97">
        <v>2110</v>
      </c>
      <c r="E57" s="97">
        <v>2110</v>
      </c>
      <c r="F57" s="97">
        <v>1995</v>
      </c>
      <c r="G57" s="97">
        <v>1930</v>
      </c>
      <c r="H57" s="97">
        <v>1930</v>
      </c>
      <c r="Q57" s="21" t="s">
        <v>135</v>
      </c>
      <c r="R57" s="21" t="s">
        <v>135</v>
      </c>
      <c r="S57" s="21" t="s">
        <v>135</v>
      </c>
      <c r="T57" s="21" t="s">
        <v>135</v>
      </c>
      <c r="U57" s="21" t="s">
        <v>135</v>
      </c>
      <c r="V57" s="21" t="s">
        <v>135</v>
      </c>
    </row>
    <row r="58" spans="2:22" ht="16.5" customHeight="1" outlineLevel="1" x14ac:dyDescent="0.25">
      <c r="B58" s="98" t="s">
        <v>193</v>
      </c>
      <c r="C58" s="98" t="s">
        <v>53</v>
      </c>
      <c r="D58" s="97">
        <v>2155</v>
      </c>
      <c r="E58" s="97">
        <v>2200</v>
      </c>
      <c r="F58" s="97">
        <v>2020</v>
      </c>
      <c r="G58" s="97">
        <v>1990</v>
      </c>
      <c r="H58" s="97">
        <v>1995</v>
      </c>
      <c r="Q58" s="21" t="s">
        <v>135</v>
      </c>
      <c r="R58" s="21" t="s">
        <v>135</v>
      </c>
      <c r="S58" s="21" t="s">
        <v>135</v>
      </c>
      <c r="T58" s="21" t="s">
        <v>135</v>
      </c>
      <c r="U58" s="21" t="s">
        <v>135</v>
      </c>
      <c r="V58" s="21" t="s">
        <v>135</v>
      </c>
    </row>
    <row r="59" spans="2:22" ht="27" customHeight="1" outlineLevel="1" x14ac:dyDescent="0.25">
      <c r="D59" s="99" t="s">
        <v>155</v>
      </c>
      <c r="E59" s="99" t="s">
        <v>155</v>
      </c>
      <c r="F59" s="99" t="s">
        <v>155</v>
      </c>
      <c r="G59" s="99" t="s">
        <v>155</v>
      </c>
      <c r="H59" s="99" t="s">
        <v>155</v>
      </c>
      <c r="Q59" s="73" t="s">
        <v>135</v>
      </c>
      <c r="R59" s="73" t="s">
        <v>135</v>
      </c>
      <c r="S59" s="73" t="s">
        <v>135</v>
      </c>
      <c r="T59" s="73" t="s">
        <v>135</v>
      </c>
      <c r="U59" s="73" t="s">
        <v>135</v>
      </c>
      <c r="V59" s="73" t="s">
        <v>135</v>
      </c>
    </row>
    <row r="60" spans="2:22" ht="22.5" customHeight="1" outlineLevel="1" x14ac:dyDescent="0.25">
      <c r="B60" s="163" t="s">
        <v>126</v>
      </c>
      <c r="C60" s="100" t="s">
        <v>159</v>
      </c>
      <c r="D60" s="87">
        <f>ABS(D18-B18)</f>
        <v>1450</v>
      </c>
      <c r="E60" s="87">
        <f t="shared" ref="E60:V60" si="4">IF(E$55&lt;&gt;"",D60,"")</f>
        <v>1450</v>
      </c>
      <c r="F60" s="87">
        <f t="shared" ref="F60:F71" si="5">IF(F$55&lt;&gt;"",E60,"")</f>
        <v>1450</v>
      </c>
      <c r="G60" s="87">
        <f t="shared" ref="G60:G71" si="6">IF(G$55&lt;&gt;"",F60,"")</f>
        <v>1450</v>
      </c>
      <c r="H60" s="87">
        <f t="shared" ref="H60:H71" si="7">IF(H$55&lt;&gt;"",G60,"")</f>
        <v>1450</v>
      </c>
      <c r="Q60" s="20" t="str">
        <f>IF(Q$55&lt;&gt;"",#REF!,"")</f>
        <v/>
      </c>
      <c r="R60" s="20" t="str">
        <f t="shared" si="4"/>
        <v/>
      </c>
      <c r="S60" s="20" t="str">
        <f t="shared" si="4"/>
        <v/>
      </c>
      <c r="T60" s="20" t="str">
        <f t="shared" si="4"/>
        <v/>
      </c>
      <c r="U60" s="20" t="str">
        <f t="shared" si="4"/>
        <v/>
      </c>
      <c r="V60" s="20" t="str">
        <f t="shared" si="4"/>
        <v/>
      </c>
    </row>
    <row r="61" spans="2:22" ht="22.5" outlineLevel="1" x14ac:dyDescent="0.25">
      <c r="B61" s="163"/>
      <c r="C61" s="100" t="s">
        <v>160</v>
      </c>
      <c r="D61" s="87">
        <f>ABS(B18+D18)</f>
        <v>5150</v>
      </c>
      <c r="E61" s="87">
        <f t="shared" ref="E61:V61" si="8">IF(E$55&lt;&gt;"",D61,"")</f>
        <v>5150</v>
      </c>
      <c r="F61" s="87">
        <f t="shared" si="5"/>
        <v>5150</v>
      </c>
      <c r="G61" s="87">
        <f t="shared" si="6"/>
        <v>5150</v>
      </c>
      <c r="H61" s="87">
        <f t="shared" si="7"/>
        <v>5150</v>
      </c>
      <c r="Q61" s="20" t="str">
        <f>IF(Q$55&lt;&gt;"",#REF!,"")</f>
        <v/>
      </c>
      <c r="R61" s="20" t="str">
        <f t="shared" si="8"/>
        <v/>
      </c>
      <c r="S61" s="20" t="str">
        <f t="shared" si="8"/>
        <v/>
      </c>
      <c r="T61" s="20" t="str">
        <f t="shared" si="8"/>
        <v/>
      </c>
      <c r="U61" s="20" t="str">
        <f t="shared" si="8"/>
        <v/>
      </c>
      <c r="V61" s="20" t="str">
        <f t="shared" si="8"/>
        <v/>
      </c>
    </row>
    <row r="62" spans="2:22" ht="22.5" outlineLevel="1" x14ac:dyDescent="0.25">
      <c r="B62" s="163"/>
      <c r="C62" s="100" t="s">
        <v>161</v>
      </c>
      <c r="D62" s="87">
        <f>ABS(2*B18-D18)</f>
        <v>400</v>
      </c>
      <c r="E62" s="87">
        <f t="shared" ref="E62:V62" si="9">IF(E$55&lt;&gt;"",D62,"")</f>
        <v>400</v>
      </c>
      <c r="F62" s="87">
        <f t="shared" si="5"/>
        <v>400</v>
      </c>
      <c r="G62" s="87">
        <f t="shared" si="6"/>
        <v>400</v>
      </c>
      <c r="H62" s="87">
        <f t="shared" si="7"/>
        <v>400</v>
      </c>
      <c r="Q62" s="20" t="str">
        <f>IF(Q$55&lt;&gt;"",#REF!,"")</f>
        <v/>
      </c>
      <c r="R62" s="20" t="str">
        <f t="shared" si="9"/>
        <v/>
      </c>
      <c r="S62" s="20" t="str">
        <f t="shared" si="9"/>
        <v/>
      </c>
      <c r="T62" s="20" t="str">
        <f t="shared" si="9"/>
        <v/>
      </c>
      <c r="U62" s="20" t="str">
        <f t="shared" si="9"/>
        <v/>
      </c>
      <c r="V62" s="20" t="str">
        <f t="shared" si="9"/>
        <v/>
      </c>
    </row>
    <row r="63" spans="2:22" ht="22.5" outlineLevel="1" x14ac:dyDescent="0.25">
      <c r="B63" s="163"/>
      <c r="C63" s="100" t="s">
        <v>162</v>
      </c>
      <c r="D63" s="87">
        <f>ABS(2*B18+D18)</f>
        <v>7000</v>
      </c>
      <c r="E63" s="87">
        <f t="shared" ref="E63:V63" si="10">IF(E$55&lt;&gt;"",D63,"")</f>
        <v>7000</v>
      </c>
      <c r="F63" s="87">
        <f t="shared" si="5"/>
        <v>7000</v>
      </c>
      <c r="G63" s="87">
        <f t="shared" si="6"/>
        <v>7000</v>
      </c>
      <c r="H63" s="87">
        <f t="shared" si="7"/>
        <v>7000</v>
      </c>
      <c r="Q63" s="20" t="str">
        <f>IF(Q$55&lt;&gt;"",#REF!,"")</f>
        <v/>
      </c>
      <c r="R63" s="20" t="str">
        <f t="shared" si="10"/>
        <v/>
      </c>
      <c r="S63" s="20" t="str">
        <f t="shared" si="10"/>
        <v/>
      </c>
      <c r="T63" s="20" t="str">
        <f t="shared" si="10"/>
        <v/>
      </c>
      <c r="U63" s="20" t="str">
        <f t="shared" si="10"/>
        <v/>
      </c>
      <c r="V63" s="20" t="str">
        <f t="shared" si="10"/>
        <v/>
      </c>
    </row>
    <row r="64" spans="2:22" ht="22.5" outlineLevel="1" x14ac:dyDescent="0.25">
      <c r="B64" s="163"/>
      <c r="C64" s="100" t="s">
        <v>163</v>
      </c>
      <c r="D64" s="87">
        <f>ABS(2*D18-B18)</f>
        <v>4750</v>
      </c>
      <c r="E64" s="87">
        <f t="shared" ref="E64:V64" si="11">IF(E$55&lt;&gt;"",D64,"")</f>
        <v>4750</v>
      </c>
      <c r="F64" s="87">
        <f t="shared" si="5"/>
        <v>4750</v>
      </c>
      <c r="G64" s="87">
        <f t="shared" si="6"/>
        <v>4750</v>
      </c>
      <c r="H64" s="87">
        <f t="shared" si="7"/>
        <v>4750</v>
      </c>
      <c r="Q64" s="20" t="str">
        <f>IF(Q$55&lt;&gt;"",#REF!,"")</f>
        <v/>
      </c>
      <c r="R64" s="20" t="str">
        <f t="shared" si="11"/>
        <v/>
      </c>
      <c r="S64" s="20" t="str">
        <f t="shared" si="11"/>
        <v/>
      </c>
      <c r="T64" s="20" t="str">
        <f t="shared" si="11"/>
        <v/>
      </c>
      <c r="U64" s="20" t="str">
        <f t="shared" si="11"/>
        <v/>
      </c>
      <c r="V64" s="20" t="str">
        <f t="shared" si="11"/>
        <v/>
      </c>
    </row>
    <row r="65" spans="1:22" ht="22.5" outlineLevel="1" x14ac:dyDescent="0.25">
      <c r="B65" s="163"/>
      <c r="C65" s="100" t="s">
        <v>164</v>
      </c>
      <c r="D65" s="87">
        <f>ABS(2*D18+B18)</f>
        <v>8450</v>
      </c>
      <c r="E65" s="87">
        <f t="shared" ref="E65:V65" si="12">IF(E$55&lt;&gt;"",D65,"")</f>
        <v>8450</v>
      </c>
      <c r="F65" s="87">
        <f t="shared" si="5"/>
        <v>8450</v>
      </c>
      <c r="G65" s="87">
        <f t="shared" si="6"/>
        <v>8450</v>
      </c>
      <c r="H65" s="87">
        <f t="shared" si="7"/>
        <v>8450</v>
      </c>
      <c r="Q65" s="20" t="str">
        <f>IF(Q$55&lt;&gt;"",#REF!,"")</f>
        <v/>
      </c>
      <c r="R65" s="20" t="str">
        <f t="shared" si="12"/>
        <v/>
      </c>
      <c r="S65" s="20" t="str">
        <f t="shared" si="12"/>
        <v/>
      </c>
      <c r="T65" s="20" t="str">
        <f t="shared" si="12"/>
        <v/>
      </c>
      <c r="U65" s="20" t="str">
        <f t="shared" si="12"/>
        <v/>
      </c>
      <c r="V65" s="20" t="str">
        <f t="shared" si="12"/>
        <v/>
      </c>
    </row>
    <row r="66" spans="1:22" ht="22.5" customHeight="1" outlineLevel="1" x14ac:dyDescent="0.25">
      <c r="B66" s="224" t="s">
        <v>127</v>
      </c>
      <c r="C66" s="101" t="s">
        <v>165</v>
      </c>
      <c r="D66" s="102">
        <f>ABS(E18-C18)</f>
        <v>2285</v>
      </c>
      <c r="E66" s="102">
        <f t="shared" ref="E66:V66" si="13">IF(E$55&lt;&gt;"",D66,"")</f>
        <v>2285</v>
      </c>
      <c r="F66" s="102">
        <f t="shared" si="5"/>
        <v>2285</v>
      </c>
      <c r="G66" s="102">
        <f t="shared" si="6"/>
        <v>2285</v>
      </c>
      <c r="H66" s="102">
        <f t="shared" si="7"/>
        <v>2285</v>
      </c>
      <c r="Q66" s="30" t="str">
        <f>IF(Q$55&lt;&gt;"",#REF!,"")</f>
        <v/>
      </c>
      <c r="R66" s="30" t="str">
        <f t="shared" si="13"/>
        <v/>
      </c>
      <c r="S66" s="30" t="str">
        <f t="shared" si="13"/>
        <v/>
      </c>
      <c r="T66" s="30" t="str">
        <f t="shared" si="13"/>
        <v/>
      </c>
      <c r="U66" s="30" t="str">
        <f t="shared" si="13"/>
        <v/>
      </c>
      <c r="V66" s="30" t="str">
        <f t="shared" si="13"/>
        <v/>
      </c>
    </row>
    <row r="67" spans="1:22" ht="22.5" outlineLevel="1" x14ac:dyDescent="0.25">
      <c r="B67" s="225"/>
      <c r="C67" s="101" t="s">
        <v>166</v>
      </c>
      <c r="D67" s="102">
        <f>ABS(E18+C18)</f>
        <v>6115</v>
      </c>
      <c r="E67" s="102">
        <f t="shared" ref="E67:V67" si="14">IF(E$55&lt;&gt;"",D67,"")</f>
        <v>6115</v>
      </c>
      <c r="F67" s="102">
        <f t="shared" si="5"/>
        <v>6115</v>
      </c>
      <c r="G67" s="102">
        <f t="shared" si="6"/>
        <v>6115</v>
      </c>
      <c r="H67" s="102">
        <f t="shared" si="7"/>
        <v>6115</v>
      </c>
      <c r="Q67" s="30" t="str">
        <f>IF(Q$55&lt;&gt;"",#REF!,"")</f>
        <v/>
      </c>
      <c r="R67" s="30" t="str">
        <f t="shared" si="14"/>
        <v/>
      </c>
      <c r="S67" s="30" t="str">
        <f t="shared" si="14"/>
        <v/>
      </c>
      <c r="T67" s="30" t="str">
        <f t="shared" si="14"/>
        <v/>
      </c>
      <c r="U67" s="30" t="str">
        <f t="shared" si="14"/>
        <v/>
      </c>
      <c r="V67" s="30" t="str">
        <f t="shared" si="14"/>
        <v/>
      </c>
    </row>
    <row r="68" spans="1:22" ht="22.5" outlineLevel="1" x14ac:dyDescent="0.25">
      <c r="B68" s="225"/>
      <c r="C68" s="101" t="s">
        <v>167</v>
      </c>
      <c r="D68" s="102">
        <f>ABS(2*C18-E18)</f>
        <v>370</v>
      </c>
      <c r="E68" s="102">
        <f t="shared" ref="E68:V68" si="15">IF(E$55&lt;&gt;"",D68,"")</f>
        <v>370</v>
      </c>
      <c r="F68" s="102">
        <f t="shared" si="5"/>
        <v>370</v>
      </c>
      <c r="G68" s="102">
        <f t="shared" si="6"/>
        <v>370</v>
      </c>
      <c r="H68" s="102">
        <f t="shared" si="7"/>
        <v>370</v>
      </c>
      <c r="Q68" s="30" t="str">
        <f>IF(Q$55&lt;&gt;"",#REF!,"")</f>
        <v/>
      </c>
      <c r="R68" s="30" t="str">
        <f t="shared" si="15"/>
        <v/>
      </c>
      <c r="S68" s="30" t="str">
        <f t="shared" si="15"/>
        <v/>
      </c>
      <c r="T68" s="30" t="str">
        <f t="shared" si="15"/>
        <v/>
      </c>
      <c r="U68" s="30" t="str">
        <f t="shared" si="15"/>
        <v/>
      </c>
      <c r="V68" s="30" t="str">
        <f t="shared" si="15"/>
        <v/>
      </c>
    </row>
    <row r="69" spans="1:22" ht="22.5" outlineLevel="1" x14ac:dyDescent="0.25">
      <c r="B69" s="225"/>
      <c r="C69" s="101" t="s">
        <v>168</v>
      </c>
      <c r="D69" s="102">
        <f>ABS(2*C18+E18)</f>
        <v>8030</v>
      </c>
      <c r="E69" s="102">
        <f t="shared" ref="E69:V69" si="16">IF(E$55&lt;&gt;"",D69,"")</f>
        <v>8030</v>
      </c>
      <c r="F69" s="102">
        <f t="shared" si="5"/>
        <v>8030</v>
      </c>
      <c r="G69" s="102">
        <f t="shared" si="6"/>
        <v>8030</v>
      </c>
      <c r="H69" s="102">
        <f t="shared" si="7"/>
        <v>8030</v>
      </c>
      <c r="Q69" s="30" t="str">
        <f>IF(Q$55&lt;&gt;"",#REF!,"")</f>
        <v/>
      </c>
      <c r="R69" s="30" t="str">
        <f t="shared" si="16"/>
        <v/>
      </c>
      <c r="S69" s="30" t="str">
        <f t="shared" si="16"/>
        <v/>
      </c>
      <c r="T69" s="30" t="str">
        <f t="shared" si="16"/>
        <v/>
      </c>
      <c r="U69" s="30" t="str">
        <f t="shared" si="16"/>
        <v/>
      </c>
      <c r="V69" s="30" t="str">
        <f t="shared" si="16"/>
        <v/>
      </c>
    </row>
    <row r="70" spans="1:22" ht="22.5" outlineLevel="1" x14ac:dyDescent="0.25">
      <c r="B70" s="225"/>
      <c r="C70" s="101" t="s">
        <v>169</v>
      </c>
      <c r="D70" s="102">
        <f>ABS(2*E18-C18)</f>
        <v>6485</v>
      </c>
      <c r="E70" s="102">
        <f t="shared" ref="E70:V70" si="17">IF(E$55&lt;&gt;"",D70,"")</f>
        <v>6485</v>
      </c>
      <c r="F70" s="102">
        <f t="shared" si="5"/>
        <v>6485</v>
      </c>
      <c r="G70" s="102">
        <f t="shared" si="6"/>
        <v>6485</v>
      </c>
      <c r="H70" s="102">
        <f t="shared" si="7"/>
        <v>6485</v>
      </c>
      <c r="Q70" s="30" t="str">
        <f>IF(Q$55&lt;&gt;"",#REF!,"")</f>
        <v/>
      </c>
      <c r="R70" s="30" t="str">
        <f t="shared" si="17"/>
        <v/>
      </c>
      <c r="S70" s="30" t="str">
        <f t="shared" si="17"/>
        <v/>
      </c>
      <c r="T70" s="30" t="str">
        <f t="shared" si="17"/>
        <v/>
      </c>
      <c r="U70" s="30" t="str">
        <f t="shared" si="17"/>
        <v/>
      </c>
      <c r="V70" s="30" t="str">
        <f t="shared" si="17"/>
        <v/>
      </c>
    </row>
    <row r="71" spans="1:22" ht="22.5" outlineLevel="1" x14ac:dyDescent="0.25">
      <c r="B71" s="226"/>
      <c r="C71" s="101" t="s">
        <v>170</v>
      </c>
      <c r="D71" s="102">
        <f>ABS(2*E18+C18)</f>
        <v>10315</v>
      </c>
      <c r="E71" s="102">
        <f t="shared" ref="E71:V71" si="18">IF(E$55&lt;&gt;"",D71,"")</f>
        <v>10315</v>
      </c>
      <c r="F71" s="102">
        <f t="shared" si="5"/>
        <v>10315</v>
      </c>
      <c r="G71" s="102">
        <f t="shared" si="6"/>
        <v>10315</v>
      </c>
      <c r="H71" s="102">
        <f t="shared" si="7"/>
        <v>10315</v>
      </c>
      <c r="Q71" s="30" t="str">
        <f>IF(Q$55&lt;&gt;"",#REF!,"")</f>
        <v/>
      </c>
      <c r="R71" s="30" t="str">
        <f t="shared" si="18"/>
        <v/>
      </c>
      <c r="S71" s="30" t="str">
        <f t="shared" si="18"/>
        <v/>
      </c>
      <c r="T71" s="30" t="str">
        <f t="shared" si="18"/>
        <v/>
      </c>
      <c r="U71" s="30" t="str">
        <f t="shared" si="18"/>
        <v/>
      </c>
      <c r="V71" s="30" t="str">
        <f t="shared" si="18"/>
        <v/>
      </c>
    </row>
    <row r="72" spans="1:22" ht="15.75" outlineLevel="1" thickBot="1" x14ac:dyDescent="0.3"/>
    <row r="73" spans="1:22" ht="19.5" thickBot="1" x14ac:dyDescent="0.3">
      <c r="B73" s="180" t="s">
        <v>143</v>
      </c>
      <c r="C73" s="181"/>
      <c r="D73" s="181"/>
      <c r="E73" s="181"/>
      <c r="F73" s="181"/>
      <c r="G73" s="181"/>
      <c r="H73" s="181"/>
      <c r="I73" s="181"/>
      <c r="J73" s="181"/>
      <c r="K73" s="181"/>
      <c r="L73" s="181"/>
      <c r="M73" s="181"/>
      <c r="N73" s="182"/>
      <c r="O73" s="13"/>
    </row>
    <row r="74" spans="1:22" ht="62.25" customHeight="1" outlineLevel="1" x14ac:dyDescent="0.25">
      <c r="B74" s="227" t="s">
        <v>237</v>
      </c>
      <c r="C74" s="228"/>
      <c r="D74" s="228"/>
      <c r="E74" s="228"/>
      <c r="F74" s="228"/>
      <c r="G74" s="228"/>
      <c r="H74" s="228"/>
      <c r="I74" s="228"/>
      <c r="J74" s="228"/>
      <c r="K74" s="228"/>
      <c r="L74" s="228"/>
      <c r="M74" s="228"/>
      <c r="N74" s="229"/>
    </row>
    <row r="75" spans="1:22" ht="9.75" customHeight="1" outlineLevel="1" x14ac:dyDescent="0.25"/>
    <row r="76" spans="1:22" ht="21" customHeight="1" outlineLevel="1" x14ac:dyDescent="0.25">
      <c r="A76" s="13"/>
      <c r="B76" s="45"/>
      <c r="C76" s="33"/>
      <c r="D76" s="34">
        <v>1</v>
      </c>
      <c r="E76" s="34" t="s">
        <v>236</v>
      </c>
      <c r="F76" s="34">
        <v>2</v>
      </c>
      <c r="G76" s="34">
        <v>3</v>
      </c>
      <c r="H76" s="34" t="s">
        <v>240</v>
      </c>
      <c r="N76" s="34" t="s">
        <v>135</v>
      </c>
      <c r="O76" s="34" t="s">
        <v>135</v>
      </c>
      <c r="P76" s="34" t="s">
        <v>135</v>
      </c>
      <c r="Q76" s="34" t="s">
        <v>135</v>
      </c>
      <c r="R76" s="34" t="s">
        <v>135</v>
      </c>
      <c r="S76" s="34" t="s">
        <v>135</v>
      </c>
      <c r="T76" s="34" t="s">
        <v>135</v>
      </c>
      <c r="U76" s="34" t="s">
        <v>135</v>
      </c>
      <c r="V76" s="34" t="s">
        <v>135</v>
      </c>
    </row>
    <row r="77" spans="1:22" ht="24.75" customHeight="1" outlineLevel="1" x14ac:dyDescent="0.25">
      <c r="A77" s="13"/>
      <c r="D77" s="121" t="s">
        <v>155</v>
      </c>
      <c r="E77" s="121" t="s">
        <v>155</v>
      </c>
      <c r="F77" s="121" t="s">
        <v>155</v>
      </c>
      <c r="G77" s="121" t="s">
        <v>155</v>
      </c>
      <c r="H77" s="121" t="s">
        <v>155</v>
      </c>
      <c r="N77" s="63" t="s">
        <v>135</v>
      </c>
      <c r="O77" s="63" t="s">
        <v>135</v>
      </c>
      <c r="P77" s="63" t="s">
        <v>135</v>
      </c>
      <c r="Q77" s="63" t="s">
        <v>135</v>
      </c>
      <c r="R77" s="63" t="s">
        <v>135</v>
      </c>
      <c r="S77" s="63" t="s">
        <v>135</v>
      </c>
      <c r="T77" s="63" t="s">
        <v>135</v>
      </c>
      <c r="U77" s="63" t="s">
        <v>135</v>
      </c>
      <c r="V77" s="63" t="s">
        <v>135</v>
      </c>
    </row>
    <row r="78" spans="1:22" ht="41.25" customHeight="1" outlineLevel="1" x14ac:dyDescent="0.25">
      <c r="A78" s="13"/>
      <c r="B78" s="207" t="s">
        <v>111</v>
      </c>
      <c r="C78" s="207"/>
      <c r="D78" s="108" t="s">
        <v>235</v>
      </c>
      <c r="E78" s="108" t="s">
        <v>235</v>
      </c>
      <c r="F78" s="108" t="s">
        <v>235</v>
      </c>
      <c r="G78" s="108" t="s">
        <v>235</v>
      </c>
      <c r="H78" s="108" t="s">
        <v>235</v>
      </c>
      <c r="N78" s="62"/>
      <c r="O78" s="62"/>
      <c r="P78" s="62"/>
      <c r="Q78" s="62"/>
      <c r="R78" s="62"/>
      <c r="S78" s="62"/>
      <c r="T78" s="62"/>
      <c r="U78" s="62"/>
      <c r="V78" s="62"/>
    </row>
    <row r="79" spans="1:22" ht="16.5" customHeight="1" outlineLevel="1" x14ac:dyDescent="0.25">
      <c r="A79" s="13"/>
      <c r="B79" s="209" t="s">
        <v>112</v>
      </c>
      <c r="C79" s="207"/>
      <c r="D79" s="97">
        <v>2110</v>
      </c>
      <c r="E79" s="97">
        <v>2110</v>
      </c>
      <c r="F79" s="97">
        <v>1995</v>
      </c>
      <c r="G79" s="97">
        <v>1930</v>
      </c>
      <c r="H79" s="97">
        <v>1930</v>
      </c>
      <c r="J79" s="230"/>
      <c r="K79" s="230"/>
      <c r="L79" s="230"/>
      <c r="M79" s="230"/>
      <c r="N79" s="231"/>
      <c r="O79" s="231"/>
      <c r="P79" s="231"/>
      <c r="Q79" s="231"/>
      <c r="R79" s="46"/>
      <c r="S79" s="46"/>
      <c r="T79" s="46"/>
      <c r="U79" s="46"/>
      <c r="V79" s="46"/>
    </row>
    <row r="80" spans="1:22" ht="16.5" customHeight="1" outlineLevel="1" x14ac:dyDescent="0.25">
      <c r="A80" s="13"/>
      <c r="B80" s="209" t="s">
        <v>113</v>
      </c>
      <c r="C80" s="207"/>
      <c r="D80" s="97">
        <v>2155</v>
      </c>
      <c r="E80" s="97">
        <v>2200</v>
      </c>
      <c r="F80" s="97">
        <v>2020</v>
      </c>
      <c r="G80" s="97">
        <v>1990</v>
      </c>
      <c r="H80" s="97">
        <v>1995</v>
      </c>
      <c r="J80" s="230"/>
      <c r="K80" s="230"/>
      <c r="L80" s="230"/>
      <c r="M80" s="230"/>
      <c r="N80" s="232"/>
      <c r="O80" s="233"/>
      <c r="P80" s="234"/>
      <c r="Q80" s="234"/>
      <c r="R80" s="46"/>
      <c r="S80" s="46"/>
      <c r="T80" s="46"/>
      <c r="U80" s="46"/>
      <c r="V80" s="46"/>
    </row>
    <row r="81" spans="1:22" ht="28.5" customHeight="1" outlineLevel="1" x14ac:dyDescent="0.25">
      <c r="A81" s="13"/>
      <c r="B81" s="207" t="s">
        <v>50</v>
      </c>
      <c r="C81" s="207"/>
      <c r="D81" s="109" t="s">
        <v>233</v>
      </c>
      <c r="E81" s="109" t="s">
        <v>232</v>
      </c>
      <c r="F81" s="109" t="s">
        <v>234</v>
      </c>
      <c r="G81" s="109" t="s">
        <v>222</v>
      </c>
      <c r="H81" s="109" t="s">
        <v>223</v>
      </c>
      <c r="J81" s="230"/>
      <c r="K81" s="230"/>
      <c r="L81" s="230"/>
      <c r="M81" s="230"/>
      <c r="N81" s="235"/>
      <c r="O81" s="235"/>
      <c r="P81" s="235"/>
      <c r="Q81" s="234"/>
      <c r="R81" s="54"/>
      <c r="S81" s="55"/>
      <c r="T81" s="55"/>
      <c r="U81" s="55"/>
      <c r="V81" s="55"/>
    </row>
    <row r="82" spans="1:22" ht="18.75" outlineLevel="1" x14ac:dyDescent="0.25">
      <c r="A82" s="13"/>
      <c r="B82" s="207" t="s">
        <v>51</v>
      </c>
      <c r="C82" s="207"/>
      <c r="D82" s="110"/>
      <c r="E82" s="110"/>
      <c r="F82" s="110"/>
      <c r="G82" s="110"/>
      <c r="H82" s="110"/>
      <c r="J82" s="230"/>
      <c r="K82" s="230"/>
      <c r="L82" s="230"/>
      <c r="M82" s="230"/>
      <c r="N82" s="235"/>
      <c r="O82" s="235"/>
      <c r="P82" s="234"/>
      <c r="Q82" s="234"/>
      <c r="R82" s="54"/>
      <c r="S82" s="55"/>
      <c r="T82" s="55"/>
      <c r="U82" s="55"/>
      <c r="V82" s="55"/>
    </row>
    <row r="83" spans="1:22" ht="18.75" outlineLevel="1" x14ac:dyDescent="0.25">
      <c r="A83" s="13"/>
      <c r="B83" s="207" t="s">
        <v>52</v>
      </c>
      <c r="C83" s="207"/>
      <c r="D83" s="110"/>
      <c r="E83" s="110"/>
      <c r="F83" s="110"/>
      <c r="G83" s="110"/>
      <c r="H83" s="110"/>
      <c r="J83" s="230"/>
      <c r="K83" s="230"/>
      <c r="L83" s="230"/>
      <c r="M83" s="230"/>
      <c r="N83" s="236"/>
      <c r="O83" s="236"/>
      <c r="P83" s="236"/>
      <c r="Q83" s="236"/>
      <c r="R83" s="54"/>
      <c r="S83" s="55"/>
      <c r="T83" s="55"/>
      <c r="U83" s="55"/>
      <c r="V83" s="55"/>
    </row>
    <row r="84" spans="1:22" ht="29.25" customHeight="1" outlineLevel="1" x14ac:dyDescent="0.25">
      <c r="A84" s="208" t="s">
        <v>63</v>
      </c>
      <c r="B84" s="210" t="s">
        <v>67</v>
      </c>
      <c r="C84" s="210"/>
      <c r="D84" s="111" t="s">
        <v>130</v>
      </c>
      <c r="E84" s="111" t="s">
        <v>130</v>
      </c>
      <c r="F84" s="111" t="s">
        <v>130</v>
      </c>
      <c r="G84" s="111" t="s">
        <v>130</v>
      </c>
      <c r="H84" s="111" t="s">
        <v>130</v>
      </c>
      <c r="J84" s="230"/>
      <c r="K84" s="230"/>
      <c r="L84" s="230"/>
      <c r="M84" s="230"/>
      <c r="N84" s="236"/>
      <c r="O84" s="236"/>
      <c r="P84" s="236"/>
      <c r="Q84" s="236"/>
      <c r="R84" s="31" t="s">
        <v>135</v>
      </c>
      <c r="S84" s="31" t="s">
        <v>135</v>
      </c>
      <c r="T84" s="31" t="s">
        <v>135</v>
      </c>
      <c r="U84" s="31" t="s">
        <v>135</v>
      </c>
      <c r="V84" s="31" t="s">
        <v>135</v>
      </c>
    </row>
    <row r="85" spans="1:22" outlineLevel="1" x14ac:dyDescent="0.25">
      <c r="A85" s="208"/>
      <c r="B85" s="207" t="s">
        <v>62</v>
      </c>
      <c r="C85" s="207"/>
      <c r="D85" s="111">
        <v>20</v>
      </c>
      <c r="E85" s="111">
        <v>20</v>
      </c>
      <c r="F85" s="111">
        <v>20</v>
      </c>
      <c r="G85" s="111">
        <v>20</v>
      </c>
      <c r="H85" s="111">
        <v>20</v>
      </c>
      <c r="J85" s="230"/>
      <c r="K85" s="230"/>
      <c r="L85" s="237"/>
      <c r="M85" s="230"/>
      <c r="N85" s="236"/>
      <c r="O85" s="236"/>
      <c r="P85" s="236"/>
      <c r="Q85" s="236"/>
      <c r="R85" s="31" t="s">
        <v>135</v>
      </c>
      <c r="S85" s="31" t="s">
        <v>135</v>
      </c>
      <c r="T85" s="31" t="s">
        <v>135</v>
      </c>
      <c r="U85" s="31" t="s">
        <v>135</v>
      </c>
      <c r="V85" s="31" t="s">
        <v>135</v>
      </c>
    </row>
    <row r="86" spans="1:22" outlineLevel="1" x14ac:dyDescent="0.25">
      <c r="A86" s="208"/>
      <c r="B86" s="207" t="s">
        <v>76</v>
      </c>
      <c r="C86" s="207"/>
      <c r="D86" s="111">
        <v>1860</v>
      </c>
      <c r="E86" s="111">
        <v>1860</v>
      </c>
      <c r="F86" s="111">
        <v>1860</v>
      </c>
      <c r="G86" s="111">
        <v>1860</v>
      </c>
      <c r="H86" s="111">
        <v>1860</v>
      </c>
      <c r="J86" s="230"/>
      <c r="K86" s="230"/>
      <c r="L86" s="237"/>
      <c r="M86" s="230"/>
      <c r="N86" s="236"/>
      <c r="O86" s="236"/>
      <c r="P86" s="236"/>
      <c r="Q86" s="236"/>
      <c r="R86" s="31" t="s">
        <v>135</v>
      </c>
      <c r="S86" s="31" t="s">
        <v>135</v>
      </c>
      <c r="T86" s="31" t="s">
        <v>135</v>
      </c>
      <c r="U86" s="31" t="s">
        <v>135</v>
      </c>
      <c r="V86" s="31" t="s">
        <v>135</v>
      </c>
    </row>
    <row r="87" spans="1:22" outlineLevel="1" x14ac:dyDescent="0.25">
      <c r="A87" s="208"/>
      <c r="B87" s="209" t="s">
        <v>82</v>
      </c>
      <c r="C87" s="207"/>
      <c r="D87" s="111">
        <v>15</v>
      </c>
      <c r="E87" s="111">
        <v>15</v>
      </c>
      <c r="F87" s="111">
        <v>15</v>
      </c>
      <c r="G87" s="111">
        <v>15</v>
      </c>
      <c r="H87" s="111">
        <v>15</v>
      </c>
      <c r="J87" s="230"/>
      <c r="K87" s="230"/>
      <c r="L87" s="237"/>
      <c r="M87" s="230"/>
      <c r="N87" s="236"/>
      <c r="O87" s="238"/>
      <c r="P87" s="236"/>
      <c r="Q87" s="236"/>
      <c r="R87" s="31" t="s">
        <v>135</v>
      </c>
      <c r="S87" s="31" t="s">
        <v>135</v>
      </c>
      <c r="T87" s="31" t="s">
        <v>135</v>
      </c>
      <c r="U87" s="31" t="s">
        <v>135</v>
      </c>
      <c r="V87" s="31" t="s">
        <v>135</v>
      </c>
    </row>
    <row r="88" spans="1:22" ht="18" outlineLevel="1" x14ac:dyDescent="0.25">
      <c r="A88" s="208"/>
      <c r="B88" s="209" t="s">
        <v>74</v>
      </c>
      <c r="C88" s="207"/>
      <c r="D88" s="111">
        <v>106</v>
      </c>
      <c r="E88" s="111">
        <v>106</v>
      </c>
      <c r="F88" s="111">
        <v>106</v>
      </c>
      <c r="G88" s="111">
        <v>106</v>
      </c>
      <c r="H88" s="111">
        <v>106</v>
      </c>
      <c r="J88" s="230"/>
      <c r="K88" s="230"/>
      <c r="L88" s="230"/>
      <c r="M88" s="230"/>
      <c r="N88" s="236"/>
      <c r="O88" s="238"/>
      <c r="P88" s="236"/>
      <c r="Q88" s="236"/>
      <c r="R88" s="31" t="s">
        <v>135</v>
      </c>
      <c r="S88" s="31" t="s">
        <v>135</v>
      </c>
      <c r="T88" s="31" t="s">
        <v>135</v>
      </c>
      <c r="U88" s="31" t="s">
        <v>135</v>
      </c>
      <c r="V88" s="31" t="s">
        <v>135</v>
      </c>
    </row>
    <row r="89" spans="1:22" ht="18" outlineLevel="1" x14ac:dyDescent="0.25">
      <c r="A89" s="208"/>
      <c r="B89" s="209" t="s">
        <v>77</v>
      </c>
      <c r="C89" s="207"/>
      <c r="D89" s="111">
        <v>0</v>
      </c>
      <c r="E89" s="111">
        <v>0</v>
      </c>
      <c r="F89" s="111">
        <v>0</v>
      </c>
      <c r="G89" s="111">
        <v>0</v>
      </c>
      <c r="H89" s="111">
        <v>0</v>
      </c>
      <c r="J89" s="230"/>
      <c r="K89" s="230"/>
      <c r="L89" s="230"/>
      <c r="M89" s="230"/>
      <c r="N89" s="236"/>
      <c r="O89" s="238"/>
      <c r="P89" s="236"/>
      <c r="Q89" s="236"/>
      <c r="R89" s="31" t="s">
        <v>135</v>
      </c>
      <c r="S89" s="31" t="s">
        <v>135</v>
      </c>
      <c r="T89" s="31" t="s">
        <v>135</v>
      </c>
      <c r="U89" s="31" t="s">
        <v>135</v>
      </c>
      <c r="V89" s="31" t="s">
        <v>135</v>
      </c>
    </row>
    <row r="90" spans="1:22" outlineLevel="1" x14ac:dyDescent="0.25">
      <c r="A90" s="208"/>
      <c r="B90" s="207" t="s">
        <v>69</v>
      </c>
      <c r="C90" s="207"/>
      <c r="D90" s="111" t="s">
        <v>132</v>
      </c>
      <c r="E90" s="111" t="s">
        <v>132</v>
      </c>
      <c r="F90" s="111" t="s">
        <v>132</v>
      </c>
      <c r="G90" s="111" t="s">
        <v>132</v>
      </c>
      <c r="H90" s="111" t="s">
        <v>132</v>
      </c>
      <c r="R90" s="31" t="s">
        <v>135</v>
      </c>
      <c r="S90" s="31" t="s">
        <v>135</v>
      </c>
      <c r="T90" s="31" t="s">
        <v>135</v>
      </c>
      <c r="U90" s="31" t="s">
        <v>135</v>
      </c>
      <c r="V90" s="31" t="s">
        <v>135</v>
      </c>
    </row>
    <row r="91" spans="1:22" ht="33" customHeight="1" outlineLevel="1" x14ac:dyDescent="0.25">
      <c r="A91" s="208"/>
      <c r="B91" s="210" t="s">
        <v>72</v>
      </c>
      <c r="C91" s="207"/>
      <c r="D91" s="111">
        <f t="shared" ref="D91" si="19">IFERROR(D86-((D88-1)/2-D89)*12*D87/1000,"")</f>
        <v>1850.55</v>
      </c>
      <c r="E91" s="111">
        <f t="shared" ref="E91" si="20">IFERROR(E86-((E88-1)/2-E89)*12*E87/1000,"")</f>
        <v>1850.55</v>
      </c>
      <c r="F91" s="111">
        <f t="shared" ref="F91" si="21">IFERROR(F86-((F88-1)/2-F89)*12*F87/1000,"")</f>
        <v>1850.55</v>
      </c>
      <c r="G91" s="111">
        <f t="shared" ref="G91" si="22">IFERROR(G86-((G88-1)/2-G89)*12*G87/1000,"")</f>
        <v>1850.55</v>
      </c>
      <c r="H91" s="111">
        <f t="shared" ref="H91" si="23">IFERROR(H86-((H88-1)/2-H89)*12*H87/1000,"")</f>
        <v>1850.55</v>
      </c>
      <c r="N91" s="31"/>
      <c r="O91" s="31"/>
      <c r="P91" s="31"/>
      <c r="Q91" s="31"/>
      <c r="R91" s="31" t="str">
        <f t="shared" ref="O91:V91" si="24">IFERROR(R86-((R88-1)/2-R89)*12*R87/1000,"")</f>
        <v/>
      </c>
      <c r="S91" s="31" t="str">
        <f t="shared" si="24"/>
        <v/>
      </c>
      <c r="T91" s="31" t="str">
        <f t="shared" si="24"/>
        <v/>
      </c>
      <c r="U91" s="31" t="str">
        <f t="shared" si="24"/>
        <v/>
      </c>
      <c r="V91" s="31" t="str">
        <f t="shared" si="24"/>
        <v/>
      </c>
    </row>
    <row r="92" spans="1:22" ht="25.5" customHeight="1" outlineLevel="1" x14ac:dyDescent="0.25">
      <c r="A92" s="208" t="s">
        <v>64</v>
      </c>
      <c r="B92" s="210" t="s">
        <v>68</v>
      </c>
      <c r="C92" s="210"/>
      <c r="D92" s="123" t="s">
        <v>238</v>
      </c>
      <c r="E92" s="123" t="s">
        <v>238</v>
      </c>
      <c r="F92" s="123" t="s">
        <v>239</v>
      </c>
      <c r="G92" s="112" t="s">
        <v>131</v>
      </c>
      <c r="H92" s="112" t="s">
        <v>131</v>
      </c>
      <c r="N92" s="32"/>
      <c r="O92" s="32" t="s">
        <v>135</v>
      </c>
      <c r="P92" s="32" t="s">
        <v>135</v>
      </c>
      <c r="Q92" s="32" t="s">
        <v>135</v>
      </c>
      <c r="R92" s="32" t="s">
        <v>135</v>
      </c>
      <c r="S92" s="32" t="s">
        <v>135</v>
      </c>
      <c r="T92" s="32" t="s">
        <v>135</v>
      </c>
      <c r="U92" s="32" t="s">
        <v>135</v>
      </c>
      <c r="V92" s="32" t="s">
        <v>135</v>
      </c>
    </row>
    <row r="93" spans="1:22" outlineLevel="1" x14ac:dyDescent="0.25">
      <c r="A93" s="208"/>
      <c r="B93" s="207" t="s">
        <v>61</v>
      </c>
      <c r="C93" s="207"/>
      <c r="D93" s="112">
        <v>100</v>
      </c>
      <c r="E93" s="112">
        <v>100</v>
      </c>
      <c r="F93" s="112">
        <v>100</v>
      </c>
      <c r="G93" s="112">
        <v>100</v>
      </c>
      <c r="H93" s="112">
        <v>100</v>
      </c>
      <c r="N93" s="32"/>
      <c r="O93" s="32"/>
      <c r="P93" s="32" t="s">
        <v>135</v>
      </c>
      <c r="Q93" s="32" t="s">
        <v>135</v>
      </c>
      <c r="R93" s="32" t="s">
        <v>135</v>
      </c>
      <c r="S93" s="32" t="s">
        <v>135</v>
      </c>
      <c r="T93" s="32" t="s">
        <v>135</v>
      </c>
      <c r="U93" s="32" t="s">
        <v>135</v>
      </c>
      <c r="V93" s="32" t="s">
        <v>135</v>
      </c>
    </row>
    <row r="94" spans="1:22" outlineLevel="1" x14ac:dyDescent="0.25">
      <c r="A94" s="208"/>
      <c r="B94" s="207" t="s">
        <v>75</v>
      </c>
      <c r="C94" s="207"/>
      <c r="D94" s="112">
        <v>3950</v>
      </c>
      <c r="E94" s="112">
        <v>3950</v>
      </c>
      <c r="F94" s="112">
        <v>3800</v>
      </c>
      <c r="G94" s="112">
        <v>3750</v>
      </c>
      <c r="H94" s="112">
        <v>3750</v>
      </c>
      <c r="N94" s="32"/>
      <c r="O94" s="32"/>
      <c r="P94" s="32" t="s">
        <v>135</v>
      </c>
      <c r="Q94" s="32" t="s">
        <v>135</v>
      </c>
      <c r="R94" s="32" t="s">
        <v>135</v>
      </c>
      <c r="S94" s="32" t="s">
        <v>135</v>
      </c>
      <c r="T94" s="32" t="s">
        <v>135</v>
      </c>
      <c r="U94" s="32" t="s">
        <v>135</v>
      </c>
      <c r="V94" s="32" t="s">
        <v>135</v>
      </c>
    </row>
    <row r="95" spans="1:22" outlineLevel="1" x14ac:dyDescent="0.25">
      <c r="A95" s="208"/>
      <c r="B95" s="209" t="s">
        <v>83</v>
      </c>
      <c r="C95" s="207"/>
      <c r="D95" s="112">
        <v>30</v>
      </c>
      <c r="E95" s="112">
        <v>30</v>
      </c>
      <c r="F95" s="112">
        <v>30</v>
      </c>
      <c r="G95" s="112">
        <v>30</v>
      </c>
      <c r="H95" s="112">
        <v>30</v>
      </c>
      <c r="N95" s="32" t="s">
        <v>135</v>
      </c>
      <c r="O95" s="32" t="s">
        <v>135</v>
      </c>
      <c r="P95" s="32" t="s">
        <v>135</v>
      </c>
      <c r="Q95" s="32" t="s">
        <v>135</v>
      </c>
      <c r="R95" s="32" t="s">
        <v>135</v>
      </c>
      <c r="S95" s="32" t="s">
        <v>135</v>
      </c>
      <c r="T95" s="32" t="s">
        <v>135</v>
      </c>
      <c r="U95" s="32" t="s">
        <v>135</v>
      </c>
      <c r="V95" s="32" t="s">
        <v>135</v>
      </c>
    </row>
    <row r="96" spans="1:22" ht="18" outlineLevel="1" x14ac:dyDescent="0.25">
      <c r="A96" s="208"/>
      <c r="B96" s="209" t="s">
        <v>79</v>
      </c>
      <c r="C96" s="207"/>
      <c r="D96" s="112">
        <v>273</v>
      </c>
      <c r="E96" s="112">
        <v>273</v>
      </c>
      <c r="F96" s="112">
        <v>273</v>
      </c>
      <c r="G96" s="112">
        <v>273</v>
      </c>
      <c r="H96" s="112">
        <v>273</v>
      </c>
      <c r="N96" s="32" t="s">
        <v>135</v>
      </c>
      <c r="O96" s="32" t="s">
        <v>135</v>
      </c>
      <c r="P96" s="32" t="s">
        <v>135</v>
      </c>
      <c r="Q96" s="32" t="s">
        <v>135</v>
      </c>
      <c r="R96" s="32" t="s">
        <v>135</v>
      </c>
      <c r="S96" s="32" t="s">
        <v>135</v>
      </c>
      <c r="T96" s="32" t="s">
        <v>135</v>
      </c>
      <c r="U96" s="32" t="s">
        <v>135</v>
      </c>
      <c r="V96" s="32" t="s">
        <v>135</v>
      </c>
    </row>
    <row r="97" spans="1:22" ht="18" outlineLevel="1" x14ac:dyDescent="0.25">
      <c r="A97" s="208"/>
      <c r="B97" s="209" t="s">
        <v>78</v>
      </c>
      <c r="C97" s="207"/>
      <c r="D97" s="112">
        <v>272</v>
      </c>
      <c r="E97" s="112">
        <v>272</v>
      </c>
      <c r="F97" s="112">
        <v>272</v>
      </c>
      <c r="G97" s="112">
        <v>272</v>
      </c>
      <c r="H97" s="112">
        <v>272</v>
      </c>
      <c r="N97" s="32" t="s">
        <v>135</v>
      </c>
      <c r="O97" s="32" t="s">
        <v>135</v>
      </c>
      <c r="P97" s="32" t="s">
        <v>135</v>
      </c>
      <c r="Q97" s="32" t="s">
        <v>135</v>
      </c>
      <c r="R97" s="32" t="s">
        <v>135</v>
      </c>
      <c r="S97" s="32" t="s">
        <v>135</v>
      </c>
      <c r="T97" s="32" t="s">
        <v>135</v>
      </c>
      <c r="U97" s="32" t="s">
        <v>135</v>
      </c>
      <c r="V97" s="32" t="s">
        <v>135</v>
      </c>
    </row>
    <row r="98" spans="1:22" outlineLevel="1" x14ac:dyDescent="0.25">
      <c r="A98" s="208"/>
      <c r="B98" s="207" t="s">
        <v>70</v>
      </c>
      <c r="C98" s="207"/>
      <c r="D98" s="112" t="s">
        <v>136</v>
      </c>
      <c r="E98" s="112" t="s">
        <v>136</v>
      </c>
      <c r="F98" s="112" t="s">
        <v>136</v>
      </c>
      <c r="G98" s="112" t="s">
        <v>136</v>
      </c>
      <c r="H98" s="112" t="s">
        <v>136</v>
      </c>
      <c r="N98" s="32" t="s">
        <v>135</v>
      </c>
      <c r="O98" s="32" t="s">
        <v>135</v>
      </c>
      <c r="P98" s="32" t="s">
        <v>135</v>
      </c>
      <c r="Q98" s="32" t="s">
        <v>135</v>
      </c>
      <c r="R98" s="32" t="s">
        <v>135</v>
      </c>
      <c r="S98" s="32" t="s">
        <v>135</v>
      </c>
      <c r="T98" s="32" t="s">
        <v>135</v>
      </c>
      <c r="U98" s="32" t="s">
        <v>135</v>
      </c>
      <c r="V98" s="32" t="s">
        <v>135</v>
      </c>
    </row>
    <row r="99" spans="1:22" ht="29.25" customHeight="1" outlineLevel="1" x14ac:dyDescent="0.25">
      <c r="A99" s="208"/>
      <c r="B99" s="210" t="s">
        <v>73</v>
      </c>
      <c r="C99" s="207"/>
      <c r="D99" s="113">
        <f>IFERROR(IF(D92&lt;&gt;"-",D94-((D96-1)/2-D97)*12*D95/1000,IFERROR(MID(#REF!,FIND("RBY:",#REF!)+4,FIND(CHAR(10)&amp;"IMDF:",#REF!)-FIND("RBY:",#REF!)-4),"")),"")</f>
        <v>3998.96</v>
      </c>
      <c r="E99" s="113">
        <f>IFERROR(IF(E92&lt;&gt;"-",E94-((E96-1)/2-E97)*12*E95/1000,IFERROR(MID(#REF!,FIND("RBY:",#REF!)+4,FIND(CHAR(10)&amp;"IMDF:",#REF!)-FIND("RBY:",#REF!)-4),"")),"")</f>
        <v>3998.96</v>
      </c>
      <c r="F99" s="113">
        <f>IFERROR(IF(F92&lt;&gt;"-",F94-((F96-1)/2-F97)*12*F95/1000,IFERROR(MID(#REF!,FIND("RBY:",#REF!)+4,FIND(CHAR(10)&amp;"IMDF:",#REF!)-FIND("RBY:",#REF!)-4),"")),"")</f>
        <v>3848.96</v>
      </c>
      <c r="G99" s="113">
        <f>IFERROR(IF(G92&lt;&gt;"-",G94-((G96-1)/2-G97)*12*G95/1000,IFERROR(MID(#REF!,FIND("RBY:",#REF!)+4,FIND(CHAR(10)&amp;"IMDF:",#REF!)-FIND("RBY:",#REF!)-4),"")),"")</f>
        <v>3798.96</v>
      </c>
      <c r="H99" s="113">
        <f>IFERROR(IF(H92&lt;&gt;"-",H94-((H96-1)/2-H97)*12*H95/1000,IFERROR(MID(#REF!,FIND("RBY:",#REF!)+4,FIND(CHAR(10)&amp;"IMDF:",#REF!)-FIND("RBY:",#REF!)-4),"")),"")</f>
        <v>3798.96</v>
      </c>
      <c r="N99" s="48" t="str">
        <f>IFERROR(IF(N92&lt;&gt;"-",N94-((N96-1)/2-N97)*12*N95/1000,IFERROR(MID(#REF!,FIND("RBY:",#REF!)+4,FIND(CHAR(10)&amp;"IMDF:",#REF!)-FIND("RBY:",#REF!)-4),"")),"")</f>
        <v/>
      </c>
      <c r="O99" s="48" t="str">
        <f>IFERROR(IF(O92&lt;&gt;"-",O94-((O96-1)/2-O97)*12*O95/1000,IFERROR(MID(#REF!,FIND("RBY:",#REF!)+4,FIND(CHAR(10)&amp;"IMDF:",#REF!)-FIND("RBY:",#REF!)-4),"")),"")</f>
        <v/>
      </c>
      <c r="P99" s="48" t="str">
        <f>IFERROR(IF(P92&lt;&gt;"-",P94-((P96-1)/2-P97)*12*P95/1000,IFERROR(MID(#REF!,FIND("RBY:",#REF!)+4,FIND(CHAR(10)&amp;"IMDF:",#REF!)-FIND("RBY:",#REF!)-4),"")),"")</f>
        <v/>
      </c>
      <c r="Q99" s="48" t="str">
        <f>IFERROR(IF(Q92&lt;&gt;"-",Q94-((Q96-1)/2-Q97)*12*Q95/1000,IFERROR(MID(#REF!,FIND("RBY:",#REF!)+4,FIND(CHAR(10)&amp;"IMDF:",#REF!)-FIND("RBY:",#REF!)-4),"")),"")</f>
        <v/>
      </c>
      <c r="R99" s="48" t="str">
        <f>IFERROR(IF(R92&lt;&gt;"-",R94-((R96-1)/2-R97)*12*R95/1000,IFERROR(MID(#REF!,FIND("RBY:",#REF!)+4,FIND(CHAR(10)&amp;"IMDF:",#REF!)-FIND("RBY:",#REF!)-4),"")),"")</f>
        <v/>
      </c>
      <c r="S99" s="48" t="str">
        <f>IFERROR(IF(S92&lt;&gt;"-",S94-((S96-1)/2-S97)*12*S95/1000,IFERROR(MID(#REF!,FIND("RBY:",#REF!)+4,FIND(CHAR(10)&amp;"IMDF:",#REF!)-FIND("RBY:",#REF!)-4),"")),"")</f>
        <v/>
      </c>
      <c r="T99" s="48" t="str">
        <f>IFERROR(IF(T92&lt;&gt;"-",T94-((T96-1)/2-T97)*12*T95/1000,IFERROR(MID(#REF!,FIND("RBY:",#REF!)+4,FIND(CHAR(10)&amp;"IMDF:",#REF!)-FIND("RBY:",#REF!)-4),"")),"")</f>
        <v/>
      </c>
      <c r="U99" s="48" t="str">
        <f>IFERROR(IF(U92&lt;&gt;"-",U94-((U96-1)/2-U97)*12*U95/1000,IFERROR(MID(#REF!,FIND("RBY:",#REF!)+4,FIND(CHAR(10)&amp;"IMDF:",#REF!)-FIND("RBY:",#REF!)-4),"")),"")</f>
        <v/>
      </c>
      <c r="V99" s="48" t="str">
        <f>IFERROR(IF(V92&lt;&gt;"-",V94-((V96-1)/2-V97)*12*V95/1000,IFERROR(MID(#REF!,FIND("RBY:",#REF!)+4,FIND(CHAR(10)&amp;"IMDF:",#REF!)-FIND("RBY:",#REF!)-4),"")),"")</f>
        <v/>
      </c>
    </row>
    <row r="100" spans="1:22" ht="21" customHeight="1" outlineLevel="1" x14ac:dyDescent="0.25">
      <c r="A100" s="13"/>
      <c r="B100" s="203" t="s">
        <v>80</v>
      </c>
      <c r="C100" s="204"/>
      <c r="D100" s="49">
        <f>ABS(D91-D99)</f>
        <v>2148.41</v>
      </c>
      <c r="E100" s="49">
        <f t="shared" ref="E100:H100" si="25">ABS(E91-E99)</f>
        <v>2148.41</v>
      </c>
      <c r="F100" s="49">
        <f t="shared" si="25"/>
        <v>1998.41</v>
      </c>
      <c r="G100" s="49">
        <f t="shared" si="25"/>
        <v>1948.41</v>
      </c>
      <c r="H100" s="49">
        <f t="shared" si="25"/>
        <v>1948.41</v>
      </c>
      <c r="N100" s="24" t="s">
        <v>135</v>
      </c>
      <c r="O100" s="24" t="s">
        <v>135</v>
      </c>
      <c r="P100" s="24" t="s">
        <v>135</v>
      </c>
      <c r="Q100" s="24" t="s">
        <v>135</v>
      </c>
      <c r="R100" s="24" t="s">
        <v>135</v>
      </c>
      <c r="S100" s="24" t="s">
        <v>135</v>
      </c>
      <c r="T100" s="24" t="s">
        <v>135</v>
      </c>
      <c r="U100" s="24" t="s">
        <v>135</v>
      </c>
      <c r="V100" s="24" t="s">
        <v>135</v>
      </c>
    </row>
    <row r="101" spans="1:22" ht="17.25" customHeight="1" outlineLevel="1" x14ac:dyDescent="0.25">
      <c r="A101" s="13"/>
      <c r="B101" s="205"/>
      <c r="C101" s="206"/>
      <c r="D101" s="24" t="s">
        <v>135</v>
      </c>
      <c r="E101" s="24" t="s">
        <v>135</v>
      </c>
      <c r="F101" s="24" t="s">
        <v>135</v>
      </c>
      <c r="G101" s="24" t="s">
        <v>135</v>
      </c>
      <c r="H101" s="24" t="s">
        <v>135</v>
      </c>
      <c r="N101" s="24" t="s">
        <v>135</v>
      </c>
      <c r="O101" s="24" t="s">
        <v>135</v>
      </c>
      <c r="P101" s="24" t="s">
        <v>135</v>
      </c>
      <c r="Q101" s="24" t="s">
        <v>135</v>
      </c>
      <c r="R101" s="24" t="s">
        <v>135</v>
      </c>
      <c r="S101" s="24" t="s">
        <v>135</v>
      </c>
      <c r="T101" s="24" t="s">
        <v>135</v>
      </c>
      <c r="U101" s="24" t="s">
        <v>135</v>
      </c>
      <c r="V101" s="24" t="s">
        <v>135</v>
      </c>
    </row>
    <row r="102" spans="1:22" ht="54" customHeight="1" outlineLevel="1" x14ac:dyDescent="0.25">
      <c r="A102" s="13"/>
      <c r="B102" s="201" t="s">
        <v>119</v>
      </c>
      <c r="C102" s="202"/>
      <c r="D102" s="165"/>
      <c r="E102" s="165"/>
      <c r="F102" s="165"/>
      <c r="G102" s="166"/>
      <c r="S102" s="3"/>
      <c r="T102" s="3"/>
      <c r="U102" s="3"/>
      <c r="V102" s="3"/>
    </row>
    <row r="103" spans="1:22" ht="54" customHeight="1" outlineLevel="1" x14ac:dyDescent="0.25">
      <c r="A103" s="13"/>
      <c r="B103" s="164" t="s">
        <v>81</v>
      </c>
      <c r="C103" s="165"/>
      <c r="D103" s="165"/>
      <c r="E103" s="165"/>
      <c r="F103" s="165"/>
      <c r="G103" s="166"/>
      <c r="S103" s="3"/>
      <c r="T103" s="3"/>
      <c r="U103" s="3"/>
      <c r="V103" s="3"/>
    </row>
    <row r="104" spans="1:22" s="50" customFormat="1" ht="15.75" outlineLevel="1" thickBot="1" x14ac:dyDescent="0.3"/>
    <row r="105" spans="1:22" ht="18.75" x14ac:dyDescent="0.25">
      <c r="B105" s="198" t="s">
        <v>147</v>
      </c>
      <c r="C105" s="199"/>
      <c r="D105" s="199"/>
      <c r="E105" s="199"/>
      <c r="F105" s="199"/>
      <c r="G105" s="199"/>
      <c r="H105" s="199"/>
      <c r="I105" s="199"/>
      <c r="J105" s="199"/>
      <c r="K105" s="199"/>
      <c r="L105" s="199"/>
      <c r="M105" s="199"/>
      <c r="N105" s="200"/>
      <c r="O105" s="13"/>
    </row>
    <row r="106" spans="1:22" ht="21" customHeight="1" outlineLevel="1" x14ac:dyDescent="0.25">
      <c r="B106" s="167" t="s">
        <v>150</v>
      </c>
      <c r="C106" s="168"/>
      <c r="D106" s="168"/>
      <c r="E106" s="168"/>
      <c r="F106" s="168"/>
      <c r="G106" s="168"/>
      <c r="H106" s="168"/>
      <c r="I106" s="168"/>
      <c r="J106" s="168"/>
      <c r="K106" s="168"/>
      <c r="L106" s="168"/>
      <c r="M106" s="168"/>
      <c r="N106" s="169"/>
      <c r="O106" s="13"/>
    </row>
    <row r="107" spans="1:22" ht="15.75" outlineLevel="1" thickBot="1" x14ac:dyDescent="0.3">
      <c r="R107" s="16"/>
      <c r="S107" s="16"/>
      <c r="T107" s="16"/>
      <c r="U107" s="16"/>
    </row>
    <row r="108" spans="1:22" ht="15.75" customHeight="1" outlineLevel="1" thickBot="1" x14ac:dyDescent="0.3">
      <c r="B108" s="170" t="s">
        <v>65</v>
      </c>
      <c r="C108" s="170"/>
      <c r="D108" s="170"/>
      <c r="E108" s="170"/>
      <c r="F108" s="170"/>
      <c r="G108" s="170"/>
      <c r="H108" s="170"/>
      <c r="I108" s="170"/>
      <c r="J108" s="170"/>
      <c r="K108" s="170"/>
      <c r="L108" s="170"/>
      <c r="M108" s="170"/>
      <c r="R108" s="16"/>
      <c r="S108" s="16"/>
      <c r="T108" s="16"/>
      <c r="U108" s="16"/>
    </row>
    <row r="109" spans="1:22" ht="15.75" customHeight="1" outlineLevel="1" thickBot="1" x14ac:dyDescent="0.3">
      <c r="B109" s="170" t="s">
        <v>48</v>
      </c>
      <c r="C109" s="170" t="s">
        <v>66</v>
      </c>
      <c r="D109" s="170"/>
      <c r="E109" s="170"/>
      <c r="F109" s="170"/>
      <c r="G109" s="170"/>
      <c r="H109" s="170"/>
      <c r="I109" s="170" t="s">
        <v>49</v>
      </c>
      <c r="J109" s="170"/>
      <c r="K109" s="170" t="s">
        <v>179</v>
      </c>
      <c r="L109" s="170"/>
      <c r="M109" s="170"/>
    </row>
    <row r="110" spans="1:22" ht="15.75" customHeight="1" outlineLevel="1" thickBot="1" x14ac:dyDescent="0.3">
      <c r="B110" s="170"/>
      <c r="C110" s="170" t="s">
        <v>177</v>
      </c>
      <c r="D110" s="170"/>
      <c r="E110" s="170"/>
      <c r="F110" s="170"/>
      <c r="G110" s="214" t="s">
        <v>182</v>
      </c>
      <c r="H110" s="214" t="s">
        <v>183</v>
      </c>
      <c r="I110" s="214" t="s">
        <v>184</v>
      </c>
      <c r="J110" s="170" t="s">
        <v>185</v>
      </c>
      <c r="K110" s="214" t="s">
        <v>187</v>
      </c>
      <c r="L110" s="217" t="s">
        <v>188</v>
      </c>
      <c r="M110" s="218"/>
    </row>
    <row r="111" spans="1:22" ht="27.75" customHeight="1" outlineLevel="1" thickBot="1" x14ac:dyDescent="0.3">
      <c r="B111" s="170"/>
      <c r="C111" s="170" t="s">
        <v>180</v>
      </c>
      <c r="D111" s="170"/>
      <c r="E111" s="170" t="s">
        <v>181</v>
      </c>
      <c r="F111" s="170"/>
      <c r="G111" s="215"/>
      <c r="H111" s="215"/>
      <c r="I111" s="215"/>
      <c r="J111" s="170"/>
      <c r="K111" s="215"/>
      <c r="L111" s="219"/>
      <c r="M111" s="220"/>
    </row>
    <row r="112" spans="1:22" ht="15.75" outlineLevel="1" thickBot="1" x14ac:dyDescent="0.3">
      <c r="B112" s="170"/>
      <c r="C112" s="22" t="s">
        <v>60</v>
      </c>
      <c r="D112" s="22" t="s">
        <v>47</v>
      </c>
      <c r="E112" s="22" t="s">
        <v>60</v>
      </c>
      <c r="F112" s="22" t="s">
        <v>47</v>
      </c>
      <c r="G112" s="216"/>
      <c r="H112" s="216"/>
      <c r="I112" s="216"/>
      <c r="J112" s="170"/>
      <c r="K112" s="216"/>
      <c r="L112" s="103" t="s">
        <v>180</v>
      </c>
      <c r="M112" s="103" t="s">
        <v>181</v>
      </c>
    </row>
    <row r="113" spans="2:14" ht="15.75" customHeight="1" outlineLevel="1" thickBot="1" x14ac:dyDescent="0.3">
      <c r="B113" s="211" t="s">
        <v>241</v>
      </c>
      <c r="C113" s="212"/>
      <c r="D113" s="212"/>
      <c r="E113" s="212"/>
      <c r="F113" s="212"/>
      <c r="G113" s="212"/>
      <c r="H113" s="212"/>
      <c r="I113" s="212"/>
      <c r="J113" s="212"/>
      <c r="K113" s="212"/>
      <c r="L113" s="212"/>
      <c r="M113" s="213"/>
    </row>
    <row r="114" spans="2:14" ht="24.75" outlineLevel="1" thickBot="1" x14ac:dyDescent="0.3">
      <c r="B114" s="114">
        <v>1</v>
      </c>
      <c r="C114" s="115" t="s">
        <v>220</v>
      </c>
      <c r="D114" s="115" t="s">
        <v>134</v>
      </c>
      <c r="E114" s="115" t="s">
        <v>221</v>
      </c>
      <c r="F114" s="115" t="s">
        <v>242</v>
      </c>
      <c r="G114" s="114" t="s">
        <v>196</v>
      </c>
      <c r="H114" s="114" t="s">
        <v>156</v>
      </c>
      <c r="I114" s="114" t="s">
        <v>186</v>
      </c>
      <c r="J114" s="114" t="s">
        <v>157</v>
      </c>
      <c r="K114" s="114" t="s">
        <v>186</v>
      </c>
      <c r="L114" s="114" t="s">
        <v>132</v>
      </c>
      <c r="M114" s="114" t="s">
        <v>136</v>
      </c>
    </row>
    <row r="115" spans="2:14" ht="24.75" outlineLevel="1" thickBot="1" x14ac:dyDescent="0.3">
      <c r="B115" s="114">
        <v>2</v>
      </c>
      <c r="C115" s="115" t="s">
        <v>220</v>
      </c>
      <c r="D115" s="115" t="s">
        <v>134</v>
      </c>
      <c r="E115" s="115" t="s">
        <v>221</v>
      </c>
      <c r="F115" s="115" t="s">
        <v>243</v>
      </c>
      <c r="G115" s="114" t="s">
        <v>196</v>
      </c>
      <c r="H115" s="114" t="s">
        <v>156</v>
      </c>
      <c r="I115" s="114" t="s">
        <v>186</v>
      </c>
      <c r="J115" s="114" t="s">
        <v>157</v>
      </c>
      <c r="K115" s="114" t="s">
        <v>186</v>
      </c>
      <c r="L115" s="114" t="s">
        <v>132</v>
      </c>
      <c r="M115" s="114" t="s">
        <v>136</v>
      </c>
    </row>
    <row r="116" spans="2:14" ht="24.75" outlineLevel="1" thickBot="1" x14ac:dyDescent="0.3">
      <c r="B116" s="114">
        <v>3</v>
      </c>
      <c r="C116" s="115" t="s">
        <v>220</v>
      </c>
      <c r="D116" s="115" t="s">
        <v>134</v>
      </c>
      <c r="E116" s="115" t="s">
        <v>221</v>
      </c>
      <c r="F116" s="115" t="s">
        <v>133</v>
      </c>
      <c r="G116" s="114" t="s">
        <v>196</v>
      </c>
      <c r="H116" s="114" t="s">
        <v>156</v>
      </c>
      <c r="I116" s="114" t="s">
        <v>186</v>
      </c>
      <c r="J116" s="114" t="s">
        <v>157</v>
      </c>
      <c r="K116" s="114" t="s">
        <v>186</v>
      </c>
      <c r="L116" s="114" t="s">
        <v>132</v>
      </c>
      <c r="M116" s="114" t="s">
        <v>136</v>
      </c>
    </row>
    <row r="117" spans="2:14" ht="15.75" outlineLevel="1" thickBot="1" x14ac:dyDescent="0.3"/>
    <row r="118" spans="2:14" ht="19.5" thickBot="1" x14ac:dyDescent="0.3">
      <c r="B118" s="157" t="s">
        <v>189</v>
      </c>
      <c r="C118" s="158"/>
      <c r="D118" s="158"/>
      <c r="E118" s="158"/>
      <c r="F118" s="158"/>
      <c r="G118" s="158"/>
      <c r="H118" s="158"/>
      <c r="I118" s="158"/>
      <c r="J118" s="158"/>
      <c r="K118" s="158"/>
      <c r="L118" s="158"/>
      <c r="M118" s="158"/>
      <c r="N118" s="159"/>
    </row>
    <row r="119" spans="2:14" ht="28.5" customHeight="1" x14ac:dyDescent="0.25">
      <c r="B119" s="160" t="s">
        <v>197</v>
      </c>
      <c r="C119" s="161"/>
      <c r="D119" s="161"/>
      <c r="E119" s="161"/>
      <c r="F119" s="161"/>
      <c r="G119" s="161"/>
      <c r="H119" s="161"/>
      <c r="I119" s="161"/>
      <c r="J119" s="161"/>
      <c r="K119" s="161"/>
      <c r="L119" s="161"/>
      <c r="M119" s="161"/>
      <c r="N119" s="162"/>
    </row>
    <row r="120" spans="2:14" x14ac:dyDescent="0.25">
      <c r="B120" s="116"/>
      <c r="C120" s="116"/>
      <c r="D120" s="116"/>
      <c r="E120" s="116"/>
      <c r="F120" s="116"/>
      <c r="G120" s="116"/>
      <c r="H120" s="116"/>
      <c r="I120" s="116"/>
      <c r="J120" s="116"/>
      <c r="K120" s="116"/>
      <c r="L120" s="116"/>
      <c r="M120" s="116"/>
      <c r="N120" s="116"/>
    </row>
    <row r="121" spans="2:14" x14ac:dyDescent="0.25">
      <c r="B121" s="163" t="s">
        <v>190</v>
      </c>
      <c r="C121" s="163" t="s">
        <v>41</v>
      </c>
      <c r="D121" s="163"/>
      <c r="E121" s="163"/>
      <c r="F121" s="163"/>
      <c r="G121" s="163"/>
      <c r="H121" s="163"/>
      <c r="I121" s="163"/>
      <c r="J121" s="116"/>
      <c r="K121" s="116"/>
      <c r="L121" s="116"/>
      <c r="M121" s="116"/>
      <c r="N121" s="116"/>
    </row>
    <row r="122" spans="2:14" ht="24" x14ac:dyDescent="0.25">
      <c r="B122" s="163"/>
      <c r="C122" s="104" t="s">
        <v>42</v>
      </c>
      <c r="D122" s="163" t="s">
        <v>43</v>
      </c>
      <c r="E122" s="163"/>
      <c r="F122" s="163"/>
      <c r="G122" s="104" t="s">
        <v>44</v>
      </c>
      <c r="H122" s="104" t="s">
        <v>45</v>
      </c>
      <c r="I122" s="117" t="s">
        <v>4</v>
      </c>
      <c r="J122" s="116"/>
      <c r="K122" s="116"/>
      <c r="L122" s="116"/>
      <c r="M122" s="116"/>
      <c r="N122" s="116"/>
    </row>
    <row r="123" spans="2:14" x14ac:dyDescent="0.25">
      <c r="B123" s="155" t="s">
        <v>229</v>
      </c>
      <c r="C123" s="119" t="s">
        <v>244</v>
      </c>
      <c r="D123" s="118" t="s">
        <v>191</v>
      </c>
      <c r="E123" s="118" t="s">
        <v>0</v>
      </c>
      <c r="F123" s="118" t="s">
        <v>192</v>
      </c>
      <c r="G123" s="118">
        <v>-50</v>
      </c>
      <c r="H123" s="120">
        <v>1</v>
      </c>
      <c r="I123" s="120" t="s">
        <v>135</v>
      </c>
      <c r="J123" s="116"/>
      <c r="K123" s="116"/>
      <c r="L123" s="116"/>
      <c r="M123" s="116"/>
      <c r="N123" s="116"/>
    </row>
    <row r="124" spans="2:14" x14ac:dyDescent="0.25">
      <c r="B124" s="156"/>
      <c r="C124" s="119" t="s">
        <v>202</v>
      </c>
      <c r="D124" s="118" t="s">
        <v>191</v>
      </c>
      <c r="E124" s="118" t="s">
        <v>0</v>
      </c>
      <c r="F124" s="118" t="s">
        <v>192</v>
      </c>
      <c r="G124" s="118">
        <v>-50</v>
      </c>
      <c r="H124" s="120">
        <v>1</v>
      </c>
      <c r="I124" s="120">
        <v>2</v>
      </c>
    </row>
    <row r="126" spans="2:14" ht="81" customHeight="1" x14ac:dyDescent="0.25">
      <c r="B126" s="149" t="s">
        <v>198</v>
      </c>
      <c r="C126" s="149"/>
      <c r="D126" s="149"/>
      <c r="E126" s="149"/>
      <c r="F126" s="149"/>
      <c r="G126" s="149"/>
      <c r="H126" s="149"/>
      <c r="I126" s="149"/>
    </row>
  </sheetData>
  <mergeCells count="76">
    <mergeCell ref="B60:B65"/>
    <mergeCell ref="B109:B112"/>
    <mergeCell ref="B31:B32"/>
    <mergeCell ref="C31:M31"/>
    <mergeCell ref="D32:F32"/>
    <mergeCell ref="J32:M32"/>
    <mergeCell ref="B54:C54"/>
    <mergeCell ref="B79:C79"/>
    <mergeCell ref="B93:C93"/>
    <mergeCell ref="B92:C92"/>
    <mergeCell ref="B84:C84"/>
    <mergeCell ref="B66:B71"/>
    <mergeCell ref="B74:N74"/>
    <mergeCell ref="B82:C82"/>
    <mergeCell ref="B83:C83"/>
    <mergeCell ref="B80:C80"/>
    <mergeCell ref="B113:M113"/>
    <mergeCell ref="I109:J109"/>
    <mergeCell ref="K109:M109"/>
    <mergeCell ref="E111:F111"/>
    <mergeCell ref="G110:G112"/>
    <mergeCell ref="H110:H112"/>
    <mergeCell ref="I110:I112"/>
    <mergeCell ref="K110:K112"/>
    <mergeCell ref="L110:M111"/>
    <mergeCell ref="C109:H109"/>
    <mergeCell ref="C110:F110"/>
    <mergeCell ref="B81:C81"/>
    <mergeCell ref="B78:C78"/>
    <mergeCell ref="B86:C86"/>
    <mergeCell ref="B89:C89"/>
    <mergeCell ref="A84:A91"/>
    <mergeCell ref="A92:A99"/>
    <mergeCell ref="B97:C97"/>
    <mergeCell ref="B85:C85"/>
    <mergeCell ref="B99:C99"/>
    <mergeCell ref="B98:C98"/>
    <mergeCell ref="B90:C90"/>
    <mergeCell ref="B88:C88"/>
    <mergeCell ref="B96:C96"/>
    <mergeCell ref="B87:C87"/>
    <mergeCell ref="B95:C95"/>
    <mergeCell ref="B91:C91"/>
    <mergeCell ref="B105:N105"/>
    <mergeCell ref="C111:D111"/>
    <mergeCell ref="B102:G102"/>
    <mergeCell ref="B100:C101"/>
    <mergeCell ref="B94:C94"/>
    <mergeCell ref="B108:M108"/>
    <mergeCell ref="C9:I9"/>
    <mergeCell ref="B5:N5"/>
    <mergeCell ref="B6:N6"/>
    <mergeCell ref="B14:N14"/>
    <mergeCell ref="B28:N28"/>
    <mergeCell ref="D10:F10"/>
    <mergeCell ref="B9:B10"/>
    <mergeCell ref="I16:N16"/>
    <mergeCell ref="B16:C16"/>
    <mergeCell ref="D16:E16"/>
    <mergeCell ref="C20:D20"/>
    <mergeCell ref="B126:I126"/>
    <mergeCell ref="B11:B12"/>
    <mergeCell ref="B33:B49"/>
    <mergeCell ref="B123:B124"/>
    <mergeCell ref="B118:N118"/>
    <mergeCell ref="B119:N119"/>
    <mergeCell ref="B121:B122"/>
    <mergeCell ref="C121:I121"/>
    <mergeCell ref="D122:F122"/>
    <mergeCell ref="B103:G103"/>
    <mergeCell ref="B106:N106"/>
    <mergeCell ref="J110:J112"/>
    <mergeCell ref="B29:N29"/>
    <mergeCell ref="B51:N51"/>
    <mergeCell ref="B52:N52"/>
    <mergeCell ref="B73:N73"/>
  </mergeCells>
  <phoneticPr fontId="43" type="noConversion"/>
  <conditionalFormatting sqref="B114:M116">
    <cfRule type="containsBlanks" dxfId="48" priority="467">
      <formula>LEN(TRIM(B114))=0</formula>
    </cfRule>
  </conditionalFormatting>
  <conditionalFormatting sqref="C33:C49 J48:L49">
    <cfRule type="expression" dxfId="47" priority="464">
      <formula>$J33&lt;&gt;""</formula>
    </cfRule>
  </conditionalFormatting>
  <conditionalFormatting sqref="D54:H58 D60:H71">
    <cfRule type="expression" dxfId="46" priority="336" stopIfTrue="1">
      <formula>AND(C$54&lt;&gt;"",D$54="")</formula>
    </cfRule>
    <cfRule type="expression" dxfId="45" priority="337" stopIfTrue="1">
      <formula>D$54=""</formula>
    </cfRule>
  </conditionalFormatting>
  <conditionalFormatting sqref="D55:H56 Q59:V59">
    <cfRule type="expression" dxfId="44" priority="341">
      <formula>LEFT(D$59,3)="Def"</formula>
    </cfRule>
  </conditionalFormatting>
  <conditionalFormatting sqref="D59:H59">
    <cfRule type="expression" dxfId="43" priority="333" stopIfTrue="1">
      <formula>AND(C$67&lt;&gt;"",D$67="")</formula>
    </cfRule>
    <cfRule type="expression" dxfId="42" priority="334" stopIfTrue="1">
      <formula>D$67=""</formula>
    </cfRule>
    <cfRule type="expression" dxfId="41" priority="335">
      <formula>LEFT(D$72,3)="Def"</formula>
    </cfRule>
  </conditionalFormatting>
  <conditionalFormatting sqref="D60:H65">
    <cfRule type="expression" dxfId="40" priority="339" stopIfTrue="1">
      <formula>LEFT($C60,LEN(D$56))&lt;&gt;D$56</formula>
    </cfRule>
  </conditionalFormatting>
  <conditionalFormatting sqref="D60:H71">
    <cfRule type="cellIs" dxfId="39" priority="340" stopIfTrue="1" operator="between">
      <formula>VALUE(D$57)</formula>
      <formula>VALUE(D$58)</formula>
    </cfRule>
  </conditionalFormatting>
  <conditionalFormatting sqref="D66:H71">
    <cfRule type="expression" dxfId="38" priority="338" stopIfTrue="1">
      <formula>LEFT($C66,LEN(D$56))&lt;&gt;D$56</formula>
    </cfRule>
  </conditionalFormatting>
  <conditionalFormatting sqref="D76:H76 N76:V76 N78:V78 N91:V99 R79:V90 N79:Q89">
    <cfRule type="expression" dxfId="37" priority="792">
      <formula>D$77=""</formula>
    </cfRule>
  </conditionalFormatting>
  <conditionalFormatting sqref="D77:H77">
    <cfRule type="expression" dxfId="36" priority="425">
      <formula>LEFT(D77,3)="Def"</formula>
    </cfRule>
    <cfRule type="expression" dxfId="35" priority="428">
      <formula>D$90&lt;&gt;""</formula>
    </cfRule>
  </conditionalFormatting>
  <conditionalFormatting sqref="D78:H78">
    <cfRule type="expression" dxfId="34" priority="787">
      <formula>D$77=""</formula>
    </cfRule>
  </conditionalFormatting>
  <conditionalFormatting sqref="D79:H80">
    <cfRule type="expression" dxfId="33" priority="58" stopIfTrue="1">
      <formula>AND(C$54&lt;&gt;"",D$54="")</formula>
    </cfRule>
    <cfRule type="expression" dxfId="32" priority="59" stopIfTrue="1">
      <formula>D$54=""</formula>
    </cfRule>
  </conditionalFormatting>
  <conditionalFormatting sqref="D81:H91">
    <cfRule type="expression" dxfId="31" priority="1">
      <formula>D$77=""</formula>
    </cfRule>
  </conditionalFormatting>
  <conditionalFormatting sqref="D84:H99 N76:V78 N91:V99 R79:V90 N79:Q89">
    <cfRule type="expression" dxfId="30" priority="2">
      <formula>D$77&lt;&gt;""</formula>
    </cfRule>
  </conditionalFormatting>
  <conditionalFormatting sqref="D92:H99">
    <cfRule type="expression" dxfId="29" priority="61">
      <formula>D$77=""</formula>
    </cfRule>
  </conditionalFormatting>
  <conditionalFormatting sqref="D100:H100 R100:V100">
    <cfRule type="expression" dxfId="28" priority="744" stopIfTrue="1">
      <formula>OR(VALUE(D$100)&lt;VALUE(D$79),VALUE(D$100)&gt;VALUE(D$80))</formula>
    </cfRule>
    <cfRule type="expression" dxfId="27" priority="745" stopIfTrue="1">
      <formula>AND(VALUE(D$100)&gt;=VALUE(D$79),VALUE(D$100)&lt;=VALUE(D$80))</formula>
    </cfRule>
  </conditionalFormatting>
  <conditionalFormatting sqref="D101:H101 R101:V101">
    <cfRule type="expression" dxfId="26" priority="752" stopIfTrue="1">
      <formula>IFERROR(FIND("Closest",D101),0)&gt;0</formula>
    </cfRule>
    <cfRule type="expression" dxfId="25" priority="786">
      <formula>AND(VALUE(D$100)&gt;=VALUE(D$79),VALUE(D$100)&lt;=VALUE(D$80))</formula>
    </cfRule>
  </conditionalFormatting>
  <conditionalFormatting sqref="E76">
    <cfRule type="expression" dxfId="24" priority="748">
      <formula>E$77&lt;&gt;""</formula>
    </cfRule>
    <cfRule type="expression" dxfId="23" priority="749">
      <formula>E$77=""</formula>
    </cfRule>
  </conditionalFormatting>
  <conditionalFormatting sqref="E100:G101 N100:V101">
    <cfRule type="expression" dxfId="22" priority="743" stopIfTrue="1">
      <formula>AND(D$100&lt;&gt;"",E$100="")</formula>
    </cfRule>
  </conditionalFormatting>
  <conditionalFormatting sqref="E78:H78 D76:H76 E81:H83">
    <cfRule type="expression" dxfId="21" priority="791">
      <formula>D$77&lt;&gt;""</formula>
    </cfRule>
  </conditionalFormatting>
  <conditionalFormatting sqref="H55:H56">
    <cfRule type="expression" dxfId="20" priority="72">
      <formula>LEFT(H$59,3)="Def"</formula>
    </cfRule>
  </conditionalFormatting>
  <conditionalFormatting sqref="H60:H65">
    <cfRule type="expression" dxfId="19" priority="70" stopIfTrue="1">
      <formula>LEFT($C60,LEN(H$56))&lt;&gt;H$56</formula>
    </cfRule>
  </conditionalFormatting>
  <conditionalFormatting sqref="H60:H71">
    <cfRule type="expression" dxfId="18" priority="67" stopIfTrue="1">
      <formula>AND(G$54&lt;&gt;"",H$54="")</formula>
    </cfRule>
    <cfRule type="expression" dxfId="17" priority="68" stopIfTrue="1">
      <formula>H$54=""</formula>
    </cfRule>
    <cfRule type="cellIs" dxfId="16" priority="71" stopIfTrue="1" operator="between">
      <formula>VALUE(H$57)</formula>
      <formula>VALUE(H$58)</formula>
    </cfRule>
  </conditionalFormatting>
  <conditionalFormatting sqref="H66:H71">
    <cfRule type="expression" dxfId="15" priority="69" stopIfTrue="1">
      <formula>LEFT($C66,LEN(H$56))&lt;&gt;H$56</formula>
    </cfRule>
  </conditionalFormatting>
  <conditionalFormatting sqref="H100:H101">
    <cfRule type="expression" dxfId="14" priority="917" stopIfTrue="1">
      <formula>AND(#REF!&lt;&gt;"",H$100="")</formula>
    </cfRule>
  </conditionalFormatting>
  <conditionalFormatting sqref="J33:M33 J34:J47">
    <cfRule type="expression" dxfId="13" priority="463">
      <formula>$J33&lt;&gt;""</formula>
    </cfRule>
  </conditionalFormatting>
  <conditionalFormatting sqref="K36:L47">
    <cfRule type="expression" dxfId="12" priority="76">
      <formula>$J36&lt;&gt;""</formula>
    </cfRule>
  </conditionalFormatting>
  <conditionalFormatting sqref="K34:M35">
    <cfRule type="expression" dxfId="11" priority="240">
      <formula>$J34&lt;&gt;""</formula>
    </cfRule>
  </conditionalFormatting>
  <conditionalFormatting sqref="M36:M49">
    <cfRule type="expression" dxfId="10" priority="74">
      <formula>$J36&lt;&gt;""</formula>
    </cfRule>
  </conditionalFormatting>
  <conditionalFormatting sqref="N77:V77">
    <cfRule type="expression" dxfId="9" priority="689">
      <formula>LEFT(N77,3)="Def"</formula>
    </cfRule>
  </conditionalFormatting>
  <conditionalFormatting sqref="D81:H83 R81:V83 N80:Q82">
    <cfRule type="containsBlanks" dxfId="8" priority="847" stopIfTrue="1">
      <formula>LEN(TRIM(D80))=0</formula>
    </cfRule>
  </conditionalFormatting>
  <conditionalFormatting sqref="Q54:V71">
    <cfRule type="expression" dxfId="7" priority="892">
      <formula>AND(#REF!&lt;&gt;"",Q$54="")</formula>
    </cfRule>
    <cfRule type="expression" dxfId="6" priority="893">
      <formula>Q$54=""</formula>
    </cfRule>
  </conditionalFormatting>
  <conditionalFormatting sqref="Q55:V56">
    <cfRule type="expression" dxfId="5" priority="880">
      <formula>LEFT(Q$59,3)="Def"</formula>
    </cfRule>
  </conditionalFormatting>
  <conditionalFormatting sqref="Q60:V71">
    <cfRule type="cellIs" dxfId="4" priority="871" operator="between">
      <formula>VALUE(Q$57)</formula>
      <formula>VALUE(Q$58)</formula>
    </cfRule>
  </conditionalFormatting>
  <conditionalFormatting sqref="N100:Q100">
    <cfRule type="expression" dxfId="3" priority="923" stopIfTrue="1">
      <formula>OR(VALUE(N$100)&lt;VALUE(#REF!),VALUE(N$100)&gt;VALUE(N$79))</formula>
    </cfRule>
    <cfRule type="expression" dxfId="2" priority="924" stopIfTrue="1">
      <formula>AND(VALUE(N$100)&gt;=VALUE(#REF!),VALUE(N$100)&lt;=VALUE(N$79))</formula>
    </cfRule>
  </conditionalFormatting>
  <conditionalFormatting sqref="N101:Q101">
    <cfRule type="expression" dxfId="1" priority="927" stopIfTrue="1">
      <formula>IFERROR(FIND("Closest",N101),0)&gt;0</formula>
    </cfRule>
    <cfRule type="expression" dxfId="0" priority="928">
      <formula>AND(VALUE(N$100)&gt;=VALUE(#REF!),VALUE(N$100)&lt;=VALUE(N$79))</formula>
    </cfRule>
  </conditionalFormatting>
  <hyperlinks>
    <hyperlink ref="M114" r:id="rId1" xr:uid="{90D91679-9166-4F27-8A61-A3F61CC3B330}"/>
    <hyperlink ref="L115" r:id="rId2" xr:uid="{2EC4F5B7-50D9-4948-A34A-8CB881869F50}"/>
    <hyperlink ref="L116" r:id="rId3" xr:uid="{29247647-CBC0-4B70-A5FC-89CF6FCAE40E}"/>
    <hyperlink ref="G90" r:id="rId4" xr:uid="{49F15037-C4C3-4C8C-AB12-B10EB8963C20}"/>
    <hyperlink ref="E90" r:id="rId5" xr:uid="{0B0F76C2-9E8D-424A-874C-021926F3A3EC}"/>
    <hyperlink ref="G98" r:id="rId6" xr:uid="{EC3E75E6-B3A4-4AED-A16A-056F9F47BA35}"/>
    <hyperlink ref="H90" r:id="rId7" xr:uid="{DE5B28BB-FFA7-47D5-B3B3-EC6A87D2E1A5}"/>
    <hyperlink ref="H98" r:id="rId8" xr:uid="{11737D8E-D03B-4BD5-A269-59701E9E5C82}"/>
    <hyperlink ref="E98" r:id="rId9" xr:uid="{E3A4BE88-6E05-4E29-8600-E262209B7485}"/>
    <hyperlink ref="F90" r:id="rId10" xr:uid="{A33BF92D-80D4-464F-9434-032822332422}"/>
    <hyperlink ref="F98" r:id="rId11" xr:uid="{2BF5598B-8ECB-402F-95D8-C8EBD35468BA}"/>
    <hyperlink ref="D90" r:id="rId12" xr:uid="{E29EDE9F-0AFB-4480-9229-CB8988BA7B3D}"/>
    <hyperlink ref="D98" r:id="rId13" xr:uid="{50D4C5D3-8FE1-4F32-A797-9E61ACA0CF81}"/>
    <hyperlink ref="L114" r:id="rId14" xr:uid="{B64498B5-4F25-4E6B-BE1A-7B6C9B464465}"/>
    <hyperlink ref="M115" r:id="rId15" xr:uid="{96C19167-1C54-4C30-BF37-CE13B354B086}"/>
    <hyperlink ref="M116" r:id="rId16" xr:uid="{DC309088-3827-4CAE-8DC7-1EEDF4B269EB}"/>
  </hyperlinks>
  <pageMargins left="0.7" right="0.7" top="0.78740157499999996" bottom="0.78740157499999996" header="0.3" footer="0.3"/>
  <pageSetup paperSize="9" orientation="portrait" r:id="rId17"/>
  <legacyDrawing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 Tuomo Säynäjäkangas</cp:lastModifiedBy>
  <dcterms:created xsi:type="dcterms:W3CDTF">2020-06-23T12:30:45Z</dcterms:created>
  <dcterms:modified xsi:type="dcterms:W3CDTF">2023-10-31T07:56:22Z</dcterms:modified>
</cp:coreProperties>
</file>