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C:\Users\tsaynaja\Documents\2023\3GPP RAN5#101\Omat\Bell Telus\TPA\"/>
    </mc:Choice>
  </mc:AlternateContent>
  <xr:revisionPtr revIDLastSave="0" documentId="8_{7AD8D852-71DE-44F5-9594-C28B8BA52685}" xr6:coauthVersionLast="47" xr6:coauthVersionMax="47" xr10:uidLastSave="{00000000-0000-0000-0000-000000000000}"/>
  <bookViews>
    <workbookView xWindow="-120" yWindow="-120" windowWidth="29040" windowHeight="15840" xr2:uid="{00000000-000D-0000-FFFF-FFFF00000000}"/>
  </bookViews>
  <sheets>
    <sheet name="6.5A.3.1 Tx spurious" sheetId="3" r:id="rId1"/>
    <sheet name="6.5A.3.2.3 co-existence" sheetId="4" r:id="rId2"/>
  </sheets>
  <externalReferences>
    <externalReference r:id="rId3"/>
  </externalReferences>
  <definedNames>
    <definedName name="_xlnm._FilterDatabase" localSheetId="1" hidden="1">'6.5A.3.2.3 co-existence'!$C$33:$I$61</definedName>
    <definedName name="BX_CBWlistStart">'6.5A.3.2.3 co-existence'!$L$6</definedName>
    <definedName name="BY_CBWlistStart">'6.5A.3.2.3 co-existence'!$L$10</definedName>
    <definedName name="ConfigType">'[1]6.5A.3.1 Tx spurious'!$I$2</definedName>
    <definedName name="fx_high">'6.5A.3.2.3 co-existence'!$E$68</definedName>
    <definedName name="fx_low">'6.5A.3.2.3 co-existence'!$D$68</definedName>
    <definedName name="fy_high">'6.5A.3.2.3 co-existence'!$G$68</definedName>
    <definedName name="fy_low">'6.5A.3.2.3 co-existence'!$F$68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3" i="4" l="1"/>
  <c r="L105" i="4"/>
  <c r="J113" i="4"/>
  <c r="J105" i="4"/>
  <c r="I113" i="4"/>
  <c r="I105" i="4"/>
  <c r="G113" i="4"/>
  <c r="G105" i="4"/>
  <c r="E113" i="4" l="1"/>
  <c r="E105" i="4"/>
  <c r="F113" i="4"/>
  <c r="F105" i="4"/>
  <c r="P105" i="4"/>
  <c r="D113" i="4"/>
  <c r="D105" i="4"/>
  <c r="H113" i="4"/>
  <c r="K113" i="4"/>
  <c r="K105" i="4"/>
  <c r="E114" i="4" l="1"/>
  <c r="F114" i="4"/>
  <c r="H105" i="4"/>
  <c r="Q74" i="4" l="1"/>
  <c r="Q75" i="4"/>
  <c r="Q76" i="4"/>
  <c r="Q77" i="4"/>
  <c r="Q78" i="4"/>
  <c r="Q79" i="4"/>
  <c r="Q80" i="4"/>
  <c r="Q81" i="4"/>
  <c r="Q82" i="4"/>
  <c r="Q83" i="4"/>
  <c r="Q84" i="4"/>
  <c r="Q85" i="4"/>
  <c r="D85" i="4" l="1"/>
  <c r="E85" i="4" s="1"/>
  <c r="F85" i="4" s="1"/>
  <c r="G85" i="4" s="1"/>
  <c r="H85" i="4" s="1"/>
  <c r="I85" i="4" s="1"/>
  <c r="J85" i="4" s="1"/>
  <c r="K85" i="4" s="1"/>
  <c r="L85" i="4" s="1"/>
  <c r="D84" i="4"/>
  <c r="E84" i="4" s="1"/>
  <c r="F84" i="4" s="1"/>
  <c r="G84" i="4" s="1"/>
  <c r="H84" i="4" s="1"/>
  <c r="I84" i="4" s="1"/>
  <c r="J84" i="4" s="1"/>
  <c r="K84" i="4" s="1"/>
  <c r="L84" i="4" s="1"/>
  <c r="D83" i="4"/>
  <c r="E83" i="4" s="1"/>
  <c r="F83" i="4" s="1"/>
  <c r="G83" i="4" s="1"/>
  <c r="H83" i="4" s="1"/>
  <c r="I83" i="4" s="1"/>
  <c r="J83" i="4" s="1"/>
  <c r="K83" i="4" s="1"/>
  <c r="L83" i="4" s="1"/>
  <c r="D82" i="4"/>
  <c r="E82" i="4" s="1"/>
  <c r="F82" i="4" s="1"/>
  <c r="G82" i="4" s="1"/>
  <c r="H82" i="4" s="1"/>
  <c r="I82" i="4" s="1"/>
  <c r="J82" i="4" s="1"/>
  <c r="K82" i="4" s="1"/>
  <c r="L82" i="4" s="1"/>
  <c r="D81" i="4"/>
  <c r="E81" i="4" s="1"/>
  <c r="F81" i="4" s="1"/>
  <c r="G81" i="4" s="1"/>
  <c r="H81" i="4" s="1"/>
  <c r="I81" i="4" s="1"/>
  <c r="J81" i="4" s="1"/>
  <c r="K81" i="4" s="1"/>
  <c r="L81" i="4" s="1"/>
  <c r="D80" i="4"/>
  <c r="E80" i="4" s="1"/>
  <c r="F80" i="4" s="1"/>
  <c r="G80" i="4" s="1"/>
  <c r="H80" i="4" s="1"/>
  <c r="I80" i="4" s="1"/>
  <c r="J80" i="4" s="1"/>
  <c r="K80" i="4" s="1"/>
  <c r="L80" i="4" s="1"/>
  <c r="D79" i="4"/>
  <c r="E79" i="4" s="1"/>
  <c r="F79" i="4" s="1"/>
  <c r="G79" i="4" s="1"/>
  <c r="H79" i="4" s="1"/>
  <c r="I79" i="4" s="1"/>
  <c r="J79" i="4" s="1"/>
  <c r="K79" i="4" s="1"/>
  <c r="L79" i="4" s="1"/>
  <c r="D78" i="4"/>
  <c r="E78" i="4" s="1"/>
  <c r="F78" i="4" s="1"/>
  <c r="G78" i="4" s="1"/>
  <c r="H78" i="4" s="1"/>
  <c r="I78" i="4" s="1"/>
  <c r="J78" i="4" s="1"/>
  <c r="K78" i="4" s="1"/>
  <c r="L78" i="4" s="1"/>
  <c r="D77" i="4"/>
  <c r="E77" i="4" s="1"/>
  <c r="F77" i="4" s="1"/>
  <c r="G77" i="4" s="1"/>
  <c r="H77" i="4" s="1"/>
  <c r="I77" i="4" s="1"/>
  <c r="J77" i="4" s="1"/>
  <c r="K77" i="4" s="1"/>
  <c r="L77" i="4" s="1"/>
  <c r="D76" i="4"/>
  <c r="E76" i="4" s="1"/>
  <c r="F76" i="4" s="1"/>
  <c r="G76" i="4" s="1"/>
  <c r="H76" i="4" s="1"/>
  <c r="I76" i="4" s="1"/>
  <c r="J76" i="4" s="1"/>
  <c r="K76" i="4" s="1"/>
  <c r="L76" i="4" s="1"/>
  <c r="D75" i="4"/>
  <c r="E75" i="4" s="1"/>
  <c r="F75" i="4" s="1"/>
  <c r="G75" i="4" s="1"/>
  <c r="H75" i="4" s="1"/>
  <c r="I75" i="4" s="1"/>
  <c r="J75" i="4" s="1"/>
  <c r="K75" i="4" s="1"/>
  <c r="L75" i="4" s="1"/>
  <c r="D74" i="4"/>
  <c r="E74" i="4" s="1"/>
  <c r="F74" i="4" s="1"/>
  <c r="G74" i="4" s="1"/>
  <c r="H74" i="4" s="1"/>
  <c r="I74" i="4" s="1"/>
  <c r="J74" i="4" s="1"/>
  <c r="K74" i="4" s="1"/>
  <c r="L74" i="4" s="1"/>
  <c r="C3" i="4"/>
  <c r="N113" i="4"/>
  <c r="O105" i="4"/>
  <c r="Q105" i="4"/>
  <c r="R105" i="4"/>
  <c r="S113" i="4"/>
  <c r="E28" i="3"/>
  <c r="E32" i="3"/>
  <c r="C28" i="3"/>
  <c r="E30" i="3"/>
  <c r="V105" i="4"/>
  <c r="D28" i="3"/>
  <c r="F28" i="3"/>
  <c r="F32" i="3"/>
  <c r="F30" i="3"/>
  <c r="S105" i="4"/>
  <c r="T105" i="4"/>
  <c r="U113" i="4"/>
  <c r="Q113" i="4"/>
  <c r="P113" i="4"/>
  <c r="U105" i="4"/>
  <c r="D30" i="3"/>
  <c r="D32" i="3"/>
  <c r="V113" i="4"/>
  <c r="C30" i="3"/>
  <c r="C32" i="3"/>
  <c r="R113" i="4"/>
  <c r="O113" i="4"/>
  <c r="T113" i="4"/>
  <c r="J26" i="4"/>
  <c r="J24" i="4"/>
  <c r="J23" i="4"/>
  <c r="J22" i="4"/>
  <c r="L26" i="4"/>
  <c r="L24" i="4"/>
  <c r="L23" i="4"/>
  <c r="L22" i="4"/>
  <c r="J27" i="4"/>
  <c r="J25" i="4"/>
  <c r="I27" i="4"/>
  <c r="I25" i="4"/>
  <c r="K25" i="4"/>
  <c r="K27" i="4"/>
  <c r="L27" i="4"/>
  <c r="L25" i="4"/>
  <c r="I26" i="4"/>
  <c r="I24" i="4"/>
  <c r="I23" i="4"/>
  <c r="I22" i="4"/>
  <c r="K26" i="4"/>
  <c r="K24" i="4"/>
  <c r="K23" i="4"/>
  <c r="K22" i="4"/>
  <c r="R79" i="4"/>
  <c r="R75" i="4"/>
  <c r="R83" i="4"/>
  <c r="R78" i="4"/>
  <c r="R80" i="4"/>
  <c r="R81" i="4"/>
  <c r="R82" i="4"/>
  <c r="R84" i="4"/>
  <c r="R74" i="4"/>
  <c r="R85" i="4"/>
  <c r="R76" i="4"/>
  <c r="R77" i="4"/>
  <c r="S80" i="4"/>
  <c r="S81" i="4"/>
  <c r="S74" i="4"/>
  <c r="S82" i="4"/>
  <c r="S75" i="4"/>
  <c r="S83" i="4"/>
  <c r="S76" i="4"/>
  <c r="S84" i="4"/>
  <c r="S77" i="4"/>
  <c r="S85" i="4"/>
  <c r="S78" i="4"/>
  <c r="S79" i="4"/>
  <c r="T78" i="4"/>
  <c r="T79" i="4"/>
  <c r="T80" i="4"/>
  <c r="T81" i="4"/>
  <c r="T74" i="4"/>
  <c r="T82" i="4"/>
  <c r="T75" i="4"/>
  <c r="T83" i="4"/>
  <c r="T76" i="4"/>
  <c r="T84" i="4"/>
  <c r="T77" i="4"/>
  <c r="T85" i="4"/>
  <c r="U76" i="4"/>
  <c r="V76" i="4"/>
  <c r="U84" i="4"/>
  <c r="V84" i="4"/>
  <c r="U77" i="4"/>
  <c r="U85" i="4"/>
  <c r="V85" i="4"/>
  <c r="U78" i="4"/>
  <c r="V78" i="4"/>
  <c r="U79" i="4"/>
  <c r="V79" i="4"/>
  <c r="U80" i="4"/>
  <c r="V80" i="4"/>
  <c r="U81" i="4"/>
  <c r="U74" i="4"/>
  <c r="U82" i="4"/>
  <c r="V82" i="4"/>
  <c r="U75" i="4"/>
  <c r="V75" i="4"/>
  <c r="U83" i="4"/>
  <c r="V83" i="4"/>
  <c r="V77" i="4"/>
  <c r="V81" i="4"/>
  <c r="V74" i="4"/>
  <c r="N22" i="4" l="1"/>
  <c r="D114" i="4"/>
  <c r="M22" i="4"/>
  <c r="M24" i="4"/>
  <c r="N26" i="4"/>
  <c r="N25" i="4"/>
  <c r="M25" i="4"/>
  <c r="N23" i="4"/>
  <c r="M27" i="4"/>
  <c r="M26" i="4"/>
  <c r="N24" i="4"/>
  <c r="M23" i="4"/>
  <c r="N27" i="4"/>
  <c r="E22" i="4" l="1"/>
  <c r="F22" i="4"/>
  <c r="E25" i="4"/>
  <c r="E26" i="4"/>
  <c r="F27" i="4"/>
  <c r="F26" i="4"/>
  <c r="F25" i="4"/>
  <c r="F24" i="4"/>
  <c r="E27" i="4"/>
  <c r="E24" i="4"/>
  <c r="F23" i="4"/>
  <c r="E2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<sst xmlns="http://schemas.openxmlformats.org/spreadsheetml/2006/main" count="728" uniqueCount="268">
  <si>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</si>
  <si>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</si>
  <si>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</si>
  <si>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</si>
  <si>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</si>
  <si>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</si>
  <si>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</si>
  <si>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</si>
  <si>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</si>
  <si>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</si>
  <si>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</si>
  <si>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</si>
  <si>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</si>
  <si>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</si>
  <si>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</si>
  <si>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</si>
  <si>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</si>
  <si>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</si>
  <si>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</si>
  <si>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</si>
  <si>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</si>
  <si>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</si>
  <si>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</si>
  <si>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</si>
  <si>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</si>
  <si>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</si>
  <si>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</si>
  <si>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</si>
  <si>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</si>
  <si>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</si>
  <si>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</si>
  <si>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</si>
  <si>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</si>
  <si>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</si>
  <si>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</si>
  <si>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</si>
  <si>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</si>
  <si>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</si>
  <si>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</si>
  <si>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</si>
  <si>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</si>
  <si>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</si>
  <si>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</si>
  <si>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</si>
  <si>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</si>
  <si>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</si>
  <si>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</si>
  <si>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</si>
  <si>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</si>
  <si>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</si>
  <si>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</si>
  <si>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</si>
  <si>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</si>
  <si>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</si>
  <si>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</si>
  <si>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</si>
  <si>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</si>
  <si>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</si>
  <si>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</si>
  <si>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</si>
  <si>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</si>
  <si>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</si>
  <si>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</si>
  <si>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</si>
  <si>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</si>
  <si>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</si>
  <si>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</si>
  <si>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</si>
  <si>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</si>
  <si>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</si>
  <si>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</si>
  <si>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</si>
  <si>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</si>
  <si>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</si>
  <si>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</si>
  <si>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</si>
  <si>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</si>
  <si>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</si>
  <si>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</si>
  <si>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</si>
  <si>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</si>
  <si>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</si>
  <si>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</si>
  <si>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</si>
  <si>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</si>
  <si>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</si>
  <si>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</si>
  <si>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</si>
  <si>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</si>
  <si>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</si>
  <si>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</si>
  <si>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</si>
  <si>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</si>
  <si>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</si>
  <si>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</si>
  <si>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</si>
  <si>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</si>
  <si>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</si>
  <si>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</si>
  <si>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</si>
  <si>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</si>
  <si>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</si>
  <si>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</si>
  <si>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</si>
  <si>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</si>
  <si>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</si>
  <si>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</si>
  <si>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</si>
  <si>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</si>
  <si>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</si>
  <si>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</si>
  <si>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</si>
  <si>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</si>
  <si>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</si>
  <si>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</si>
  <si>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</si>
  <si>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</si>
  <si>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</si>
  <si>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</si>
  <si>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</si>
  <si>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</si>
  <si>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</si>
  <si>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</si>
  <si>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</si>
  <si>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</si>
  <si>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</si>
  <si>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</si>
  <si>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</si>
  <si>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</si>
  <si>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</si>
  <si>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</si>
  <si>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MID</t>
  </si>
  <si>
    <t>1@0</t>
  </si>
  <si>
    <t>High</t>
  </si>
  <si>
    <t>Mid</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</si>
  <si>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</si>
  <si>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</si>
  <si>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</si>
  <si>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</si>
  <si>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</si>
  <si>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</si>
  <si>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</si>
  <si>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</si>
  <si>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</si>
  <si>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</si>
  <si>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</si>
  <si>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</si>
  <si>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</si>
  <si>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</si>
  <si>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</si>
  <si>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</si>
  <si>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</si>
  <si>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n/a</t>
  </si>
  <si>
    <t>E-UTRA Band</t>
  </si>
  <si>
    <t>Additional TP</t>
  </si>
  <si>
    <t>NA</t>
  </si>
  <si>
    <t>–</t>
  </si>
  <si>
    <t>IMD3 product 1
|2*fx – fy|</t>
  </si>
  <si>
    <t>1@100</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</si>
  <si>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</si>
  <si>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</si>
  <si>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</si>
  <si>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</si>
  <si>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</si>
  <si>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</si>
  <si>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</si>
  <si>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</si>
  <si>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</si>
  <si>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</si>
  <si>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</si>
  <si>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</si>
  <si>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</si>
  <si>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</si>
  <si>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</si>
  <si>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</si>
  <si>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</si>
  <si>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</si>
  <si>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</si>
  <si>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</si>
  <si>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</si>
  <si>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</si>
  <si>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</si>
  <si>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</si>
  <si>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</si>
  <si>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</si>
  <si>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</si>
  <si>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CP-OFDM 
QPSK</t>
  </si>
  <si>
    <t xml:space="preserve">PCC and SCC CC MOD </t>
  </si>
  <si>
    <t>PCC and SCC RB allocations (LCRB @ RBstart)</t>
  </si>
  <si>
    <t>7. Determine test requirements</t>
  </si>
  <si>
    <t>E-UTRA CA Configuration</t>
  </si>
  <si>
    <t>FDL_low</t>
  </si>
  <si>
    <t>FDL_high</t>
  </si>
  <si>
    <t>E-UTRA Band 7</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</si>
  <si>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</si>
  <si>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</si>
  <si>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</si>
  <si>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1@105</t>
  </si>
  <si>
    <t>20/106</t>
  </si>
  <si>
    <t>The test requirement  for the configuration in clause 6.5A.3.2.1.5 is limited to the minimum requirements for the protected bands and frequency ranges (step 1) where IM products occurs (as identified in step 3).</t>
  </si>
  <si>
    <t>E-UTRA Band 38</t>
  </si>
  <si>
    <t>CA_n25A-n66A</t>
  </si>
  <si>
    <t>Table 6.5.3.1-2: Requirement for general spurious emissions limits  (TS 38.101-1 V17.11.0)</t>
  </si>
  <si>
    <t>Band n25 and Band n66 UL harmonics and IMD products
(TR 38.716-02-00 )</t>
  </si>
  <si>
    <t>Test requirements for CA_n25A-n66A configuration</t>
  </si>
  <si>
    <t xml:space="preserve"> -36 dBm</t>
  </si>
  <si>
    <t>70 MHz ≤ f ≤ 205 MHz</t>
  </si>
  <si>
    <t>1505 MHz ≤ f ≤ 1710 MHz
1920 MHz ≤ f ≤ 2120 MHz
3560 MHz ≤ f ≤ 3695 MHz
5270 MHz ≤ f ≤ 5610 MHz</t>
  </si>
  <si>
    <t>CA_n25-n66</t>
  </si>
  <si>
    <t>E-UTRA Band 4, 5, 7, 12, 13, 14, 17, 24, 26, 27, 28, 29, 30, 38, 41, 50, 51, 53, 66, 70, 71, 74, 85, 103</t>
  </si>
  <si>
    <t>v17.9.0</t>
  </si>
  <si>
    <t>E-UTRA Band 42, 43, 48,
NR Band n77</t>
  </si>
  <si>
    <t>E-UTRA Band 2, 25</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</si>
  <si>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4:	These requirements also apply for the frequency ranges that are less than FOOB (MHz) in Table 6.5.3.1-1 from the edge of the channel bandwidth.</t>
  </si>
  <si>
    <t>NR FR1 Band n25</t>
  </si>
  <si>
    <t>NR FR1 Band n66</t>
  </si>
  <si>
    <t xml:space="preserve">E-UTRA Band 4 </t>
  </si>
  <si>
    <t>E-UTRA Band 5</t>
  </si>
  <si>
    <t>E-UTRA Band 12</t>
  </si>
  <si>
    <t>E-UTRA Band 13</t>
  </si>
  <si>
    <t>E-UTRA Band 14</t>
  </si>
  <si>
    <t>E-UTRA Band 17</t>
  </si>
  <si>
    <t>E-UTRA Band 24</t>
  </si>
  <si>
    <t>E-UTRA Band 25</t>
  </si>
  <si>
    <t>E-UTRA Band 26</t>
  </si>
  <si>
    <t>E-UTRA Band 27</t>
  </si>
  <si>
    <t>E-UTRA Band 28</t>
  </si>
  <si>
    <t>E-UTRA Band 29</t>
  </si>
  <si>
    <t>E-UTRA Band 30</t>
  </si>
  <si>
    <t>E-UTRA Band 41</t>
  </si>
  <si>
    <t>E-UTRA Band 42</t>
  </si>
  <si>
    <t>E-UTRA Band 43</t>
  </si>
  <si>
    <t>E-UTRA Band 50</t>
  </si>
  <si>
    <t>E-UTRA Band 51</t>
  </si>
  <si>
    <t>E-UTRA Band 53</t>
  </si>
  <si>
    <t>E-UTRA Band 66</t>
  </si>
  <si>
    <t>E-UTRA Band 70</t>
  </si>
  <si>
    <t>E-UTRA Band 71</t>
  </si>
  <si>
    <t>E-UTRA Band 74</t>
  </si>
  <si>
    <t>E-UTRA Band 85</t>
  </si>
  <si>
    <t>E-UTRA Band 103</t>
  </si>
  <si>
    <t>E-UTRA Band 48</t>
  </si>
  <si>
    <t>NR Band n77</t>
  </si>
  <si>
    <t>E-UTRA Band 2</t>
  </si>
  <si>
    <t>n25</t>
  </si>
  <si>
    <t>n66</t>
  </si>
  <si>
    <t>40 MHz</t>
  </si>
  <si>
    <t>4, 66</t>
  </si>
  <si>
    <t>NR Band</t>
  </si>
  <si>
    <t>n77</t>
  </si>
  <si>
    <t>Default TP</t>
  </si>
  <si>
    <t>IMD3 product 2
|2*fy – fx|</t>
  </si>
  <si>
    <t>IMD2 product 2
|fy + fx|</t>
  </si>
  <si>
    <t>42</t>
  </si>
  <si>
    <t>43</t>
  </si>
  <si>
    <t>48</t>
  </si>
  <si>
    <t>2</t>
  </si>
  <si>
    <t>25</t>
  </si>
  <si>
    <t>1@215</t>
  </si>
  <si>
    <t>Default TP#2</t>
  </si>
  <si>
    <t>Same as TP 4</t>
  </si>
  <si>
    <t>Test Settings for CA_n25A-n66A Configuration</t>
  </si>
  <si>
    <t>40/216</t>
  </si>
  <si>
    <t>E-UTRA Band 4, 24, 66, 70</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</si>
  <si>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</si>
  <si>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24</t>
  </si>
  <si>
    <t>70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</si>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</sst>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35">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Border="1" applyAlignment="1">
      <alignment vertical="center" wrapText="1"/>
    </xf>
    <xf numFmtId="164"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64" fontId="18" fillId="0" borderId="34" xfId="1" applyNumberFormat="1" applyFont="1" applyBorder="1" applyAlignment="1">
      <alignment horizontal="center" vertical="center"/>
    </xf>
    <xf numFmtId="164" fontId="18" fillId="0" borderId="16" xfId="1" applyNumberFormat="1" applyFont="1" applyBorder="1" applyAlignment="1">
      <alignment horizontal="center" vertical="center" wrapText="1"/>
    </xf>
    <xf numFmtId="0" fontId="18" fillId="0" borderId="28" xfId="1" applyFont="1" applyBorder="1" applyAlignment="1">
      <alignment horizontal="center" vertical="center" wrapText="1"/>
    </xf>
    <xf numFmtId="164" fontId="18" fillId="0" borderId="28" xfId="1" applyNumberFormat="1" applyFont="1" applyBorder="1" applyAlignment="1">
      <alignment horizontal="center" vertical="center" wrapText="1"/>
    </xf>
    <xf numFmtId="0" fontId="22" fillId="0" borderId="28" xfId="1" applyFont="1" applyBorder="1" applyAlignment="1">
      <alignment vertical="center" wrapText="1"/>
    </xf>
    <xf numFmtId="0" fontId="18" fillId="0" borderId="28" xfId="1" applyFont="1" applyBorder="1">
      <alignment vertical="center"/>
    </xf>
    <xf numFmtId="164" fontId="18" fillId="0" borderId="28" xfId="1" applyNumberFormat="1" applyFont="1" applyBorder="1" applyAlignment="1">
      <alignment horizontal="center" vertical="center"/>
    </xf>
    <xf numFmtId="0" fontId="18" fillId="0" borderId="28" xfId="1" applyFont="1" applyBorder="1" applyAlignment="1">
      <alignment horizontal="center"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64"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0" fontId="19" fillId="2" borderId="28" xfId="1" applyFont="1" applyFill="1" applyBorder="1" applyAlignment="1">
      <alignment horizontal="center" vertical="center" wrapText="1"/>
    </xf>
    <xf numFmtId="164"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44" fillId="0" borderId="0" xfId="1" applyFont="1" applyAlignment="1">
      <alignment horizontal="center" vertical="center" wrapText="1"/>
    </xf>
    <xf numFmtId="0" fontId="8" fillId="0" borderId="4" xfId="1" applyFont="1" applyBorder="1" applyAlignment="1">
      <alignment horizontal="center" vertical="center" wrapText="1"/>
    </xf>
    <xf numFmtId="0" fontId="30" fillId="13" borderId="28"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1" fillId="0" borderId="28" xfId="1" applyFont="1" applyBorder="1" applyAlignment="1">
      <alignment horizontal="center" vertical="center" wrapText="1"/>
    </xf>
    <xf numFmtId="0" fontId="3" fillId="0" borderId="7"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0" fillId="2" borderId="1" xfId="1" applyFont="1" applyFill="1" applyBorder="1" applyAlignment="1">
      <alignment horizontal="right" vertical="center"/>
    </xf>
    <xf numFmtId="0" fontId="2" fillId="2" borderId="1" xfId="1" applyFill="1" applyBorder="1" applyAlignment="1">
      <alignment horizontal="right" vertical="center"/>
    </xf>
    <xf numFmtId="0" fontId="2" fillId="2" borderId="1" xfId="1" applyFill="1" applyBorder="1" applyAlignment="1">
      <alignment horizontal="right"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2" borderId="1" xfId="1" applyFont="1" applyFill="1" applyBorder="1" applyAlignment="1">
      <alignment horizontal="center" vertical="center" textRotation="90"/>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Border="1" applyAlignment="1">
      <alignment horizontal="left" vertical="top" wrapText="1"/>
    </xf>
    <xf numFmtId="0" fontId="31" fillId="0" borderId="18" xfId="1" applyFont="1" applyBorder="1" applyAlignment="1">
      <alignment horizontal="left" vertical="top" wrapText="1"/>
    </xf>
    <xf numFmtId="0" fontId="31" fillId="0" borderId="0" xfId="1" applyFont="1" applyAlignment="1">
      <alignment horizontal="left" vertical="top" wrapText="1"/>
    </xf>
    <xf numFmtId="0" fontId="31" fillId="0" borderId="27"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 fillId="0" borderId="0" xfId="1" applyAlignment="1">
      <alignment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5" fillId="0" borderId="20"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17" xfId="0" applyFont="1" applyBorder="1" applyAlignment="1">
      <alignment horizontal="center"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31" fillId="0" borderId="19"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47">
    <dxf>
      <fill>
        <patternFill>
          <bgColor rgb="FFFFFF00"/>
        </patternFill>
      </fill>
    </dxf>
    <dxf>
      <fill>
        <patternFill>
          <bgColor rgb="FF00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fill>
        <patternFill>
          <bgColor rgb="FFFFFF00"/>
        </patternFill>
      </fill>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215" TargetMode="External"/><Relationship Id="rId13" Type="http://schemas.openxmlformats.org/officeDocument/2006/relationships/hyperlink" Target="mailto:1@215" TargetMode="External"/><Relationship Id="rId18" Type="http://schemas.openxmlformats.org/officeDocument/2006/relationships/hyperlink" Target="mailto:1@0" TargetMode="External"/><Relationship Id="rId26" Type="http://schemas.openxmlformats.org/officeDocument/2006/relationships/hyperlink" Target="mailto:1@0" TargetMode="External"/><Relationship Id="rId3" Type="http://schemas.openxmlformats.org/officeDocument/2006/relationships/hyperlink" Target="mailto:1@0" TargetMode="External"/><Relationship Id="rId21" Type="http://schemas.openxmlformats.org/officeDocument/2006/relationships/hyperlink" Target="mailto:1@215" TargetMode="External"/><Relationship Id="rId7" Type="http://schemas.openxmlformats.org/officeDocument/2006/relationships/hyperlink" Target="mailto:1@105" TargetMode="External"/><Relationship Id="rId12" Type="http://schemas.openxmlformats.org/officeDocument/2006/relationships/hyperlink" Target="mailto:1@215" TargetMode="External"/><Relationship Id="rId17" Type="http://schemas.openxmlformats.org/officeDocument/2006/relationships/hyperlink" Target="mailto:1@100" TargetMode="External"/><Relationship Id="rId25" Type="http://schemas.openxmlformats.org/officeDocument/2006/relationships/hyperlink" Target="mailto:1@215" TargetMode="External"/><Relationship Id="rId2" Type="http://schemas.openxmlformats.org/officeDocument/2006/relationships/hyperlink" Target="mailto:1@0" TargetMode="External"/><Relationship Id="rId16" Type="http://schemas.openxmlformats.org/officeDocument/2006/relationships/hyperlink" Target="mailto:1@0" TargetMode="External"/><Relationship Id="rId20" Type="http://schemas.openxmlformats.org/officeDocument/2006/relationships/hyperlink" Target="mailto:1@0" TargetMode="External"/><Relationship Id="rId29" Type="http://schemas.openxmlformats.org/officeDocument/2006/relationships/printerSettings" Target="../printerSettings/printerSettings2.bin"/><Relationship Id="rId1" Type="http://schemas.openxmlformats.org/officeDocument/2006/relationships/hyperlink" Target="mailto:1@0" TargetMode="External"/><Relationship Id="rId6" Type="http://schemas.openxmlformats.org/officeDocument/2006/relationships/hyperlink" Target="mailto:1@215" TargetMode="External"/><Relationship Id="rId11" Type="http://schemas.openxmlformats.org/officeDocument/2006/relationships/hyperlink" Target="mailto:1@0" TargetMode="External"/><Relationship Id="rId24" Type="http://schemas.openxmlformats.org/officeDocument/2006/relationships/hyperlink" Target="mailto:1@0" TargetMode="External"/><Relationship Id="rId5" Type="http://schemas.openxmlformats.org/officeDocument/2006/relationships/hyperlink" Target="mailto:1@100" TargetMode="External"/><Relationship Id="rId15" Type="http://schemas.openxmlformats.org/officeDocument/2006/relationships/hyperlink" Target="mailto:1@0" TargetMode="External"/><Relationship Id="rId23" Type="http://schemas.openxmlformats.org/officeDocument/2006/relationships/hyperlink" Target="mailto:1@215" TargetMode="External"/><Relationship Id="rId28" Type="http://schemas.openxmlformats.org/officeDocument/2006/relationships/hyperlink" Target="mailto:1@105" TargetMode="External"/><Relationship Id="rId10" Type="http://schemas.openxmlformats.org/officeDocument/2006/relationships/hyperlink" Target="mailto:1@105" TargetMode="External"/><Relationship Id="rId19" Type="http://schemas.openxmlformats.org/officeDocument/2006/relationships/hyperlink" Target="mailto:1@0" TargetMode="External"/><Relationship Id="rId31" Type="http://schemas.openxmlformats.org/officeDocument/2006/relationships/comments" Target="../comments1.xml"/><Relationship Id="rId4" Type="http://schemas.openxmlformats.org/officeDocument/2006/relationships/hyperlink" Target="mailto:1@0" TargetMode="External"/><Relationship Id="rId9" Type="http://schemas.openxmlformats.org/officeDocument/2006/relationships/hyperlink" Target="mailto:1@0" TargetMode="External"/><Relationship Id="rId14" Type="http://schemas.openxmlformats.org/officeDocument/2006/relationships/hyperlink" Target="mailto:1@105" TargetMode="External"/><Relationship Id="rId22" Type="http://schemas.openxmlformats.org/officeDocument/2006/relationships/hyperlink" Target="mailto:1@0" TargetMode="External"/><Relationship Id="rId27" Type="http://schemas.openxmlformats.org/officeDocument/2006/relationships/hyperlink" Target="mailto:1@215" TargetMode="External"/><Relationship Id="rId30"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1"/>
  <sheetViews>
    <sheetView tabSelected="1" topLeftCell="B1" zoomScale="70" zoomScaleNormal="70" workbookViewId="0">
      <selection activeCell="F8" sqref="F8"/>
    </sheetView>
  </sheetViews>
  <sheetFormatPr defaultColWidth="11.42578125" defaultRowHeight="15" outlineLevelRow="1" x14ac:dyDescent="0.25"/>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81" t="s">
        <v>172</v>
      </c>
    </row>
    <row r="2" spans="2:8" ht="15.75" thickBot="1" x14ac:dyDescent="0.3"/>
    <row r="3" spans="2:8" ht="21.75" thickBot="1" x14ac:dyDescent="0.3">
      <c r="B3" s="80" t="s">
        <v>139</v>
      </c>
      <c r="C3" s="35" t="s">
        <v>201</v>
      </c>
      <c r="E3" s="3" t="s">
        <v>267</v>
      </c>
    </row>
    <row r="4" spans="2:8" ht="21.75" thickBot="1" x14ac:dyDescent="0.3">
      <c r="B4" s="36"/>
      <c r="C4" s="67"/>
    </row>
    <row r="5" spans="2:8" ht="15.75" thickBot="1" x14ac:dyDescent="0.3">
      <c r="B5" s="130" t="s">
        <v>148</v>
      </c>
      <c r="C5" s="131"/>
      <c r="D5" s="131"/>
      <c r="E5" s="131"/>
      <c r="F5" s="131"/>
      <c r="G5" s="131"/>
      <c r="H5" s="132"/>
    </row>
    <row r="6" spans="2:8" ht="15" customHeight="1" outlineLevel="1" x14ac:dyDescent="0.25">
      <c r="B6" s="133" t="s">
        <v>173</v>
      </c>
      <c r="C6" s="134"/>
      <c r="D6" s="134"/>
      <c r="E6" s="134"/>
      <c r="F6" s="134"/>
      <c r="G6" s="134"/>
      <c r="H6" s="135"/>
    </row>
    <row r="7" spans="2:8" outlineLevel="1" x14ac:dyDescent="0.25">
      <c r="B7" s="2"/>
      <c r="C7" s="2"/>
      <c r="D7" s="2"/>
      <c r="E7" s="2"/>
    </row>
    <row r="8" spans="2:8" outlineLevel="1" x14ac:dyDescent="0.25"/>
    <row r="9" spans="2:8" ht="39" customHeight="1" outlineLevel="1" thickBot="1" x14ac:dyDescent="0.3">
      <c r="B9" s="145" t="s">
        <v>202</v>
      </c>
      <c r="C9" s="145"/>
      <c r="D9" s="145"/>
      <c r="E9" s="145"/>
    </row>
    <row r="10" spans="2:8" ht="32.25" outlineLevel="1" thickBot="1" x14ac:dyDescent="0.3">
      <c r="B10" s="9" t="s">
        <v>1</v>
      </c>
      <c r="C10" s="10" t="s">
        <v>2</v>
      </c>
      <c r="D10" s="10" t="s">
        <v>3</v>
      </c>
      <c r="E10" s="10" t="s">
        <v>4</v>
      </c>
    </row>
    <row r="11" spans="2:8" ht="15.75" outlineLevel="1" thickBot="1" x14ac:dyDescent="0.3">
      <c r="B11" s="11" t="s">
        <v>32</v>
      </c>
      <c r="C11" s="12" t="s">
        <v>10</v>
      </c>
      <c r="D11" s="12" t="s">
        <v>11</v>
      </c>
      <c r="E11" s="12"/>
    </row>
    <row r="12" spans="2:8" ht="15.75" outlineLevel="1" thickBot="1" x14ac:dyDescent="0.3">
      <c r="B12" s="11" t="s">
        <v>33</v>
      </c>
      <c r="C12" s="12" t="s">
        <v>10</v>
      </c>
      <c r="D12" s="12" t="s">
        <v>13</v>
      </c>
      <c r="E12" s="12"/>
    </row>
    <row r="13" spans="2:8" ht="15.75" outlineLevel="1" thickBot="1" x14ac:dyDescent="0.3">
      <c r="B13" s="11" t="s">
        <v>34</v>
      </c>
      <c r="C13" s="12" t="s">
        <v>10</v>
      </c>
      <c r="D13" s="12" t="s">
        <v>14</v>
      </c>
      <c r="E13" s="12"/>
    </row>
    <row r="14" spans="2:8" ht="15.75" outlineLevel="1" thickBot="1" x14ac:dyDescent="0.3">
      <c r="B14" s="146" t="s">
        <v>35</v>
      </c>
      <c r="C14" s="12" t="s">
        <v>15</v>
      </c>
      <c r="D14" s="12" t="s">
        <v>16</v>
      </c>
      <c r="E14" s="12">
        <v>4</v>
      </c>
    </row>
    <row r="15" spans="2:8" ht="15.75" outlineLevel="1" thickBot="1" x14ac:dyDescent="0.3">
      <c r="B15" s="147"/>
      <c r="C15" s="12" t="s">
        <v>36</v>
      </c>
      <c r="D15" s="12" t="s">
        <v>16</v>
      </c>
      <c r="E15" s="12">
        <v>3</v>
      </c>
    </row>
    <row r="16" spans="2:8" ht="53.25" customHeight="1" outlineLevel="1" thickBot="1" x14ac:dyDescent="0.3">
      <c r="B16" s="11" t="s">
        <v>37</v>
      </c>
      <c r="C16" s="12" t="s">
        <v>15</v>
      </c>
      <c r="D16" s="12" t="s">
        <v>16</v>
      </c>
      <c r="E16" s="12">
        <v>1</v>
      </c>
    </row>
    <row r="17" spans="1:8" ht="15.75" customHeight="1" outlineLevel="1" thickBot="1" x14ac:dyDescent="0.3">
      <c r="B17" s="70" t="s">
        <v>38</v>
      </c>
      <c r="C17" s="71" t="s">
        <v>15</v>
      </c>
      <c r="D17" s="71" t="s">
        <v>16</v>
      </c>
      <c r="E17" s="71">
        <v>2</v>
      </c>
    </row>
    <row r="18" spans="1:8" ht="57" customHeight="1" outlineLevel="1" x14ac:dyDescent="0.25">
      <c r="B18" s="136" t="s">
        <v>39</v>
      </c>
      <c r="C18" s="137"/>
      <c r="D18" s="137"/>
      <c r="E18" s="138"/>
    </row>
    <row r="19" spans="1:8" ht="41.25" customHeight="1" outlineLevel="1" thickBot="1" x14ac:dyDescent="0.3">
      <c r="B19" s="139"/>
      <c r="C19" s="140"/>
      <c r="D19" s="140"/>
      <c r="E19" s="141"/>
    </row>
    <row r="20" spans="1:8" ht="30.75" customHeight="1" outlineLevel="1" thickBot="1" x14ac:dyDescent="0.3">
      <c r="B20" s="72"/>
      <c r="C20" s="72"/>
      <c r="D20" s="72"/>
      <c r="E20" s="72"/>
    </row>
    <row r="21" spans="1:8" ht="17.25" x14ac:dyDescent="0.25">
      <c r="B21" s="148" t="s">
        <v>137</v>
      </c>
      <c r="C21" s="149"/>
      <c r="D21" s="149"/>
      <c r="E21" s="149"/>
      <c r="F21" s="149"/>
      <c r="G21" s="149"/>
      <c r="H21" s="150"/>
    </row>
    <row r="22" spans="1:8" ht="15.75" customHeight="1" outlineLevel="1" x14ac:dyDescent="0.25">
      <c r="B22" s="151" t="s">
        <v>151</v>
      </c>
      <c r="C22" s="151"/>
      <c r="D22" s="151"/>
      <c r="E22" s="151"/>
      <c r="F22" s="151"/>
      <c r="G22" s="151"/>
      <c r="H22" s="151"/>
    </row>
    <row r="23" spans="1:8" ht="15.75" customHeight="1" outlineLevel="1" thickBot="1" x14ac:dyDescent="0.3">
      <c r="A23" s="69"/>
      <c r="B23" s="69"/>
      <c r="C23" s="69"/>
      <c r="D23" s="69"/>
      <c r="E23" s="69"/>
      <c r="F23" s="69"/>
      <c r="G23" s="69"/>
      <c r="H23" s="69"/>
    </row>
    <row r="24" spans="1:8" ht="31.5" customHeight="1" outlineLevel="1" thickBot="1" x14ac:dyDescent="0.3">
      <c r="A24" s="69"/>
      <c r="B24" s="142" t="s">
        <v>203</v>
      </c>
      <c r="C24" s="143"/>
      <c r="D24" s="143"/>
      <c r="E24" s="143"/>
      <c r="F24" s="144"/>
      <c r="G24" s="69"/>
      <c r="H24" s="69"/>
    </row>
    <row r="25" spans="1:8" ht="15.75" customHeight="1" outlineLevel="1" thickBot="1" x14ac:dyDescent="0.3">
      <c r="A25" s="69"/>
      <c r="B25" s="4" t="s">
        <v>5</v>
      </c>
      <c r="C25" s="4" t="s">
        <v>6</v>
      </c>
      <c r="D25" s="4" t="s">
        <v>7</v>
      </c>
      <c r="E25" s="4" t="s">
        <v>8</v>
      </c>
      <c r="F25" s="4" t="s">
        <v>9</v>
      </c>
      <c r="G25" s="69"/>
      <c r="H25" s="69"/>
    </row>
    <row r="26" spans="1:8" ht="23.25" customHeight="1" outlineLevel="1" thickBot="1" x14ac:dyDescent="0.3">
      <c r="A26" s="69"/>
      <c r="B26" s="6" t="s">
        <v>12</v>
      </c>
      <c r="C26" s="7">
        <v>1850</v>
      </c>
      <c r="D26" s="7">
        <v>1915</v>
      </c>
      <c r="E26" s="7">
        <v>1710</v>
      </c>
      <c r="F26" s="7">
        <v>1780</v>
      </c>
      <c r="G26" s="69"/>
      <c r="H26" s="69"/>
    </row>
    <row r="27" spans="1:8" ht="23.25" customHeight="1" outlineLevel="1" thickBot="1" x14ac:dyDescent="0.3">
      <c r="A27" s="69"/>
      <c r="B27" s="6" t="s">
        <v>17</v>
      </c>
      <c r="C27" s="7" t="s">
        <v>18</v>
      </c>
      <c r="D27" s="7" t="s">
        <v>19</v>
      </c>
      <c r="E27" s="7" t="s">
        <v>20</v>
      </c>
      <c r="F27" s="7" t="s">
        <v>21</v>
      </c>
      <c r="G27" s="69"/>
      <c r="H27" s="69"/>
    </row>
    <row r="28" spans="1:8" ht="23.25" customHeight="1" outlineLevel="1" thickBot="1" x14ac:dyDescent="0.3">
      <c r="A28" s="69"/>
      <c r="B28" s="6" t="s">
        <v>22</v>
      </c>
      <c r="C28" s="8">
        <f>ABS(E26-D26)</f>
        <v>205</v>
      </c>
      <c r="D28" s="8">
        <f>ABS(F26-C26)</f>
        <v>70</v>
      </c>
      <c r="E28" s="8">
        <f>E26+C26</f>
        <v>3560</v>
      </c>
      <c r="F28" s="8">
        <f>F26+D26</f>
        <v>3695</v>
      </c>
      <c r="G28" s="69"/>
      <c r="H28" s="69"/>
    </row>
    <row r="29" spans="1:8" ht="23.25" customHeight="1" outlineLevel="1" thickBot="1" x14ac:dyDescent="0.3">
      <c r="A29" s="69"/>
      <c r="B29" s="6" t="s">
        <v>23</v>
      </c>
      <c r="C29" s="7" t="s">
        <v>24</v>
      </c>
      <c r="D29" s="7" t="s">
        <v>25</v>
      </c>
      <c r="E29" s="7" t="s">
        <v>26</v>
      </c>
      <c r="F29" s="7" t="s">
        <v>27</v>
      </c>
      <c r="G29" s="69"/>
      <c r="H29" s="69"/>
    </row>
    <row r="30" spans="1:8" ht="23.25" customHeight="1" outlineLevel="1" thickBot="1" x14ac:dyDescent="0.3">
      <c r="A30" s="69"/>
      <c r="B30" s="6" t="s">
        <v>22</v>
      </c>
      <c r="C30" s="8">
        <f>ABS((2*C26)-F26)</f>
        <v>1920</v>
      </c>
      <c r="D30" s="8">
        <f>ABS((2*D26)-E26)</f>
        <v>2120</v>
      </c>
      <c r="E30" s="8">
        <f>ABS((2*E26)-D26)</f>
        <v>1505</v>
      </c>
      <c r="F30" s="8">
        <f>ABS((2*F26)-C26)</f>
        <v>1710</v>
      </c>
      <c r="G30" s="69"/>
      <c r="H30" s="69"/>
    </row>
    <row r="31" spans="1:8" ht="23.25" customHeight="1" outlineLevel="1" thickBot="1" x14ac:dyDescent="0.3">
      <c r="A31" s="69"/>
      <c r="B31" s="6" t="s">
        <v>23</v>
      </c>
      <c r="C31" s="7" t="s">
        <v>28</v>
      </c>
      <c r="D31" s="7" t="s">
        <v>29</v>
      </c>
      <c r="E31" s="7" t="s">
        <v>30</v>
      </c>
      <c r="F31" s="7" t="s">
        <v>31</v>
      </c>
      <c r="G31" s="69"/>
      <c r="H31" s="69"/>
    </row>
    <row r="32" spans="1:8" ht="23.25" customHeight="1" outlineLevel="1" thickBot="1" x14ac:dyDescent="0.3">
      <c r="A32" s="69"/>
      <c r="B32" s="6" t="s">
        <v>22</v>
      </c>
      <c r="C32" s="8">
        <f>(2*C26)+E26</f>
        <v>5410</v>
      </c>
      <c r="D32" s="8">
        <f>(2*D26)+F26</f>
        <v>5610</v>
      </c>
      <c r="E32" s="8">
        <f>(2*E26)+C26</f>
        <v>5270</v>
      </c>
      <c r="F32" s="8">
        <f>(2*F26)+D26</f>
        <v>5475</v>
      </c>
      <c r="G32" s="69"/>
      <c r="H32" s="69"/>
    </row>
    <row r="33" spans="1:8" ht="15.75" customHeight="1" outlineLevel="1" x14ac:dyDescent="0.25">
      <c r="A33" s="69"/>
      <c r="B33" s="69"/>
      <c r="C33" s="69"/>
      <c r="D33" s="69"/>
      <c r="E33" s="69"/>
      <c r="F33" s="69"/>
      <c r="G33" s="69"/>
      <c r="H33" s="69"/>
    </row>
    <row r="34" spans="1:8" ht="15.75" outlineLevel="1" thickBot="1" x14ac:dyDescent="0.3">
      <c r="B34" s="1"/>
      <c r="C34" s="2"/>
      <c r="D34" s="2"/>
      <c r="E34" s="2"/>
      <c r="F34" s="2"/>
      <c r="G34" s="2"/>
    </row>
    <row r="35" spans="1:8" ht="15.75" thickBot="1" x14ac:dyDescent="0.3">
      <c r="B35" s="130" t="s">
        <v>138</v>
      </c>
      <c r="C35" s="131"/>
      <c r="D35" s="131"/>
      <c r="E35" s="131"/>
      <c r="F35" s="131"/>
      <c r="G35" s="131"/>
      <c r="H35" s="132"/>
    </row>
    <row r="36" spans="1:8" ht="33.75" customHeight="1" outlineLevel="1" x14ac:dyDescent="0.25">
      <c r="B36" s="133" t="s">
        <v>174</v>
      </c>
      <c r="C36" s="134"/>
      <c r="D36" s="134"/>
      <c r="E36" s="134"/>
      <c r="F36" s="134"/>
      <c r="G36" s="134"/>
      <c r="H36" s="135"/>
    </row>
    <row r="37" spans="1:8" ht="15.75" outlineLevel="1" thickBot="1" x14ac:dyDescent="0.3">
      <c r="B37" s="1"/>
      <c r="C37" s="2"/>
      <c r="D37" s="2"/>
      <c r="E37" s="2"/>
      <c r="F37" s="2"/>
      <c r="G37" s="2"/>
    </row>
    <row r="38" spans="1:8" ht="30.75" outlineLevel="1" thickBot="1" x14ac:dyDescent="0.3">
      <c r="B38" s="4" t="s">
        <v>1</v>
      </c>
      <c r="C38" s="5" t="s">
        <v>2</v>
      </c>
      <c r="D38" s="5" t="s">
        <v>3</v>
      </c>
      <c r="E38" s="5" t="s">
        <v>40</v>
      </c>
      <c r="F38" s="2"/>
      <c r="G38" s="2"/>
    </row>
    <row r="39" spans="1:8" ht="15.75" outlineLevel="1" thickBot="1" x14ac:dyDescent="0.3">
      <c r="B39" s="127" t="s">
        <v>204</v>
      </c>
      <c r="C39" s="128"/>
      <c r="D39" s="128"/>
      <c r="E39" s="129"/>
      <c r="F39" s="2"/>
      <c r="G39" s="2"/>
    </row>
    <row r="40" spans="1:8" ht="15.75" outlineLevel="1" thickBot="1" x14ac:dyDescent="0.3">
      <c r="B40" s="7" t="s">
        <v>206</v>
      </c>
      <c r="C40" s="12" t="s">
        <v>205</v>
      </c>
      <c r="D40" s="12" t="s">
        <v>14</v>
      </c>
      <c r="E40" s="125"/>
      <c r="F40" s="2"/>
      <c r="G40" s="2"/>
    </row>
    <row r="41" spans="1:8" ht="57.75" outlineLevel="1" thickBot="1" x14ac:dyDescent="0.3">
      <c r="B41" s="7" t="s">
        <v>207</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1 E41">
    <cfRule type="expression" dxfId="46"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43"/>
  <sheetViews>
    <sheetView zoomScale="90" zoomScaleNormal="90" workbookViewId="0">
      <selection activeCell="G95" sqref="G95"/>
    </sheetView>
  </sheetViews>
  <sheetFormatPr defaultColWidth="11.42578125" defaultRowHeight="15" outlineLevelRow="1" x14ac:dyDescent="0.25"/>
  <cols>
    <col min="1" max="1" width="4.85546875" style="3" customWidth="1"/>
    <col min="2" max="2" width="28.7109375" style="3" customWidth="1"/>
    <col min="3" max="3" width="22.85546875" style="3" customWidth="1"/>
    <col min="4" max="18" width="13" style="3" customWidth="1"/>
    <col min="19" max="22" width="13" style="24" customWidth="1"/>
    <col min="23" max="24" width="5.42578125" style="24"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15" ht="23.25" x14ac:dyDescent="0.25">
      <c r="B1" s="81" t="s">
        <v>171</v>
      </c>
    </row>
    <row r="2" spans="1:15" ht="15.75" thickBot="1" x14ac:dyDescent="0.3"/>
    <row r="3" spans="1:15" ht="21.75" thickBot="1" x14ac:dyDescent="0.3">
      <c r="B3" s="79" t="s">
        <v>139</v>
      </c>
      <c r="C3" s="35" t="str">
        <f>'6.5A.3.1 Tx spurious'!C3</f>
        <v>CA_n25A-n66A</v>
      </c>
      <c r="D3" s="37"/>
      <c r="E3" s="37"/>
      <c r="F3" s="37"/>
    </row>
    <row r="4" spans="1:15" ht="19.5" thickBot="1" x14ac:dyDescent="0.3">
      <c r="B4" s="37"/>
      <c r="C4" s="37"/>
      <c r="D4" s="37"/>
      <c r="E4" s="37"/>
      <c r="F4" s="37"/>
    </row>
    <row r="5" spans="1:15" ht="19.5" thickBot="1" x14ac:dyDescent="0.3">
      <c r="B5" s="191" t="s">
        <v>147</v>
      </c>
      <c r="C5" s="192"/>
      <c r="D5" s="192"/>
      <c r="E5" s="192"/>
      <c r="F5" s="192"/>
      <c r="G5" s="192"/>
      <c r="H5" s="192"/>
      <c r="I5" s="192"/>
      <c r="J5" s="192"/>
      <c r="K5" s="192"/>
      <c r="L5" s="192"/>
      <c r="M5" s="192"/>
      <c r="N5" s="193"/>
      <c r="O5" s="13"/>
    </row>
    <row r="6" spans="1:15" ht="27.75" customHeight="1" outlineLevel="1" thickBot="1" x14ac:dyDescent="0.3">
      <c r="B6" s="194" t="s">
        <v>175</v>
      </c>
      <c r="C6" s="195"/>
      <c r="D6" s="195"/>
      <c r="E6" s="195"/>
      <c r="F6" s="195"/>
      <c r="G6" s="195"/>
      <c r="H6" s="195"/>
      <c r="I6" s="195"/>
      <c r="J6" s="195"/>
      <c r="K6" s="195"/>
      <c r="L6" s="195"/>
      <c r="M6" s="195"/>
      <c r="N6" s="196"/>
    </row>
    <row r="7" spans="1:15" ht="15.75" outlineLevel="1" thickBot="1" x14ac:dyDescent="0.3">
      <c r="B7" s="15"/>
      <c r="C7" s="15"/>
      <c r="D7" s="15"/>
      <c r="E7" s="15"/>
      <c r="F7" s="15"/>
      <c r="G7" s="15"/>
      <c r="H7" s="15"/>
      <c r="I7" s="15"/>
      <c r="J7" s="15"/>
    </row>
    <row r="8" spans="1:15" ht="31.5" customHeight="1" outlineLevel="1" thickBot="1" x14ac:dyDescent="0.3">
      <c r="B8" s="77" t="s">
        <v>176</v>
      </c>
      <c r="C8" s="78" t="s">
        <v>210</v>
      </c>
    </row>
    <row r="9" spans="1:15" ht="15.75" customHeight="1" outlineLevel="1" thickBot="1" x14ac:dyDescent="0.3">
      <c r="B9" s="200" t="s">
        <v>177</v>
      </c>
      <c r="C9" s="188" t="s">
        <v>41</v>
      </c>
      <c r="D9" s="189"/>
      <c r="E9" s="189"/>
      <c r="F9" s="189"/>
      <c r="G9" s="189"/>
      <c r="H9" s="189"/>
      <c r="I9" s="190"/>
      <c r="J9" s="14"/>
    </row>
    <row r="10" spans="1:15" ht="24.75" customHeight="1" outlineLevel="1" thickBot="1" x14ac:dyDescent="0.3">
      <c r="B10" s="201"/>
      <c r="C10" s="68" t="s">
        <v>42</v>
      </c>
      <c r="D10" s="197" t="s">
        <v>43</v>
      </c>
      <c r="E10" s="198"/>
      <c r="F10" s="199"/>
      <c r="G10" s="68" t="s">
        <v>44</v>
      </c>
      <c r="H10" s="68" t="s">
        <v>45</v>
      </c>
      <c r="I10" s="73" t="s">
        <v>4</v>
      </c>
    </row>
    <row r="11" spans="1:15" ht="48.75" customHeight="1" outlineLevel="1" thickBot="1" x14ac:dyDescent="0.3">
      <c r="B11" s="207" t="s">
        <v>208</v>
      </c>
      <c r="C11" s="109" t="s">
        <v>209</v>
      </c>
      <c r="D11" s="82" t="s">
        <v>140</v>
      </c>
      <c r="E11" s="82" t="s">
        <v>0</v>
      </c>
      <c r="F11" s="82" t="s">
        <v>141</v>
      </c>
      <c r="G11" s="23">
        <v>-50</v>
      </c>
      <c r="H11" s="23">
        <v>1</v>
      </c>
      <c r="I11" s="23"/>
    </row>
    <row r="12" spans="1:15" ht="24.75" outlineLevel="1" thickBot="1" x14ac:dyDescent="0.3">
      <c r="B12" s="208"/>
      <c r="C12" s="110" t="s">
        <v>211</v>
      </c>
      <c r="D12" s="82" t="s">
        <v>140</v>
      </c>
      <c r="E12" s="82" t="s">
        <v>0</v>
      </c>
      <c r="F12" s="82" t="s">
        <v>141</v>
      </c>
      <c r="G12" s="108">
        <v>-50</v>
      </c>
      <c r="H12" s="108">
        <v>1</v>
      </c>
      <c r="I12" s="108">
        <v>2</v>
      </c>
    </row>
    <row r="13" spans="1:15" ht="15.75" outlineLevel="1" thickBot="1" x14ac:dyDescent="0.3">
      <c r="B13" s="209"/>
      <c r="C13" s="110" t="s">
        <v>212</v>
      </c>
      <c r="D13" s="82" t="s">
        <v>140</v>
      </c>
      <c r="E13" s="82" t="s">
        <v>0</v>
      </c>
      <c r="F13" s="82" t="s">
        <v>141</v>
      </c>
      <c r="G13" s="108">
        <v>-50</v>
      </c>
      <c r="H13" s="108">
        <v>1</v>
      </c>
      <c r="I13" s="108">
        <v>4</v>
      </c>
    </row>
    <row r="14" spans="1:15" ht="15.75" outlineLevel="1" thickBot="1" x14ac:dyDescent="0.3">
      <c r="B14" s="15"/>
      <c r="C14" s="15"/>
      <c r="D14" s="15"/>
      <c r="E14" s="15"/>
      <c r="F14" s="15"/>
      <c r="G14" s="15"/>
      <c r="H14" s="15"/>
      <c r="I14" s="15"/>
      <c r="J14" s="15"/>
    </row>
    <row r="15" spans="1:15" ht="19.5" thickBot="1" x14ac:dyDescent="0.3">
      <c r="B15" s="191" t="s">
        <v>143</v>
      </c>
      <c r="C15" s="192"/>
      <c r="D15" s="192"/>
      <c r="E15" s="192"/>
      <c r="F15" s="192"/>
      <c r="G15" s="192"/>
      <c r="H15" s="192"/>
      <c r="I15" s="192"/>
      <c r="J15" s="192"/>
      <c r="K15" s="192"/>
      <c r="L15" s="192"/>
      <c r="M15" s="192"/>
      <c r="N15" s="193"/>
      <c r="O15" s="13"/>
    </row>
    <row r="16" spans="1:15" ht="18.75" outlineLevel="1" x14ac:dyDescent="0.25">
      <c r="A16" s="13"/>
      <c r="B16" s="13"/>
      <c r="C16" s="13"/>
      <c r="D16" s="13"/>
      <c r="E16" s="13"/>
      <c r="F16" s="13"/>
      <c r="G16" s="13"/>
      <c r="H16" s="13"/>
      <c r="I16" s="13"/>
      <c r="J16" s="13"/>
      <c r="K16" s="13"/>
      <c r="L16" s="13"/>
      <c r="M16" s="13"/>
      <c r="N16" s="13"/>
      <c r="O16" s="13"/>
    </row>
    <row r="17" spans="2:22" ht="18.75" outlineLevel="1" x14ac:dyDescent="0.25">
      <c r="B17" s="203" t="s">
        <v>214</v>
      </c>
      <c r="C17" s="204"/>
      <c r="D17" s="203" t="s">
        <v>215</v>
      </c>
      <c r="E17" s="204"/>
      <c r="H17" s="38"/>
      <c r="I17" s="202" t="s">
        <v>97</v>
      </c>
      <c r="J17" s="202"/>
      <c r="K17" s="202"/>
      <c r="L17" s="202"/>
      <c r="M17" s="202"/>
      <c r="N17" s="202"/>
      <c r="O17" s="13"/>
      <c r="P17" s="13"/>
      <c r="Q17" s="13"/>
    </row>
    <row r="18" spans="2:22" ht="18.75" outlineLevel="1" x14ac:dyDescent="0.25">
      <c r="B18" s="19" t="s">
        <v>6</v>
      </c>
      <c r="C18" s="19" t="s">
        <v>7</v>
      </c>
      <c r="D18" s="19" t="s">
        <v>8</v>
      </c>
      <c r="E18" s="19" t="s">
        <v>9</v>
      </c>
      <c r="G18" s="38"/>
      <c r="H18" s="38"/>
      <c r="I18" s="18" t="s">
        <v>84</v>
      </c>
      <c r="J18" s="18" t="s">
        <v>85</v>
      </c>
      <c r="K18" s="18" t="s">
        <v>86</v>
      </c>
      <c r="L18" s="18" t="s">
        <v>87</v>
      </c>
      <c r="M18" s="39" t="s">
        <v>88</v>
      </c>
      <c r="N18" s="39" t="s">
        <v>89</v>
      </c>
      <c r="O18" s="13"/>
      <c r="S18" s="3"/>
      <c r="T18" s="3"/>
      <c r="U18" s="3"/>
      <c r="V18" s="3"/>
    </row>
    <row r="19" spans="2:22" ht="36" outlineLevel="1" x14ac:dyDescent="0.25">
      <c r="B19" s="20">
        <v>1850</v>
      </c>
      <c r="C19" s="20">
        <v>1915</v>
      </c>
      <c r="D19" s="20">
        <v>1710</v>
      </c>
      <c r="E19" s="20">
        <v>1780</v>
      </c>
      <c r="G19" s="38"/>
      <c r="H19" s="29" t="s">
        <v>92</v>
      </c>
      <c r="I19" s="44" t="s">
        <v>93</v>
      </c>
      <c r="J19" s="44" t="s">
        <v>94</v>
      </c>
      <c r="K19" s="44" t="s">
        <v>95</v>
      </c>
      <c r="L19" s="44" t="s">
        <v>96</v>
      </c>
      <c r="M19" s="40" t="s">
        <v>91</v>
      </c>
      <c r="N19" s="40" t="s">
        <v>90</v>
      </c>
      <c r="S19" s="3"/>
      <c r="T19" s="3"/>
      <c r="U19" s="3"/>
      <c r="V19" s="3"/>
    </row>
    <row r="20" spans="2:22" outlineLevel="1" x14ac:dyDescent="0.25">
      <c r="H20" s="29" t="s">
        <v>83</v>
      </c>
      <c r="I20" s="20">
        <v>1850</v>
      </c>
      <c r="J20" s="20">
        <v>1850</v>
      </c>
      <c r="K20" s="20">
        <v>1915</v>
      </c>
      <c r="L20" s="20">
        <v>1915</v>
      </c>
      <c r="M20" s="42"/>
      <c r="N20" s="43"/>
    </row>
    <row r="21" spans="2:22" outlineLevel="1" x14ac:dyDescent="0.25">
      <c r="B21" s="18" t="s">
        <v>113</v>
      </c>
      <c r="C21" s="205" t="s">
        <v>114</v>
      </c>
      <c r="D21" s="205"/>
      <c r="E21" s="18" t="s">
        <v>115</v>
      </c>
      <c r="F21" s="18" t="s">
        <v>116</v>
      </c>
      <c r="H21" s="29" t="s">
        <v>70</v>
      </c>
      <c r="I21" s="20">
        <v>1710</v>
      </c>
      <c r="J21" s="20">
        <v>1780</v>
      </c>
      <c r="K21" s="20">
        <v>1710</v>
      </c>
      <c r="L21" s="20">
        <v>1780</v>
      </c>
      <c r="M21" s="43"/>
      <c r="N21" s="43"/>
    </row>
    <row r="22" spans="2:22" outlineLevel="1" x14ac:dyDescent="0.25">
      <c r="B22" s="29" t="s">
        <v>98</v>
      </c>
      <c r="C22" s="29" t="s">
        <v>104</v>
      </c>
      <c r="D22" s="29" t="s">
        <v>53</v>
      </c>
      <c r="E22" s="21">
        <f t="shared" ref="E22:E27" si="0">IF(AND(M22&lt;0,N22&gt;0),0,MIN(ABS(M22),ABS(N22)))</f>
        <v>70</v>
      </c>
      <c r="F22" s="21">
        <f t="shared" ref="F22:F27" si="1">MAX(ABS(M22),ABS(N22))</f>
        <v>205</v>
      </c>
      <c r="H22" s="29" t="s">
        <v>119</v>
      </c>
      <c r="I22" s="20">
        <f>I$20-I$21</f>
        <v>140</v>
      </c>
      <c r="J22" s="20">
        <f>J$20-J$21</f>
        <v>70</v>
      </c>
      <c r="K22" s="20">
        <f>K$20-K$21</f>
        <v>205</v>
      </c>
      <c r="L22" s="20">
        <f>L$20-L$21</f>
        <v>135</v>
      </c>
      <c r="M22" s="41">
        <f t="shared" ref="M22:M27" si="2">MIN(I22:L22)</f>
        <v>70</v>
      </c>
      <c r="N22" s="41">
        <f t="shared" ref="N22:N27" si="3">MAX(I22:L22)</f>
        <v>205</v>
      </c>
    </row>
    <row r="23" spans="2:22" outlineLevel="1" x14ac:dyDescent="0.25">
      <c r="B23" s="29" t="s">
        <v>99</v>
      </c>
      <c r="C23" s="29" t="s">
        <v>105</v>
      </c>
      <c r="D23" s="29" t="s">
        <v>54</v>
      </c>
      <c r="E23" s="21">
        <f t="shared" si="0"/>
        <v>3560</v>
      </c>
      <c r="F23" s="21">
        <f t="shared" si="1"/>
        <v>3695</v>
      </c>
      <c r="H23" s="29" t="s">
        <v>120</v>
      </c>
      <c r="I23" s="20">
        <f>I$20+I$21</f>
        <v>3560</v>
      </c>
      <c r="J23" s="20">
        <f>J$20+J$21</f>
        <v>3630</v>
      </c>
      <c r="K23" s="20">
        <f>K$20+K$21</f>
        <v>3625</v>
      </c>
      <c r="L23" s="20">
        <f>L$20+L$21</f>
        <v>3695</v>
      </c>
      <c r="M23" s="41">
        <f t="shared" si="2"/>
        <v>3560</v>
      </c>
      <c r="N23" s="41">
        <f t="shared" si="3"/>
        <v>3695</v>
      </c>
    </row>
    <row r="24" spans="2:22" ht="22.5" outlineLevel="1" x14ac:dyDescent="0.25">
      <c r="B24" s="29" t="s">
        <v>100</v>
      </c>
      <c r="C24" s="29" t="s">
        <v>106</v>
      </c>
      <c r="D24" s="29" t="s">
        <v>55</v>
      </c>
      <c r="E24" s="21">
        <f t="shared" si="0"/>
        <v>1920</v>
      </c>
      <c r="F24" s="21">
        <f t="shared" si="1"/>
        <v>2120</v>
      </c>
      <c r="H24" s="29" t="s">
        <v>121</v>
      </c>
      <c r="I24" s="20">
        <f>2*I$20-I$21</f>
        <v>1990</v>
      </c>
      <c r="J24" s="20">
        <f>2*J$20-J$21</f>
        <v>1920</v>
      </c>
      <c r="K24" s="20">
        <f>2*K$20-K$21</f>
        <v>2120</v>
      </c>
      <c r="L24" s="20">
        <f>2*L$20-L$21</f>
        <v>2050</v>
      </c>
      <c r="M24" s="41">
        <f t="shared" si="2"/>
        <v>1920</v>
      </c>
      <c r="N24" s="41">
        <f t="shared" si="3"/>
        <v>2120</v>
      </c>
    </row>
    <row r="25" spans="2:22" ht="22.5" outlineLevel="1" x14ac:dyDescent="0.25">
      <c r="B25" s="29" t="s">
        <v>101</v>
      </c>
      <c r="C25" s="29" t="s">
        <v>107</v>
      </c>
      <c r="D25" s="29" t="s">
        <v>56</v>
      </c>
      <c r="E25" s="21">
        <f t="shared" si="0"/>
        <v>1505</v>
      </c>
      <c r="F25" s="21">
        <f t="shared" si="1"/>
        <v>1710</v>
      </c>
      <c r="H25" s="29" t="s">
        <v>122</v>
      </c>
      <c r="I25" s="20">
        <f>2*I$21-I$20</f>
        <v>1570</v>
      </c>
      <c r="J25" s="20">
        <f>2*J$21-J$20</f>
        <v>1710</v>
      </c>
      <c r="K25" s="20">
        <f>2*K$21-K$20</f>
        <v>1505</v>
      </c>
      <c r="L25" s="20">
        <f>2*L$21-L$20</f>
        <v>1645</v>
      </c>
      <c r="M25" s="41">
        <f t="shared" si="2"/>
        <v>1505</v>
      </c>
      <c r="N25" s="41">
        <f t="shared" si="3"/>
        <v>1710</v>
      </c>
    </row>
    <row r="26" spans="2:22" ht="22.5" outlineLevel="1" x14ac:dyDescent="0.25">
      <c r="B26" s="29" t="s">
        <v>102</v>
      </c>
      <c r="C26" s="29" t="s">
        <v>108</v>
      </c>
      <c r="D26" s="29" t="s">
        <v>57</v>
      </c>
      <c r="E26" s="21">
        <f t="shared" si="0"/>
        <v>5410</v>
      </c>
      <c r="F26" s="21">
        <f t="shared" si="1"/>
        <v>5610</v>
      </c>
      <c r="H26" s="29" t="s">
        <v>123</v>
      </c>
      <c r="I26" s="20">
        <f>2*I$20+I$21</f>
        <v>5410</v>
      </c>
      <c r="J26" s="20">
        <f>2*J$20+J$21</f>
        <v>5480</v>
      </c>
      <c r="K26" s="20">
        <f>2*K$20+K$21</f>
        <v>5540</v>
      </c>
      <c r="L26" s="20">
        <f>2*L$20+L$21</f>
        <v>5610</v>
      </c>
      <c r="M26" s="41">
        <f t="shared" si="2"/>
        <v>5410</v>
      </c>
      <c r="N26" s="41">
        <f t="shared" si="3"/>
        <v>5610</v>
      </c>
    </row>
    <row r="27" spans="2:22" ht="22.5" outlineLevel="1" x14ac:dyDescent="0.25">
      <c r="B27" s="29" t="s">
        <v>103</v>
      </c>
      <c r="C27" s="29" t="s">
        <v>109</v>
      </c>
      <c r="D27" s="29" t="s">
        <v>58</v>
      </c>
      <c r="E27" s="21">
        <f t="shared" si="0"/>
        <v>5270</v>
      </c>
      <c r="F27" s="21">
        <f t="shared" si="1"/>
        <v>5475</v>
      </c>
      <c r="H27" s="29" t="s">
        <v>124</v>
      </c>
      <c r="I27" s="20">
        <f>2*I$21+I$20</f>
        <v>5270</v>
      </c>
      <c r="J27" s="20">
        <f>2*J$21+J$20</f>
        <v>5410</v>
      </c>
      <c r="K27" s="20">
        <f>2*K$21+K$20</f>
        <v>5335</v>
      </c>
      <c r="L27" s="20">
        <f>2*L$21+L$20</f>
        <v>5475</v>
      </c>
      <c r="M27" s="41">
        <f t="shared" si="2"/>
        <v>5270</v>
      </c>
      <c r="N27" s="41">
        <f t="shared" si="3"/>
        <v>5475</v>
      </c>
    </row>
    <row r="28" spans="2:22" ht="15.75" outlineLevel="1" thickBot="1" x14ac:dyDescent="0.3"/>
    <row r="29" spans="2:22" ht="19.5" thickBot="1" x14ac:dyDescent="0.3">
      <c r="B29" s="191" t="s">
        <v>144</v>
      </c>
      <c r="C29" s="192"/>
      <c r="D29" s="192"/>
      <c r="E29" s="192"/>
      <c r="F29" s="192"/>
      <c r="G29" s="192"/>
      <c r="H29" s="192"/>
      <c r="I29" s="192"/>
      <c r="J29" s="192"/>
      <c r="K29" s="192"/>
      <c r="L29" s="192"/>
      <c r="M29" s="192"/>
      <c r="N29" s="193"/>
      <c r="O29" s="13"/>
    </row>
    <row r="30" spans="2:22" ht="19.5" customHeight="1" outlineLevel="1" x14ac:dyDescent="0.25">
      <c r="B30" s="226" t="s">
        <v>150</v>
      </c>
      <c r="C30" s="227"/>
      <c r="D30" s="227"/>
      <c r="E30" s="227"/>
      <c r="F30" s="227"/>
      <c r="G30" s="227"/>
      <c r="H30" s="227"/>
      <c r="I30" s="227"/>
      <c r="J30" s="227"/>
      <c r="K30" s="227"/>
      <c r="L30" s="227"/>
      <c r="M30" s="227"/>
      <c r="N30" s="228"/>
    </row>
    <row r="31" spans="2:22" outlineLevel="1" x14ac:dyDescent="0.25"/>
    <row r="32" spans="2:22" ht="15.75" customHeight="1" outlineLevel="1" x14ac:dyDescent="0.25">
      <c r="B32" s="154" t="s">
        <v>177</v>
      </c>
      <c r="C32" s="154" t="s">
        <v>41</v>
      </c>
      <c r="D32" s="154"/>
      <c r="E32" s="154"/>
      <c r="F32" s="154"/>
      <c r="G32" s="154"/>
      <c r="H32" s="154"/>
      <c r="I32" s="154"/>
      <c r="J32" s="154"/>
      <c r="K32" s="154"/>
      <c r="L32" s="154"/>
      <c r="M32" s="154"/>
    </row>
    <row r="33" spans="2:20" ht="24" outlineLevel="1" x14ac:dyDescent="0.25">
      <c r="B33" s="154"/>
      <c r="C33" s="52" t="s">
        <v>42</v>
      </c>
      <c r="D33" s="155" t="s">
        <v>43</v>
      </c>
      <c r="E33" s="155"/>
      <c r="F33" s="155"/>
      <c r="G33" s="52" t="s">
        <v>44</v>
      </c>
      <c r="H33" s="52" t="s">
        <v>45</v>
      </c>
      <c r="I33" s="53" t="s">
        <v>4</v>
      </c>
      <c r="J33" s="154" t="s">
        <v>117</v>
      </c>
      <c r="K33" s="154"/>
      <c r="L33" s="154"/>
      <c r="M33" s="154"/>
    </row>
    <row r="34" spans="2:20" outlineLevel="1" x14ac:dyDescent="0.25">
      <c r="B34" s="210" t="s">
        <v>201</v>
      </c>
      <c r="C34" s="83" t="s">
        <v>216</v>
      </c>
      <c r="D34" s="84">
        <v>2110</v>
      </c>
      <c r="E34" s="85" t="s">
        <v>156</v>
      </c>
      <c r="F34" s="84">
        <v>2155</v>
      </c>
      <c r="G34" s="85">
        <v>-50</v>
      </c>
      <c r="H34" s="86">
        <v>1</v>
      </c>
      <c r="I34" s="94" t="s">
        <v>0</v>
      </c>
      <c r="J34" s="87">
        <v>2110</v>
      </c>
      <c r="K34" s="64" t="s">
        <v>0</v>
      </c>
      <c r="L34" s="63">
        <v>2120</v>
      </c>
      <c r="M34" s="91" t="s">
        <v>100</v>
      </c>
      <c r="O34" s="59"/>
      <c r="P34" s="59"/>
      <c r="R34" s="61"/>
      <c r="S34" s="61"/>
    </row>
    <row r="35" spans="2:20" outlineLevel="1" x14ac:dyDescent="0.25">
      <c r="B35" s="211"/>
      <c r="C35" s="83" t="s">
        <v>217</v>
      </c>
      <c r="D35" s="84">
        <v>869</v>
      </c>
      <c r="E35" s="85" t="s">
        <v>156</v>
      </c>
      <c r="F35" s="84">
        <v>894</v>
      </c>
      <c r="G35" s="85">
        <v>-50</v>
      </c>
      <c r="H35" s="86">
        <v>1</v>
      </c>
      <c r="I35" s="94" t="s">
        <v>0</v>
      </c>
      <c r="J35" s="88"/>
      <c r="K35" s="89" t="s">
        <v>152</v>
      </c>
      <c r="L35" s="90"/>
      <c r="M35" s="91"/>
      <c r="O35" s="59"/>
      <c r="P35" s="59"/>
      <c r="R35" s="61"/>
      <c r="S35" s="61"/>
    </row>
    <row r="36" spans="2:20" outlineLevel="1" x14ac:dyDescent="0.25">
      <c r="B36" s="211"/>
      <c r="C36" s="83" t="s">
        <v>193</v>
      </c>
      <c r="D36" s="84">
        <v>2620</v>
      </c>
      <c r="E36" s="85" t="s">
        <v>156</v>
      </c>
      <c r="F36" s="84">
        <v>2690</v>
      </c>
      <c r="G36" s="85">
        <v>-50</v>
      </c>
      <c r="H36" s="86">
        <v>1</v>
      </c>
      <c r="I36" s="94" t="s">
        <v>0</v>
      </c>
      <c r="J36" s="88"/>
      <c r="K36" s="89" t="s">
        <v>152</v>
      </c>
      <c r="L36" s="90"/>
      <c r="M36" s="91"/>
      <c r="N36" s="47"/>
      <c r="O36" s="60"/>
      <c r="P36" s="60"/>
      <c r="Q36" s="51"/>
      <c r="R36" s="62"/>
      <c r="S36" s="62"/>
      <c r="T36" s="61"/>
    </row>
    <row r="37" spans="2:20" outlineLevel="1" x14ac:dyDescent="0.25">
      <c r="B37" s="211"/>
      <c r="C37" s="83" t="s">
        <v>218</v>
      </c>
      <c r="D37" s="84">
        <v>729</v>
      </c>
      <c r="E37" s="85" t="s">
        <v>156</v>
      </c>
      <c r="F37" s="84">
        <v>746</v>
      </c>
      <c r="G37" s="85">
        <v>-50</v>
      </c>
      <c r="H37" s="86">
        <v>1</v>
      </c>
      <c r="I37" s="94" t="s">
        <v>0</v>
      </c>
      <c r="J37" s="88"/>
      <c r="K37" s="89" t="s">
        <v>152</v>
      </c>
      <c r="L37" s="90"/>
      <c r="M37" s="91"/>
      <c r="O37" s="60"/>
      <c r="P37" s="60"/>
      <c r="Q37" s="51"/>
      <c r="R37" s="62"/>
      <c r="S37" s="62"/>
    </row>
    <row r="38" spans="2:20" outlineLevel="1" x14ac:dyDescent="0.25">
      <c r="B38" s="211"/>
      <c r="C38" s="92" t="s">
        <v>219</v>
      </c>
      <c r="D38" s="93">
        <v>746</v>
      </c>
      <c r="E38" s="94" t="s">
        <v>0</v>
      </c>
      <c r="F38" s="93">
        <v>756</v>
      </c>
      <c r="G38" s="94">
        <v>-50</v>
      </c>
      <c r="H38" s="94">
        <v>1</v>
      </c>
      <c r="I38" s="94" t="s">
        <v>0</v>
      </c>
      <c r="J38" s="88"/>
      <c r="K38" s="89" t="s">
        <v>152</v>
      </c>
      <c r="L38" s="90"/>
      <c r="M38" s="91"/>
      <c r="N38" s="47"/>
      <c r="O38" s="60"/>
      <c r="P38" s="60"/>
      <c r="Q38" s="51"/>
      <c r="R38" s="62"/>
      <c r="S38" s="62"/>
      <c r="T38" s="61"/>
    </row>
    <row r="39" spans="2:20" outlineLevel="1" x14ac:dyDescent="0.25">
      <c r="B39" s="211"/>
      <c r="C39" s="92" t="s">
        <v>220</v>
      </c>
      <c r="D39" s="93">
        <v>758</v>
      </c>
      <c r="E39" s="94" t="s">
        <v>0</v>
      </c>
      <c r="F39" s="93">
        <v>768</v>
      </c>
      <c r="G39" s="94">
        <v>-50</v>
      </c>
      <c r="H39" s="94">
        <v>1</v>
      </c>
      <c r="I39" s="94" t="s">
        <v>0</v>
      </c>
      <c r="J39" s="88"/>
      <c r="K39" s="89" t="s">
        <v>152</v>
      </c>
      <c r="L39" s="90"/>
      <c r="M39" s="91"/>
      <c r="N39" s="47"/>
      <c r="O39" s="60"/>
      <c r="P39" s="60"/>
      <c r="Q39" s="51"/>
      <c r="R39" s="62"/>
      <c r="S39" s="62"/>
      <c r="T39" s="61"/>
    </row>
    <row r="40" spans="2:20" outlineLevel="1" x14ac:dyDescent="0.25">
      <c r="B40" s="211"/>
      <c r="C40" s="92" t="s">
        <v>221</v>
      </c>
      <c r="D40" s="93">
        <v>734</v>
      </c>
      <c r="E40" s="94" t="s">
        <v>0</v>
      </c>
      <c r="F40" s="93">
        <v>746</v>
      </c>
      <c r="G40" s="94">
        <v>-50</v>
      </c>
      <c r="H40" s="94">
        <v>1</v>
      </c>
      <c r="I40" s="94" t="s">
        <v>0</v>
      </c>
      <c r="J40" s="88"/>
      <c r="K40" s="89" t="s">
        <v>152</v>
      </c>
      <c r="L40" s="90"/>
      <c r="M40" s="91"/>
      <c r="N40" s="47"/>
      <c r="O40" s="60"/>
      <c r="P40" s="60"/>
      <c r="Q40" s="51"/>
      <c r="R40" s="62"/>
      <c r="S40" s="62"/>
      <c r="T40" s="62"/>
    </row>
    <row r="41" spans="2:20" outlineLevel="1" x14ac:dyDescent="0.25">
      <c r="B41" s="211"/>
      <c r="C41" s="92" t="s">
        <v>222</v>
      </c>
      <c r="D41" s="93">
        <v>1525</v>
      </c>
      <c r="E41" s="94" t="s">
        <v>0</v>
      </c>
      <c r="F41" s="93">
        <v>1559</v>
      </c>
      <c r="G41" s="94">
        <v>-50</v>
      </c>
      <c r="H41" s="94">
        <v>1</v>
      </c>
      <c r="I41" s="94" t="s">
        <v>0</v>
      </c>
      <c r="J41" s="90">
        <v>1525</v>
      </c>
      <c r="K41" s="64" t="s">
        <v>0</v>
      </c>
      <c r="L41" s="90">
        <v>1559</v>
      </c>
      <c r="M41" s="91" t="s">
        <v>101</v>
      </c>
      <c r="N41" s="47"/>
      <c r="O41" s="60"/>
      <c r="P41" s="60"/>
      <c r="Q41" s="51"/>
      <c r="R41" s="62"/>
      <c r="S41" s="62"/>
      <c r="T41" s="61"/>
    </row>
    <row r="42" spans="2:20" outlineLevel="1" x14ac:dyDescent="0.25">
      <c r="B42" s="211"/>
      <c r="C42" s="92" t="s">
        <v>224</v>
      </c>
      <c r="D42" s="84">
        <v>859</v>
      </c>
      <c r="E42" s="85" t="s">
        <v>156</v>
      </c>
      <c r="F42" s="84">
        <v>894</v>
      </c>
      <c r="G42" s="85">
        <v>-50</v>
      </c>
      <c r="H42" s="86">
        <v>1</v>
      </c>
      <c r="I42" s="94" t="s">
        <v>0</v>
      </c>
      <c r="J42" s="90"/>
      <c r="K42" s="89" t="s">
        <v>152</v>
      </c>
      <c r="L42" s="90"/>
      <c r="M42" s="91"/>
      <c r="N42" s="47"/>
      <c r="O42" s="60"/>
      <c r="P42" s="60"/>
      <c r="Q42" s="51"/>
      <c r="R42" s="62"/>
      <c r="S42" s="62"/>
      <c r="T42" s="61"/>
    </row>
    <row r="43" spans="2:20" outlineLevel="1" x14ac:dyDescent="0.25">
      <c r="B43" s="211"/>
      <c r="C43" s="92" t="s">
        <v>225</v>
      </c>
      <c r="D43" s="93">
        <v>852</v>
      </c>
      <c r="E43" s="94" t="s">
        <v>0</v>
      </c>
      <c r="F43" s="93">
        <v>869</v>
      </c>
      <c r="G43" s="85">
        <v>-50</v>
      </c>
      <c r="H43" s="86">
        <v>1</v>
      </c>
      <c r="I43" s="94" t="s">
        <v>0</v>
      </c>
      <c r="J43" s="90"/>
      <c r="K43" s="89" t="s">
        <v>152</v>
      </c>
      <c r="L43" s="90"/>
      <c r="M43" s="91"/>
      <c r="N43" s="47"/>
      <c r="O43" s="60"/>
      <c r="P43" s="60"/>
      <c r="Q43" s="51"/>
      <c r="R43" s="62"/>
      <c r="S43" s="62"/>
      <c r="T43" s="61"/>
    </row>
    <row r="44" spans="2:20" outlineLevel="1" x14ac:dyDescent="0.25">
      <c r="B44" s="211"/>
      <c r="C44" s="92" t="s">
        <v>226</v>
      </c>
      <c r="D44" s="93">
        <v>758</v>
      </c>
      <c r="E44" s="94" t="s">
        <v>0</v>
      </c>
      <c r="F44" s="93">
        <v>803</v>
      </c>
      <c r="G44" s="85">
        <v>-50</v>
      </c>
      <c r="H44" s="86">
        <v>1</v>
      </c>
      <c r="I44" s="94" t="s">
        <v>0</v>
      </c>
      <c r="J44" s="90"/>
      <c r="K44" s="89" t="s">
        <v>152</v>
      </c>
      <c r="L44" s="90"/>
      <c r="M44" s="91"/>
      <c r="N44" s="47"/>
      <c r="O44" s="60"/>
      <c r="P44" s="60"/>
      <c r="Q44" s="51"/>
      <c r="R44" s="62"/>
      <c r="S44" s="62"/>
      <c r="T44" s="61"/>
    </row>
    <row r="45" spans="2:20" outlineLevel="1" x14ac:dyDescent="0.25">
      <c r="B45" s="211"/>
      <c r="C45" s="92" t="s">
        <v>227</v>
      </c>
      <c r="D45" s="93">
        <v>717</v>
      </c>
      <c r="E45" s="94" t="s">
        <v>0</v>
      </c>
      <c r="F45" s="93">
        <v>728</v>
      </c>
      <c r="G45" s="85">
        <v>-50</v>
      </c>
      <c r="H45" s="86">
        <v>1</v>
      </c>
      <c r="I45" s="94" t="s">
        <v>0</v>
      </c>
      <c r="J45" s="90"/>
      <c r="K45" s="89" t="s">
        <v>152</v>
      </c>
      <c r="L45" s="90"/>
      <c r="M45" s="91"/>
      <c r="N45" s="47"/>
      <c r="O45" s="60"/>
      <c r="P45" s="60"/>
      <c r="Q45" s="51"/>
      <c r="R45" s="62"/>
      <c r="S45" s="62"/>
      <c r="T45" s="61"/>
    </row>
    <row r="46" spans="2:20" outlineLevel="1" x14ac:dyDescent="0.25">
      <c r="B46" s="211"/>
      <c r="C46" s="92" t="s">
        <v>228</v>
      </c>
      <c r="D46" s="93">
        <v>2350</v>
      </c>
      <c r="E46" s="94" t="s">
        <v>0</v>
      </c>
      <c r="F46" s="93">
        <v>2360</v>
      </c>
      <c r="G46" s="94">
        <v>-50</v>
      </c>
      <c r="H46" s="94">
        <v>1</v>
      </c>
      <c r="I46" s="94" t="s">
        <v>0</v>
      </c>
      <c r="J46" s="90"/>
      <c r="K46" s="89" t="s">
        <v>152</v>
      </c>
      <c r="L46" s="90"/>
      <c r="M46" s="91"/>
      <c r="N46" s="47"/>
      <c r="O46" s="60"/>
      <c r="P46" s="60"/>
      <c r="Q46" s="51"/>
      <c r="R46" s="62"/>
      <c r="S46" s="62"/>
      <c r="T46" s="61"/>
    </row>
    <row r="47" spans="2:20" outlineLevel="1" x14ac:dyDescent="0.25">
      <c r="B47" s="211"/>
      <c r="C47" s="92" t="s">
        <v>200</v>
      </c>
      <c r="D47" s="93">
        <v>2570</v>
      </c>
      <c r="E47" s="94" t="s">
        <v>0</v>
      </c>
      <c r="F47" s="93">
        <v>2620</v>
      </c>
      <c r="G47" s="94">
        <v>-50</v>
      </c>
      <c r="H47" s="94">
        <v>1</v>
      </c>
      <c r="I47" s="94" t="s">
        <v>0</v>
      </c>
      <c r="J47" s="90"/>
      <c r="K47" s="89" t="s">
        <v>152</v>
      </c>
      <c r="L47" s="90"/>
      <c r="M47" s="91"/>
      <c r="N47" s="47"/>
      <c r="O47" s="60"/>
      <c r="P47" s="60"/>
      <c r="Q47" s="51"/>
      <c r="R47" s="62"/>
      <c r="S47" s="62"/>
      <c r="T47" s="61"/>
    </row>
    <row r="48" spans="2:20" outlineLevel="1" x14ac:dyDescent="0.25">
      <c r="B48" s="211"/>
      <c r="C48" s="92" t="s">
        <v>229</v>
      </c>
      <c r="D48" s="93">
        <v>2496</v>
      </c>
      <c r="E48" s="94" t="s">
        <v>0</v>
      </c>
      <c r="F48" s="93">
        <v>2690</v>
      </c>
      <c r="G48" s="94">
        <v>-50</v>
      </c>
      <c r="H48" s="94">
        <v>1</v>
      </c>
      <c r="I48" s="94" t="s">
        <v>0</v>
      </c>
      <c r="J48" s="90"/>
      <c r="K48" s="89" t="s">
        <v>152</v>
      </c>
      <c r="L48" s="90"/>
      <c r="M48" s="91"/>
      <c r="N48" s="47"/>
      <c r="O48" s="60"/>
      <c r="P48" s="60"/>
      <c r="Q48" s="51"/>
      <c r="R48" s="62"/>
      <c r="S48" s="62"/>
      <c r="T48" s="61"/>
    </row>
    <row r="49" spans="2:20" outlineLevel="1" x14ac:dyDescent="0.25">
      <c r="B49" s="211"/>
      <c r="C49" s="92" t="s">
        <v>232</v>
      </c>
      <c r="D49" s="93">
        <v>1432</v>
      </c>
      <c r="E49" s="94" t="s">
        <v>0</v>
      </c>
      <c r="F49" s="93">
        <v>1517</v>
      </c>
      <c r="G49" s="85">
        <v>-50</v>
      </c>
      <c r="H49" s="86">
        <v>1</v>
      </c>
      <c r="I49" s="94" t="s">
        <v>0</v>
      </c>
      <c r="J49" s="90"/>
      <c r="K49" s="89" t="s">
        <v>152</v>
      </c>
      <c r="L49" s="90"/>
      <c r="M49" s="91"/>
      <c r="N49" s="47"/>
      <c r="O49" s="60"/>
      <c r="P49" s="60"/>
      <c r="Q49" s="51"/>
      <c r="R49" s="62"/>
      <c r="S49" s="62"/>
      <c r="T49" s="61"/>
    </row>
    <row r="50" spans="2:20" outlineLevel="1" x14ac:dyDescent="0.25">
      <c r="B50" s="211"/>
      <c r="C50" s="92" t="s">
        <v>233</v>
      </c>
      <c r="D50" s="93">
        <v>1427</v>
      </c>
      <c r="E50" s="94" t="s">
        <v>0</v>
      </c>
      <c r="F50" s="93">
        <v>1432</v>
      </c>
      <c r="G50" s="85">
        <v>-50</v>
      </c>
      <c r="H50" s="86">
        <v>1</v>
      </c>
      <c r="I50" s="94" t="s">
        <v>0</v>
      </c>
      <c r="J50" s="90"/>
      <c r="K50" s="89" t="s">
        <v>152</v>
      </c>
      <c r="L50" s="90"/>
      <c r="M50" s="91"/>
      <c r="N50" s="47"/>
      <c r="O50" s="60"/>
      <c r="P50" s="60"/>
      <c r="Q50" s="51"/>
      <c r="R50" s="62"/>
      <c r="S50" s="62"/>
      <c r="T50" s="61"/>
    </row>
    <row r="51" spans="2:20" outlineLevel="1" x14ac:dyDescent="0.25">
      <c r="B51" s="211"/>
      <c r="C51" s="92" t="s">
        <v>234</v>
      </c>
      <c r="D51" s="93">
        <v>2483.5</v>
      </c>
      <c r="E51" s="94" t="s">
        <v>0</v>
      </c>
      <c r="F51" s="93">
        <v>2495</v>
      </c>
      <c r="G51" s="85">
        <v>-50</v>
      </c>
      <c r="H51" s="86">
        <v>1</v>
      </c>
      <c r="I51" s="94" t="s">
        <v>0</v>
      </c>
      <c r="J51" s="90"/>
      <c r="K51" s="89" t="s">
        <v>152</v>
      </c>
      <c r="L51" s="90"/>
      <c r="M51" s="91"/>
      <c r="N51" s="47"/>
      <c r="O51" s="60"/>
      <c r="P51" s="60"/>
      <c r="Q51" s="51"/>
      <c r="R51" s="62"/>
      <c r="S51" s="62"/>
      <c r="T51" s="61"/>
    </row>
    <row r="52" spans="2:20" outlineLevel="1" x14ac:dyDescent="0.25">
      <c r="B52" s="211"/>
      <c r="C52" s="92" t="s">
        <v>235</v>
      </c>
      <c r="D52" s="93">
        <v>2110</v>
      </c>
      <c r="E52" s="94" t="s">
        <v>0</v>
      </c>
      <c r="F52" s="93">
        <v>2200</v>
      </c>
      <c r="G52" s="85">
        <v>-50</v>
      </c>
      <c r="H52" s="86">
        <v>1</v>
      </c>
      <c r="I52" s="94" t="s">
        <v>0</v>
      </c>
      <c r="J52" s="90">
        <v>2110</v>
      </c>
      <c r="K52" s="64" t="s">
        <v>0</v>
      </c>
      <c r="L52" s="90">
        <v>2120</v>
      </c>
      <c r="M52" s="91" t="s">
        <v>100</v>
      </c>
      <c r="N52" s="47"/>
      <c r="O52" s="60"/>
      <c r="P52" s="60"/>
      <c r="Q52" s="51"/>
      <c r="R52" s="62"/>
      <c r="S52" s="62"/>
      <c r="T52" s="61"/>
    </row>
    <row r="53" spans="2:20" outlineLevel="1" x14ac:dyDescent="0.25">
      <c r="B53" s="211"/>
      <c r="C53" s="92" t="s">
        <v>236</v>
      </c>
      <c r="D53" s="93">
        <v>1995</v>
      </c>
      <c r="E53" s="94" t="s">
        <v>0</v>
      </c>
      <c r="F53" s="93">
        <v>2020</v>
      </c>
      <c r="G53" s="94">
        <v>-50</v>
      </c>
      <c r="H53" s="94">
        <v>1</v>
      </c>
      <c r="I53" s="94" t="s">
        <v>0</v>
      </c>
      <c r="J53" s="90">
        <v>1995</v>
      </c>
      <c r="K53" s="64" t="s">
        <v>0</v>
      </c>
      <c r="L53" s="90">
        <v>2020</v>
      </c>
      <c r="M53" s="91" t="s">
        <v>100</v>
      </c>
      <c r="N53" s="47"/>
      <c r="O53" s="60"/>
      <c r="P53" s="60"/>
      <c r="Q53" s="51"/>
      <c r="R53" s="62"/>
      <c r="S53" s="62"/>
      <c r="T53" s="61"/>
    </row>
    <row r="54" spans="2:20" outlineLevel="1" x14ac:dyDescent="0.25">
      <c r="B54" s="211"/>
      <c r="C54" s="92" t="s">
        <v>237</v>
      </c>
      <c r="D54" s="93">
        <v>617</v>
      </c>
      <c r="E54" s="94" t="s">
        <v>0</v>
      </c>
      <c r="F54" s="93">
        <v>652</v>
      </c>
      <c r="G54" s="94">
        <v>-50</v>
      </c>
      <c r="H54" s="94">
        <v>1</v>
      </c>
      <c r="I54" s="94" t="s">
        <v>0</v>
      </c>
      <c r="J54" s="90"/>
      <c r="K54" s="89" t="s">
        <v>152</v>
      </c>
      <c r="L54" s="90"/>
      <c r="M54" s="91"/>
      <c r="N54" s="47"/>
      <c r="O54" s="60"/>
      <c r="P54" s="60"/>
      <c r="Q54" s="51"/>
      <c r="R54" s="62"/>
      <c r="S54" s="62"/>
      <c r="T54" s="61"/>
    </row>
    <row r="55" spans="2:20" outlineLevel="1" x14ac:dyDescent="0.25">
      <c r="B55" s="211"/>
      <c r="C55" s="92" t="s">
        <v>238</v>
      </c>
      <c r="D55" s="93">
        <v>1475</v>
      </c>
      <c r="E55" s="94" t="s">
        <v>0</v>
      </c>
      <c r="F55" s="93">
        <v>1518</v>
      </c>
      <c r="G55" s="94">
        <v>-50</v>
      </c>
      <c r="H55" s="94">
        <v>1</v>
      </c>
      <c r="I55" s="94" t="s">
        <v>0</v>
      </c>
      <c r="J55" s="90"/>
      <c r="K55" s="89" t="s">
        <v>152</v>
      </c>
      <c r="L55" s="90"/>
      <c r="M55" s="91"/>
      <c r="N55" s="47"/>
      <c r="O55" s="60"/>
      <c r="P55" s="60"/>
      <c r="Q55" s="51"/>
      <c r="R55" s="62"/>
      <c r="S55" s="62"/>
      <c r="T55" s="61"/>
    </row>
    <row r="56" spans="2:20" outlineLevel="1" x14ac:dyDescent="0.25">
      <c r="B56" s="211"/>
      <c r="C56" s="92" t="s">
        <v>239</v>
      </c>
      <c r="D56" s="93">
        <v>728</v>
      </c>
      <c r="E56" s="94" t="s">
        <v>0</v>
      </c>
      <c r="F56" s="93">
        <v>746</v>
      </c>
      <c r="G56" s="94">
        <v>-50</v>
      </c>
      <c r="H56" s="94">
        <v>1</v>
      </c>
      <c r="I56" s="94" t="s">
        <v>0</v>
      </c>
      <c r="J56" s="90"/>
      <c r="K56" s="89" t="s">
        <v>152</v>
      </c>
      <c r="L56" s="90"/>
      <c r="M56" s="91"/>
      <c r="N56" s="47"/>
      <c r="O56" s="60"/>
      <c r="P56" s="60"/>
      <c r="Q56" s="51"/>
      <c r="R56" s="62"/>
      <c r="S56" s="62"/>
      <c r="T56" s="61"/>
    </row>
    <row r="57" spans="2:20" outlineLevel="1" x14ac:dyDescent="0.25">
      <c r="B57" s="211"/>
      <c r="C57" s="92" t="s">
        <v>240</v>
      </c>
      <c r="D57" s="93">
        <v>757</v>
      </c>
      <c r="E57" s="94" t="s">
        <v>0</v>
      </c>
      <c r="F57" s="93">
        <v>758</v>
      </c>
      <c r="G57" s="85">
        <v>-50</v>
      </c>
      <c r="H57" s="94">
        <v>1</v>
      </c>
      <c r="I57" s="94" t="s">
        <v>0</v>
      </c>
      <c r="J57" s="90"/>
      <c r="K57" s="89" t="s">
        <v>152</v>
      </c>
      <c r="L57" s="90"/>
      <c r="M57" s="91"/>
      <c r="N57" s="47"/>
      <c r="O57" s="60"/>
      <c r="P57" s="60"/>
      <c r="Q57" s="51"/>
      <c r="R57" s="62"/>
      <c r="S57" s="62"/>
      <c r="T57" s="61"/>
    </row>
    <row r="58" spans="2:20" outlineLevel="1" x14ac:dyDescent="0.25">
      <c r="B58" s="211"/>
      <c r="C58" s="92" t="s">
        <v>230</v>
      </c>
      <c r="D58" s="93">
        <v>3400</v>
      </c>
      <c r="E58" s="94" t="s">
        <v>0</v>
      </c>
      <c r="F58" s="93">
        <v>3600</v>
      </c>
      <c r="G58" s="85">
        <v>-50</v>
      </c>
      <c r="H58" s="94">
        <v>1</v>
      </c>
      <c r="I58" s="94">
        <v>2</v>
      </c>
      <c r="J58" s="90">
        <v>3560</v>
      </c>
      <c r="K58" s="64" t="s">
        <v>0</v>
      </c>
      <c r="L58" s="90">
        <v>3600</v>
      </c>
      <c r="M58" s="91" t="s">
        <v>99</v>
      </c>
      <c r="N58" s="47"/>
      <c r="O58" s="60"/>
      <c r="P58" s="60"/>
      <c r="Q58" s="51"/>
      <c r="R58" s="62"/>
      <c r="S58" s="62"/>
      <c r="T58" s="61"/>
    </row>
    <row r="59" spans="2:20" outlineLevel="1" x14ac:dyDescent="0.25">
      <c r="B59" s="211"/>
      <c r="C59" s="92" t="s">
        <v>231</v>
      </c>
      <c r="D59" s="93">
        <v>3600</v>
      </c>
      <c r="E59" s="94" t="s">
        <v>0</v>
      </c>
      <c r="F59" s="93">
        <v>3800</v>
      </c>
      <c r="G59" s="85">
        <v>-50</v>
      </c>
      <c r="H59" s="94">
        <v>1</v>
      </c>
      <c r="I59" s="94">
        <v>2</v>
      </c>
      <c r="J59" s="90">
        <v>3600</v>
      </c>
      <c r="K59" s="64" t="s">
        <v>0</v>
      </c>
      <c r="L59" s="90">
        <v>3695</v>
      </c>
      <c r="M59" s="91" t="s">
        <v>99</v>
      </c>
      <c r="N59" s="47"/>
      <c r="O59" s="60"/>
      <c r="P59" s="60"/>
      <c r="Q59" s="51"/>
      <c r="R59" s="62"/>
      <c r="S59" s="62"/>
      <c r="T59" s="61"/>
    </row>
    <row r="60" spans="2:20" outlineLevel="1" x14ac:dyDescent="0.25">
      <c r="B60" s="211"/>
      <c r="C60" s="92" t="s">
        <v>241</v>
      </c>
      <c r="D60" s="93">
        <v>3550</v>
      </c>
      <c r="E60" s="94" t="s">
        <v>0</v>
      </c>
      <c r="F60" s="93">
        <v>3700</v>
      </c>
      <c r="G60" s="94">
        <v>-50</v>
      </c>
      <c r="H60" s="94">
        <v>1</v>
      </c>
      <c r="I60" s="94">
        <v>2</v>
      </c>
      <c r="J60" s="90">
        <v>3560</v>
      </c>
      <c r="K60" s="64" t="s">
        <v>0</v>
      </c>
      <c r="L60" s="90">
        <v>3695</v>
      </c>
      <c r="M60" s="91" t="s">
        <v>99</v>
      </c>
      <c r="N60" s="47"/>
      <c r="O60" s="60"/>
      <c r="P60" s="60"/>
      <c r="Q60" s="51"/>
      <c r="R60" s="62"/>
      <c r="S60" s="62"/>
      <c r="T60" s="61"/>
    </row>
    <row r="61" spans="2:20" outlineLevel="1" x14ac:dyDescent="0.25">
      <c r="B61" s="211"/>
      <c r="C61" s="92" t="s">
        <v>242</v>
      </c>
      <c r="D61" s="93">
        <v>3300</v>
      </c>
      <c r="E61" s="94" t="s">
        <v>0</v>
      </c>
      <c r="F61" s="93">
        <v>4200</v>
      </c>
      <c r="G61" s="94">
        <v>-50</v>
      </c>
      <c r="H61" s="94">
        <v>1</v>
      </c>
      <c r="I61" s="94">
        <v>2</v>
      </c>
      <c r="J61" s="90">
        <v>3560</v>
      </c>
      <c r="K61" s="89" t="s">
        <v>0</v>
      </c>
      <c r="L61" s="90">
        <v>3695</v>
      </c>
      <c r="M61" s="91" t="s">
        <v>99</v>
      </c>
      <c r="N61" s="47"/>
      <c r="O61" s="60"/>
      <c r="P61" s="60"/>
      <c r="Q61" s="51"/>
      <c r="R61" s="62"/>
      <c r="S61" s="62"/>
      <c r="T61" s="61"/>
    </row>
    <row r="62" spans="2:20" outlineLevel="1" x14ac:dyDescent="0.25">
      <c r="B62" s="211"/>
      <c r="C62" s="92" t="s">
        <v>243</v>
      </c>
      <c r="D62" s="93">
        <v>1930</v>
      </c>
      <c r="E62" s="94" t="s">
        <v>0</v>
      </c>
      <c r="F62" s="93">
        <v>1990</v>
      </c>
      <c r="G62" s="94">
        <v>-50</v>
      </c>
      <c r="H62" s="94">
        <v>1</v>
      </c>
      <c r="I62" s="94">
        <v>4</v>
      </c>
      <c r="J62" s="90">
        <v>1930</v>
      </c>
      <c r="K62" s="89" t="s">
        <v>0</v>
      </c>
      <c r="L62" s="90">
        <v>1990</v>
      </c>
      <c r="M62" s="91" t="s">
        <v>100</v>
      </c>
      <c r="N62" s="47"/>
      <c r="O62" s="60"/>
      <c r="P62" s="60"/>
      <c r="Q62" s="51"/>
      <c r="R62" s="62"/>
      <c r="S62" s="62"/>
      <c r="T62" s="61"/>
    </row>
    <row r="63" spans="2:20" outlineLevel="1" x14ac:dyDescent="0.25">
      <c r="B63" s="212"/>
      <c r="C63" s="92" t="s">
        <v>223</v>
      </c>
      <c r="D63" s="93">
        <v>1930</v>
      </c>
      <c r="E63" s="94" t="s">
        <v>0</v>
      </c>
      <c r="F63" s="93">
        <v>1995</v>
      </c>
      <c r="G63" s="94">
        <v>-50</v>
      </c>
      <c r="H63" s="94">
        <v>1</v>
      </c>
      <c r="I63" s="94">
        <v>4</v>
      </c>
      <c r="J63" s="90">
        <v>1930</v>
      </c>
      <c r="K63" s="89" t="s">
        <v>0</v>
      </c>
      <c r="L63" s="90">
        <v>1995</v>
      </c>
      <c r="M63" s="91" t="s">
        <v>100</v>
      </c>
      <c r="N63" s="47"/>
      <c r="O63" s="60"/>
      <c r="P63" s="60"/>
      <c r="Q63" s="51"/>
      <c r="R63" s="62"/>
      <c r="S63" s="62"/>
      <c r="T63" s="61"/>
    </row>
    <row r="64" spans="2:20" ht="15.75" outlineLevel="1" thickBot="1" x14ac:dyDescent="0.3">
      <c r="B64" s="24"/>
      <c r="C64" s="25"/>
      <c r="D64" s="26"/>
      <c r="E64" s="17"/>
      <c r="F64" s="27"/>
      <c r="G64" s="27"/>
      <c r="H64" s="17"/>
      <c r="I64" s="17"/>
      <c r="J64" s="17"/>
      <c r="K64" s="28"/>
      <c r="L64" s="28"/>
      <c r="S64" s="3"/>
    </row>
    <row r="65" spans="2:22" ht="18.75" x14ac:dyDescent="0.25">
      <c r="B65" s="229" t="s">
        <v>145</v>
      </c>
      <c r="C65" s="230"/>
      <c r="D65" s="230"/>
      <c r="E65" s="230"/>
      <c r="F65" s="230"/>
      <c r="G65" s="230"/>
      <c r="H65" s="230"/>
      <c r="I65" s="230"/>
      <c r="J65" s="230"/>
      <c r="K65" s="230"/>
      <c r="L65" s="230"/>
      <c r="M65" s="230"/>
      <c r="N65" s="231"/>
      <c r="O65" s="13"/>
    </row>
    <row r="66" spans="2:22" ht="46.5" customHeight="1" outlineLevel="1" x14ac:dyDescent="0.25">
      <c r="B66" s="232" t="s">
        <v>178</v>
      </c>
      <c r="C66" s="233"/>
      <c r="D66" s="233"/>
      <c r="E66" s="233"/>
      <c r="F66" s="233"/>
      <c r="G66" s="233"/>
      <c r="H66" s="233"/>
      <c r="I66" s="233"/>
      <c r="J66" s="233"/>
      <c r="K66" s="233"/>
      <c r="L66" s="233"/>
      <c r="M66" s="233"/>
      <c r="N66" s="234"/>
    </row>
    <row r="67" spans="2:22" ht="9" customHeight="1" outlineLevel="1" x14ac:dyDescent="0.25"/>
    <row r="68" spans="2:22" ht="59.25" customHeight="1" outlineLevel="1" x14ac:dyDescent="0.25">
      <c r="B68" s="156" t="s">
        <v>46</v>
      </c>
      <c r="C68" s="156"/>
      <c r="D68" s="95" t="s">
        <v>153</v>
      </c>
      <c r="E68" s="95" t="s">
        <v>153</v>
      </c>
      <c r="F68" s="95" t="s">
        <v>153</v>
      </c>
      <c r="G68" s="95" t="s">
        <v>153</v>
      </c>
      <c r="H68" s="95" t="s">
        <v>153</v>
      </c>
      <c r="I68" s="95" t="s">
        <v>153</v>
      </c>
      <c r="J68" s="95" t="s">
        <v>248</v>
      </c>
      <c r="K68" s="95" t="s">
        <v>153</v>
      </c>
      <c r="L68" s="95" t="s">
        <v>153</v>
      </c>
      <c r="Q68" s="18" t="s">
        <v>136</v>
      </c>
      <c r="R68" s="18" t="s">
        <v>136</v>
      </c>
      <c r="S68" s="18" t="s">
        <v>136</v>
      </c>
      <c r="T68" s="18" t="s">
        <v>136</v>
      </c>
      <c r="U68" s="18" t="s">
        <v>136</v>
      </c>
      <c r="V68" s="18" t="s">
        <v>136</v>
      </c>
    </row>
    <row r="69" spans="2:22" ht="17.25" customHeight="1" outlineLevel="1" x14ac:dyDescent="0.25">
      <c r="B69" s="96" t="s">
        <v>127</v>
      </c>
      <c r="C69" s="96" t="s">
        <v>128</v>
      </c>
      <c r="D69" s="97" t="s">
        <v>247</v>
      </c>
      <c r="E69" s="97">
        <v>24</v>
      </c>
      <c r="F69" s="97">
        <v>70</v>
      </c>
      <c r="G69" s="97">
        <v>42</v>
      </c>
      <c r="H69" s="97">
        <v>43</v>
      </c>
      <c r="I69" s="97">
        <v>48</v>
      </c>
      <c r="J69" s="97" t="s">
        <v>249</v>
      </c>
      <c r="K69" s="97">
        <v>2</v>
      </c>
      <c r="L69" s="97">
        <v>25</v>
      </c>
      <c r="Q69" s="74" t="s">
        <v>136</v>
      </c>
      <c r="R69" s="74" t="s">
        <v>136</v>
      </c>
      <c r="S69" s="74" t="s">
        <v>136</v>
      </c>
      <c r="T69" s="74" t="s">
        <v>136</v>
      </c>
      <c r="U69" s="74" t="s">
        <v>136</v>
      </c>
      <c r="V69" s="74" t="s">
        <v>136</v>
      </c>
    </row>
    <row r="70" spans="2:22" ht="28.5" customHeight="1" outlineLevel="1" x14ac:dyDescent="0.25">
      <c r="B70" s="98" t="s">
        <v>244</v>
      </c>
      <c r="C70" s="98" t="s">
        <v>245</v>
      </c>
      <c r="D70" s="99" t="s">
        <v>100</v>
      </c>
      <c r="E70" s="99" t="s">
        <v>101</v>
      </c>
      <c r="F70" s="99" t="s">
        <v>100</v>
      </c>
      <c r="G70" s="99" t="s">
        <v>99</v>
      </c>
      <c r="H70" s="99" t="s">
        <v>99</v>
      </c>
      <c r="I70" s="99" t="s">
        <v>99</v>
      </c>
      <c r="J70" s="99" t="s">
        <v>99</v>
      </c>
      <c r="K70" s="99" t="s">
        <v>100</v>
      </c>
      <c r="L70" s="99" t="s">
        <v>100</v>
      </c>
      <c r="Q70" s="75" t="s">
        <v>136</v>
      </c>
      <c r="R70" s="75" t="s">
        <v>136</v>
      </c>
      <c r="S70" s="75" t="s">
        <v>136</v>
      </c>
      <c r="T70" s="75" t="s">
        <v>136</v>
      </c>
      <c r="U70" s="75" t="s">
        <v>136</v>
      </c>
      <c r="V70" s="75" t="s">
        <v>136</v>
      </c>
    </row>
    <row r="71" spans="2:22" ht="15.75" customHeight="1" outlineLevel="1" x14ac:dyDescent="0.25">
      <c r="B71" s="96" t="s">
        <v>195</v>
      </c>
      <c r="C71" s="96" t="s">
        <v>196</v>
      </c>
      <c r="D71" s="100">
        <v>2110</v>
      </c>
      <c r="E71" s="100">
        <v>1525</v>
      </c>
      <c r="F71" s="100">
        <v>1995</v>
      </c>
      <c r="G71" s="100">
        <v>3560</v>
      </c>
      <c r="H71" s="100">
        <v>3600</v>
      </c>
      <c r="I71" s="100">
        <v>3560</v>
      </c>
      <c r="J71" s="100">
        <v>3560</v>
      </c>
      <c r="K71" s="100">
        <v>1930</v>
      </c>
      <c r="L71" s="100">
        <v>1930</v>
      </c>
      <c r="Q71" s="21" t="s">
        <v>136</v>
      </c>
      <c r="R71" s="21" t="s">
        <v>136</v>
      </c>
      <c r="S71" s="21" t="s">
        <v>136</v>
      </c>
      <c r="T71" s="21" t="s">
        <v>136</v>
      </c>
      <c r="U71" s="21" t="s">
        <v>136</v>
      </c>
      <c r="V71" s="21" t="s">
        <v>136</v>
      </c>
    </row>
    <row r="72" spans="2:22" ht="16.5" customHeight="1" outlineLevel="1" x14ac:dyDescent="0.25">
      <c r="B72" s="101" t="s">
        <v>194</v>
      </c>
      <c r="C72" s="101" t="s">
        <v>246</v>
      </c>
      <c r="D72" s="100">
        <v>2120</v>
      </c>
      <c r="E72" s="100">
        <v>1559</v>
      </c>
      <c r="F72" s="100">
        <v>2020</v>
      </c>
      <c r="G72" s="100">
        <v>3600</v>
      </c>
      <c r="H72" s="100">
        <v>3695</v>
      </c>
      <c r="I72" s="100">
        <v>3695</v>
      </c>
      <c r="J72" s="100">
        <v>3695</v>
      </c>
      <c r="K72" s="100">
        <v>1990</v>
      </c>
      <c r="L72" s="100">
        <v>1995</v>
      </c>
      <c r="Q72" s="21" t="s">
        <v>136</v>
      </c>
      <c r="R72" s="21" t="s">
        <v>136</v>
      </c>
      <c r="S72" s="21" t="s">
        <v>136</v>
      </c>
      <c r="T72" s="21" t="s">
        <v>136</v>
      </c>
      <c r="U72" s="21" t="s">
        <v>136</v>
      </c>
      <c r="V72" s="21" t="s">
        <v>136</v>
      </c>
    </row>
    <row r="73" spans="2:22" ht="27" customHeight="1" outlineLevel="1" x14ac:dyDescent="0.25">
      <c r="D73" s="102" t="s">
        <v>154</v>
      </c>
      <c r="E73" s="102" t="s">
        <v>154</v>
      </c>
      <c r="F73" s="102" t="s">
        <v>154</v>
      </c>
      <c r="G73" s="126" t="s">
        <v>250</v>
      </c>
      <c r="H73" s="126" t="s">
        <v>250</v>
      </c>
      <c r="I73" s="126" t="s">
        <v>250</v>
      </c>
      <c r="J73" s="126" t="s">
        <v>250</v>
      </c>
      <c r="K73" s="126" t="s">
        <v>250</v>
      </c>
      <c r="L73" s="126" t="s">
        <v>250</v>
      </c>
      <c r="Q73" s="76" t="s">
        <v>136</v>
      </c>
      <c r="R73" s="76" t="s">
        <v>136</v>
      </c>
      <c r="S73" s="76" t="s">
        <v>136</v>
      </c>
      <c r="T73" s="76" t="s">
        <v>136</v>
      </c>
      <c r="U73" s="76" t="s">
        <v>136</v>
      </c>
      <c r="V73" s="76" t="s">
        <v>136</v>
      </c>
    </row>
    <row r="74" spans="2:22" ht="22.5" customHeight="1" outlineLevel="1" x14ac:dyDescent="0.25">
      <c r="B74" s="152" t="s">
        <v>125</v>
      </c>
      <c r="C74" s="103" t="s">
        <v>159</v>
      </c>
      <c r="D74" s="90">
        <f>ABS(D19-B19)</f>
        <v>140</v>
      </c>
      <c r="E74" s="90">
        <f t="shared" ref="E74:V74" si="4">IF(E$69&lt;&gt;"",D74,"")</f>
        <v>140</v>
      </c>
      <c r="F74" s="90">
        <f t="shared" si="4"/>
        <v>140</v>
      </c>
      <c r="G74" s="90">
        <f t="shared" si="4"/>
        <v>140</v>
      </c>
      <c r="H74" s="90">
        <f t="shared" ref="H74:L85" si="5">IF(H$69&lt;&gt;"",G74,"")</f>
        <v>140</v>
      </c>
      <c r="I74" s="90">
        <f t="shared" si="5"/>
        <v>140</v>
      </c>
      <c r="J74" s="90">
        <f t="shared" si="5"/>
        <v>140</v>
      </c>
      <c r="K74" s="90">
        <f t="shared" si="5"/>
        <v>140</v>
      </c>
      <c r="L74" s="90">
        <f t="shared" si="5"/>
        <v>140</v>
      </c>
      <c r="Q74" s="20" t="str">
        <f>IF(Q$69&lt;&gt;"",#REF!,"")</f>
        <v/>
      </c>
      <c r="R74" s="20" t="str">
        <f t="shared" si="4"/>
        <v/>
      </c>
      <c r="S74" s="20" t="str">
        <f t="shared" si="4"/>
        <v/>
      </c>
      <c r="T74" s="20" t="str">
        <f t="shared" si="4"/>
        <v/>
      </c>
      <c r="U74" s="20" t="str">
        <f t="shared" si="4"/>
        <v/>
      </c>
      <c r="V74" s="20" t="str">
        <f t="shared" si="4"/>
        <v/>
      </c>
    </row>
    <row r="75" spans="2:22" ht="22.5" outlineLevel="1" x14ac:dyDescent="0.25">
      <c r="B75" s="152"/>
      <c r="C75" s="103" t="s">
        <v>160</v>
      </c>
      <c r="D75" s="90">
        <f>ABS(B19+D19)</f>
        <v>3560</v>
      </c>
      <c r="E75" s="90">
        <f t="shared" ref="E75:V75" si="6">IF(E$69&lt;&gt;"",D75,"")</f>
        <v>3560</v>
      </c>
      <c r="F75" s="90">
        <f t="shared" si="6"/>
        <v>3560</v>
      </c>
      <c r="G75" s="90">
        <f t="shared" si="6"/>
        <v>3560</v>
      </c>
      <c r="H75" s="90">
        <f t="shared" si="5"/>
        <v>3560</v>
      </c>
      <c r="I75" s="90">
        <f t="shared" si="5"/>
        <v>3560</v>
      </c>
      <c r="J75" s="90">
        <f t="shared" si="5"/>
        <v>3560</v>
      </c>
      <c r="K75" s="90">
        <f t="shared" si="5"/>
        <v>3560</v>
      </c>
      <c r="L75" s="90">
        <f t="shared" si="5"/>
        <v>3560</v>
      </c>
      <c r="Q75" s="20" t="str">
        <f>IF(Q$69&lt;&gt;"",#REF!,"")</f>
        <v/>
      </c>
      <c r="R75" s="20" t="str">
        <f t="shared" si="6"/>
        <v/>
      </c>
      <c r="S75" s="20" t="str">
        <f t="shared" si="6"/>
        <v/>
      </c>
      <c r="T75" s="20" t="str">
        <f t="shared" si="6"/>
        <v/>
      </c>
      <c r="U75" s="20" t="str">
        <f t="shared" si="6"/>
        <v/>
      </c>
      <c r="V75" s="20" t="str">
        <f t="shared" si="6"/>
        <v/>
      </c>
    </row>
    <row r="76" spans="2:22" ht="22.5" outlineLevel="1" x14ac:dyDescent="0.25">
      <c r="B76" s="152"/>
      <c r="C76" s="103" t="s">
        <v>161</v>
      </c>
      <c r="D76" s="90">
        <f>ABS(2*B19-D19)</f>
        <v>1990</v>
      </c>
      <c r="E76" s="90">
        <f t="shared" ref="E76:V76" si="7">IF(E$69&lt;&gt;"",D76,"")</f>
        <v>1990</v>
      </c>
      <c r="F76" s="90">
        <f t="shared" si="7"/>
        <v>1990</v>
      </c>
      <c r="G76" s="90">
        <f t="shared" si="7"/>
        <v>1990</v>
      </c>
      <c r="H76" s="90">
        <f t="shared" si="5"/>
        <v>1990</v>
      </c>
      <c r="I76" s="90">
        <f t="shared" si="5"/>
        <v>1990</v>
      </c>
      <c r="J76" s="90">
        <f t="shared" si="5"/>
        <v>1990</v>
      </c>
      <c r="K76" s="90">
        <f t="shared" si="5"/>
        <v>1990</v>
      </c>
      <c r="L76" s="90">
        <f t="shared" si="5"/>
        <v>1990</v>
      </c>
      <c r="Q76" s="20" t="str">
        <f>IF(Q$69&lt;&gt;"",#REF!,"")</f>
        <v/>
      </c>
      <c r="R76" s="20" t="str">
        <f t="shared" si="7"/>
        <v/>
      </c>
      <c r="S76" s="20" t="str">
        <f t="shared" si="7"/>
        <v/>
      </c>
      <c r="T76" s="20" t="str">
        <f t="shared" si="7"/>
        <v/>
      </c>
      <c r="U76" s="20" t="str">
        <f t="shared" si="7"/>
        <v/>
      </c>
      <c r="V76" s="20" t="str">
        <f t="shared" si="7"/>
        <v/>
      </c>
    </row>
    <row r="77" spans="2:22" ht="22.5" outlineLevel="1" x14ac:dyDescent="0.25">
      <c r="B77" s="152"/>
      <c r="C77" s="103" t="s">
        <v>162</v>
      </c>
      <c r="D77" s="90">
        <f>ABS(2*B19+D19)</f>
        <v>5410</v>
      </c>
      <c r="E77" s="90">
        <f t="shared" ref="E77:V77" si="8">IF(E$69&lt;&gt;"",D77,"")</f>
        <v>5410</v>
      </c>
      <c r="F77" s="90">
        <f t="shared" si="8"/>
        <v>5410</v>
      </c>
      <c r="G77" s="90">
        <f t="shared" si="8"/>
        <v>5410</v>
      </c>
      <c r="H77" s="90">
        <f t="shared" si="5"/>
        <v>5410</v>
      </c>
      <c r="I77" s="90">
        <f t="shared" si="5"/>
        <v>5410</v>
      </c>
      <c r="J77" s="90">
        <f t="shared" si="5"/>
        <v>5410</v>
      </c>
      <c r="K77" s="90">
        <f t="shared" si="5"/>
        <v>5410</v>
      </c>
      <c r="L77" s="90">
        <f t="shared" si="5"/>
        <v>5410</v>
      </c>
      <c r="Q77" s="20" t="str">
        <f>IF(Q$69&lt;&gt;"",#REF!,"")</f>
        <v/>
      </c>
      <c r="R77" s="20" t="str">
        <f t="shared" si="8"/>
        <v/>
      </c>
      <c r="S77" s="20" t="str">
        <f t="shared" si="8"/>
        <v/>
      </c>
      <c r="T77" s="20" t="str">
        <f t="shared" si="8"/>
        <v/>
      </c>
      <c r="U77" s="20" t="str">
        <f t="shared" si="8"/>
        <v/>
      </c>
      <c r="V77" s="20" t="str">
        <f t="shared" si="8"/>
        <v/>
      </c>
    </row>
    <row r="78" spans="2:22" ht="22.5" outlineLevel="1" x14ac:dyDescent="0.25">
      <c r="B78" s="152"/>
      <c r="C78" s="103" t="s">
        <v>163</v>
      </c>
      <c r="D78" s="90">
        <f>ABS(2*D19-B19)</f>
        <v>1570</v>
      </c>
      <c r="E78" s="90">
        <f t="shared" ref="E78:V78" si="9">IF(E$69&lt;&gt;"",D78,"")</f>
        <v>1570</v>
      </c>
      <c r="F78" s="90">
        <f t="shared" si="9"/>
        <v>1570</v>
      </c>
      <c r="G78" s="90">
        <f t="shared" si="9"/>
        <v>1570</v>
      </c>
      <c r="H78" s="90">
        <f t="shared" si="5"/>
        <v>1570</v>
      </c>
      <c r="I78" s="90">
        <f t="shared" si="5"/>
        <v>1570</v>
      </c>
      <c r="J78" s="90">
        <f t="shared" si="5"/>
        <v>1570</v>
      </c>
      <c r="K78" s="90">
        <f t="shared" si="5"/>
        <v>1570</v>
      </c>
      <c r="L78" s="90">
        <f t="shared" si="5"/>
        <v>1570</v>
      </c>
      <c r="Q78" s="20" t="str">
        <f>IF(Q$69&lt;&gt;"",#REF!,"")</f>
        <v/>
      </c>
      <c r="R78" s="20" t="str">
        <f t="shared" si="9"/>
        <v/>
      </c>
      <c r="S78" s="20" t="str">
        <f t="shared" si="9"/>
        <v/>
      </c>
      <c r="T78" s="20" t="str">
        <f t="shared" si="9"/>
        <v/>
      </c>
      <c r="U78" s="20" t="str">
        <f t="shared" si="9"/>
        <v/>
      </c>
      <c r="V78" s="20" t="str">
        <f t="shared" si="9"/>
        <v/>
      </c>
    </row>
    <row r="79" spans="2:22" ht="22.5" outlineLevel="1" x14ac:dyDescent="0.25">
      <c r="B79" s="152"/>
      <c r="C79" s="103" t="s">
        <v>164</v>
      </c>
      <c r="D79" s="90">
        <f>ABS(2*D19+B19)</f>
        <v>5270</v>
      </c>
      <c r="E79" s="90">
        <f t="shared" ref="E79:V79" si="10">IF(E$69&lt;&gt;"",D79,"")</f>
        <v>5270</v>
      </c>
      <c r="F79" s="90">
        <f t="shared" si="10"/>
        <v>5270</v>
      </c>
      <c r="G79" s="90">
        <f t="shared" si="10"/>
        <v>5270</v>
      </c>
      <c r="H79" s="90">
        <f t="shared" si="5"/>
        <v>5270</v>
      </c>
      <c r="I79" s="90">
        <f t="shared" si="5"/>
        <v>5270</v>
      </c>
      <c r="J79" s="90">
        <f t="shared" si="5"/>
        <v>5270</v>
      </c>
      <c r="K79" s="90">
        <f t="shared" si="5"/>
        <v>5270</v>
      </c>
      <c r="L79" s="90">
        <f t="shared" si="5"/>
        <v>5270</v>
      </c>
      <c r="Q79" s="20" t="str">
        <f>IF(Q$69&lt;&gt;"",#REF!,"")</f>
        <v/>
      </c>
      <c r="R79" s="20" t="str">
        <f t="shared" si="10"/>
        <v/>
      </c>
      <c r="S79" s="20" t="str">
        <f t="shared" si="10"/>
        <v/>
      </c>
      <c r="T79" s="20" t="str">
        <f t="shared" si="10"/>
        <v/>
      </c>
      <c r="U79" s="20" t="str">
        <f t="shared" si="10"/>
        <v/>
      </c>
      <c r="V79" s="20" t="str">
        <f t="shared" si="10"/>
        <v/>
      </c>
    </row>
    <row r="80" spans="2:22" ht="22.5" customHeight="1" outlineLevel="1" x14ac:dyDescent="0.25">
      <c r="B80" s="160" t="s">
        <v>126</v>
      </c>
      <c r="C80" s="104" t="s">
        <v>165</v>
      </c>
      <c r="D80" s="105">
        <f>ABS(E19-C19)</f>
        <v>135</v>
      </c>
      <c r="E80" s="105">
        <f t="shared" ref="E80:V80" si="11">IF(E$69&lt;&gt;"",D80,"")</f>
        <v>135</v>
      </c>
      <c r="F80" s="105">
        <f t="shared" si="11"/>
        <v>135</v>
      </c>
      <c r="G80" s="105">
        <f t="shared" si="11"/>
        <v>135</v>
      </c>
      <c r="H80" s="105">
        <f t="shared" si="5"/>
        <v>135</v>
      </c>
      <c r="I80" s="105">
        <f t="shared" si="5"/>
        <v>135</v>
      </c>
      <c r="J80" s="105">
        <f t="shared" si="5"/>
        <v>135</v>
      </c>
      <c r="K80" s="105">
        <f t="shared" si="5"/>
        <v>135</v>
      </c>
      <c r="L80" s="105">
        <f t="shared" si="5"/>
        <v>135</v>
      </c>
      <c r="Q80" s="30" t="str">
        <f>IF(Q$69&lt;&gt;"",#REF!,"")</f>
        <v/>
      </c>
      <c r="R80" s="30" t="str">
        <f t="shared" si="11"/>
        <v/>
      </c>
      <c r="S80" s="30" t="str">
        <f t="shared" si="11"/>
        <v/>
      </c>
      <c r="T80" s="30" t="str">
        <f t="shared" si="11"/>
        <v/>
      </c>
      <c r="U80" s="30" t="str">
        <f t="shared" si="11"/>
        <v/>
      </c>
      <c r="V80" s="30" t="str">
        <f t="shared" si="11"/>
        <v/>
      </c>
    </row>
    <row r="81" spans="1:22" ht="22.5" outlineLevel="1" x14ac:dyDescent="0.25">
      <c r="B81" s="161"/>
      <c r="C81" s="104" t="s">
        <v>166</v>
      </c>
      <c r="D81" s="105">
        <f>ABS(E19+C19)</f>
        <v>3695</v>
      </c>
      <c r="E81" s="105">
        <f t="shared" ref="E81:V81" si="12">IF(E$69&lt;&gt;"",D81,"")</f>
        <v>3695</v>
      </c>
      <c r="F81" s="105">
        <f t="shared" si="12"/>
        <v>3695</v>
      </c>
      <c r="G81" s="105">
        <f t="shared" si="12"/>
        <v>3695</v>
      </c>
      <c r="H81" s="105">
        <f t="shared" si="5"/>
        <v>3695</v>
      </c>
      <c r="I81" s="105">
        <f t="shared" si="5"/>
        <v>3695</v>
      </c>
      <c r="J81" s="105">
        <f t="shared" si="5"/>
        <v>3695</v>
      </c>
      <c r="K81" s="105">
        <f t="shared" si="5"/>
        <v>3695</v>
      </c>
      <c r="L81" s="105">
        <f t="shared" si="5"/>
        <v>3695</v>
      </c>
      <c r="Q81" s="30" t="str">
        <f>IF(Q$69&lt;&gt;"",#REF!,"")</f>
        <v/>
      </c>
      <c r="R81" s="30" t="str">
        <f t="shared" si="12"/>
        <v/>
      </c>
      <c r="S81" s="30" t="str">
        <f t="shared" si="12"/>
        <v/>
      </c>
      <c r="T81" s="30" t="str">
        <f t="shared" si="12"/>
        <v/>
      </c>
      <c r="U81" s="30" t="str">
        <f t="shared" si="12"/>
        <v/>
      </c>
      <c r="V81" s="30" t="str">
        <f t="shared" si="12"/>
        <v/>
      </c>
    </row>
    <row r="82" spans="1:22" ht="22.5" outlineLevel="1" x14ac:dyDescent="0.25">
      <c r="B82" s="161"/>
      <c r="C82" s="104" t="s">
        <v>167</v>
      </c>
      <c r="D82" s="105">
        <f>ABS(2*C19-E19)</f>
        <v>2050</v>
      </c>
      <c r="E82" s="105">
        <f t="shared" ref="E82:V82" si="13">IF(E$69&lt;&gt;"",D82,"")</f>
        <v>2050</v>
      </c>
      <c r="F82" s="105">
        <f t="shared" si="13"/>
        <v>2050</v>
      </c>
      <c r="G82" s="105">
        <f t="shared" si="13"/>
        <v>2050</v>
      </c>
      <c r="H82" s="105">
        <f t="shared" si="5"/>
        <v>2050</v>
      </c>
      <c r="I82" s="105">
        <f t="shared" si="5"/>
        <v>2050</v>
      </c>
      <c r="J82" s="105">
        <f t="shared" si="5"/>
        <v>2050</v>
      </c>
      <c r="K82" s="105">
        <f t="shared" si="5"/>
        <v>2050</v>
      </c>
      <c r="L82" s="105">
        <f t="shared" si="5"/>
        <v>2050</v>
      </c>
      <c r="Q82" s="30" t="str">
        <f>IF(Q$69&lt;&gt;"",#REF!,"")</f>
        <v/>
      </c>
      <c r="R82" s="30" t="str">
        <f t="shared" si="13"/>
        <v/>
      </c>
      <c r="S82" s="30" t="str">
        <f t="shared" si="13"/>
        <v/>
      </c>
      <c r="T82" s="30" t="str">
        <f t="shared" si="13"/>
        <v/>
      </c>
      <c r="U82" s="30" t="str">
        <f t="shared" si="13"/>
        <v/>
      </c>
      <c r="V82" s="30" t="str">
        <f t="shared" si="13"/>
        <v/>
      </c>
    </row>
    <row r="83" spans="1:22" ht="22.5" outlineLevel="1" x14ac:dyDescent="0.25">
      <c r="B83" s="161"/>
      <c r="C83" s="104" t="s">
        <v>168</v>
      </c>
      <c r="D83" s="105">
        <f>ABS(2*C19+E19)</f>
        <v>5610</v>
      </c>
      <c r="E83" s="105">
        <f t="shared" ref="E83:V83" si="14">IF(E$69&lt;&gt;"",D83,"")</f>
        <v>5610</v>
      </c>
      <c r="F83" s="105">
        <f t="shared" si="14"/>
        <v>5610</v>
      </c>
      <c r="G83" s="105">
        <f t="shared" si="14"/>
        <v>5610</v>
      </c>
      <c r="H83" s="105">
        <f t="shared" si="5"/>
        <v>5610</v>
      </c>
      <c r="I83" s="105">
        <f t="shared" si="5"/>
        <v>5610</v>
      </c>
      <c r="J83" s="105">
        <f t="shared" si="5"/>
        <v>5610</v>
      </c>
      <c r="K83" s="105">
        <f t="shared" si="5"/>
        <v>5610</v>
      </c>
      <c r="L83" s="105">
        <f t="shared" si="5"/>
        <v>5610</v>
      </c>
      <c r="Q83" s="30" t="str">
        <f>IF(Q$69&lt;&gt;"",#REF!,"")</f>
        <v/>
      </c>
      <c r="R83" s="30" t="str">
        <f t="shared" si="14"/>
        <v/>
      </c>
      <c r="S83" s="30" t="str">
        <f t="shared" si="14"/>
        <v/>
      </c>
      <c r="T83" s="30" t="str">
        <f t="shared" si="14"/>
        <v/>
      </c>
      <c r="U83" s="30" t="str">
        <f t="shared" si="14"/>
        <v/>
      </c>
      <c r="V83" s="30" t="str">
        <f t="shared" si="14"/>
        <v/>
      </c>
    </row>
    <row r="84" spans="1:22" ht="22.5" outlineLevel="1" x14ac:dyDescent="0.25">
      <c r="B84" s="161"/>
      <c r="C84" s="104" t="s">
        <v>169</v>
      </c>
      <c r="D84" s="105">
        <f>ABS(2*E19-C19)</f>
        <v>1645</v>
      </c>
      <c r="E84" s="105">
        <f t="shared" ref="E84:V84" si="15">IF(E$69&lt;&gt;"",D84,"")</f>
        <v>1645</v>
      </c>
      <c r="F84" s="105">
        <f t="shared" si="15"/>
        <v>1645</v>
      </c>
      <c r="G84" s="105">
        <f t="shared" si="15"/>
        <v>1645</v>
      </c>
      <c r="H84" s="105">
        <f t="shared" si="5"/>
        <v>1645</v>
      </c>
      <c r="I84" s="105">
        <f t="shared" si="5"/>
        <v>1645</v>
      </c>
      <c r="J84" s="105">
        <f t="shared" si="5"/>
        <v>1645</v>
      </c>
      <c r="K84" s="105">
        <f t="shared" si="5"/>
        <v>1645</v>
      </c>
      <c r="L84" s="105">
        <f t="shared" si="5"/>
        <v>1645</v>
      </c>
      <c r="Q84" s="30" t="str">
        <f>IF(Q$69&lt;&gt;"",#REF!,"")</f>
        <v/>
      </c>
      <c r="R84" s="30" t="str">
        <f t="shared" si="15"/>
        <v/>
      </c>
      <c r="S84" s="30" t="str">
        <f t="shared" si="15"/>
        <v/>
      </c>
      <c r="T84" s="30" t="str">
        <f t="shared" si="15"/>
        <v/>
      </c>
      <c r="U84" s="30" t="str">
        <f t="shared" si="15"/>
        <v/>
      </c>
      <c r="V84" s="30" t="str">
        <f t="shared" si="15"/>
        <v/>
      </c>
    </row>
    <row r="85" spans="1:22" ht="22.5" outlineLevel="1" x14ac:dyDescent="0.25">
      <c r="B85" s="162"/>
      <c r="C85" s="104" t="s">
        <v>170</v>
      </c>
      <c r="D85" s="105">
        <f>ABS(2*E19+C19)</f>
        <v>5475</v>
      </c>
      <c r="E85" s="105">
        <f t="shared" ref="E85:V85" si="16">IF(E$69&lt;&gt;"",D85,"")</f>
        <v>5475</v>
      </c>
      <c r="F85" s="105">
        <f t="shared" si="16"/>
        <v>5475</v>
      </c>
      <c r="G85" s="105">
        <f t="shared" si="16"/>
        <v>5475</v>
      </c>
      <c r="H85" s="105">
        <f t="shared" si="5"/>
        <v>5475</v>
      </c>
      <c r="I85" s="105">
        <f t="shared" si="5"/>
        <v>5475</v>
      </c>
      <c r="J85" s="105">
        <f t="shared" si="5"/>
        <v>5475</v>
      </c>
      <c r="K85" s="105">
        <f t="shared" si="5"/>
        <v>5475</v>
      </c>
      <c r="L85" s="105">
        <f t="shared" si="5"/>
        <v>5475</v>
      </c>
      <c r="Q85" s="30" t="str">
        <f>IF(Q$69&lt;&gt;"",#REF!,"")</f>
        <v/>
      </c>
      <c r="R85" s="30" t="str">
        <f t="shared" si="16"/>
        <v/>
      </c>
      <c r="S85" s="30" t="str">
        <f t="shared" si="16"/>
        <v/>
      </c>
      <c r="T85" s="30" t="str">
        <f t="shared" si="16"/>
        <v/>
      </c>
      <c r="U85" s="30" t="str">
        <f t="shared" si="16"/>
        <v/>
      </c>
      <c r="V85" s="30" t="str">
        <f t="shared" si="16"/>
        <v/>
      </c>
    </row>
    <row r="86" spans="1:22" ht="15.75" outlineLevel="1" thickBot="1" x14ac:dyDescent="0.3"/>
    <row r="87" spans="1:22" ht="19.5" thickBot="1" x14ac:dyDescent="0.3">
      <c r="B87" s="191" t="s">
        <v>142</v>
      </c>
      <c r="C87" s="192"/>
      <c r="D87" s="192"/>
      <c r="E87" s="192"/>
      <c r="F87" s="192"/>
      <c r="G87" s="192"/>
      <c r="H87" s="192"/>
      <c r="I87" s="192"/>
      <c r="J87" s="192"/>
      <c r="K87" s="192"/>
      <c r="L87" s="192"/>
      <c r="M87" s="192"/>
      <c r="N87" s="193"/>
      <c r="O87" s="13"/>
    </row>
    <row r="88" spans="1:22" ht="46.5" customHeight="1" outlineLevel="1" x14ac:dyDescent="0.25">
      <c r="B88" s="163" t="s">
        <v>264</v>
      </c>
      <c r="C88" s="164"/>
      <c r="D88" s="164"/>
      <c r="E88" s="164"/>
      <c r="F88" s="164"/>
      <c r="G88" s="164"/>
      <c r="H88" s="164"/>
      <c r="I88" s="164"/>
      <c r="J88" s="164"/>
      <c r="K88" s="164"/>
      <c r="L88" s="164"/>
      <c r="M88" s="164"/>
      <c r="N88" s="165"/>
    </row>
    <row r="89" spans="1:22" ht="9.75" customHeight="1" outlineLevel="1" x14ac:dyDescent="0.25"/>
    <row r="90" spans="1:22" ht="21" customHeight="1" outlineLevel="1" x14ac:dyDescent="0.25">
      <c r="A90" s="13"/>
      <c r="B90" s="45"/>
      <c r="C90" s="33"/>
      <c r="D90" s="34">
        <v>1</v>
      </c>
      <c r="E90" s="34">
        <v>2</v>
      </c>
      <c r="F90" s="34">
        <v>3</v>
      </c>
      <c r="G90" s="34">
        <v>4</v>
      </c>
      <c r="H90" s="34">
        <v>5</v>
      </c>
      <c r="I90" s="34" t="s">
        <v>260</v>
      </c>
      <c r="J90" s="34" t="s">
        <v>260</v>
      </c>
      <c r="K90" s="34" t="s">
        <v>260</v>
      </c>
      <c r="L90" s="34" t="s">
        <v>260</v>
      </c>
      <c r="N90" s="34" t="s">
        <v>136</v>
      </c>
      <c r="O90" s="34" t="s">
        <v>136</v>
      </c>
      <c r="P90" s="34" t="s">
        <v>136</v>
      </c>
      <c r="Q90" s="34" t="s">
        <v>136</v>
      </c>
      <c r="R90" s="34" t="s">
        <v>136</v>
      </c>
      <c r="S90" s="34" t="s">
        <v>136</v>
      </c>
      <c r="T90" s="34" t="s">
        <v>136</v>
      </c>
      <c r="U90" s="34" t="s">
        <v>136</v>
      </c>
      <c r="V90" s="34" t="s">
        <v>136</v>
      </c>
    </row>
    <row r="91" spans="1:22" ht="24.75" customHeight="1" outlineLevel="1" x14ac:dyDescent="0.25">
      <c r="A91" s="13"/>
      <c r="D91" s="124" t="s">
        <v>154</v>
      </c>
      <c r="E91" s="124" t="s">
        <v>154</v>
      </c>
      <c r="F91" s="124" t="s">
        <v>154</v>
      </c>
      <c r="G91" s="124" t="s">
        <v>154</v>
      </c>
      <c r="H91" s="124" t="s">
        <v>259</v>
      </c>
      <c r="I91" s="124" t="s">
        <v>154</v>
      </c>
      <c r="J91" s="124" t="s">
        <v>154</v>
      </c>
      <c r="K91" s="124" t="s">
        <v>154</v>
      </c>
      <c r="L91" s="124" t="s">
        <v>154</v>
      </c>
      <c r="N91" s="66" t="s">
        <v>136</v>
      </c>
      <c r="O91" s="66" t="s">
        <v>136</v>
      </c>
      <c r="P91" s="66" t="s">
        <v>136</v>
      </c>
      <c r="Q91" s="66" t="s">
        <v>136</v>
      </c>
      <c r="R91" s="66" t="s">
        <v>136</v>
      </c>
      <c r="S91" s="66" t="s">
        <v>136</v>
      </c>
      <c r="T91" s="66" t="s">
        <v>136</v>
      </c>
      <c r="U91" s="66" t="s">
        <v>136</v>
      </c>
      <c r="V91" s="66" t="s">
        <v>136</v>
      </c>
    </row>
    <row r="92" spans="1:22" ht="41.25" customHeight="1" outlineLevel="1" x14ac:dyDescent="0.25">
      <c r="A92" s="13"/>
      <c r="B92" s="158" t="s">
        <v>110</v>
      </c>
      <c r="C92" s="158"/>
      <c r="D92" s="111" t="s">
        <v>157</v>
      </c>
      <c r="E92" s="111" t="s">
        <v>251</v>
      </c>
      <c r="F92" s="111" t="s">
        <v>157</v>
      </c>
      <c r="G92" s="111" t="s">
        <v>252</v>
      </c>
      <c r="H92" s="111" t="s">
        <v>252</v>
      </c>
      <c r="I92" s="111" t="s">
        <v>252</v>
      </c>
      <c r="J92" s="111" t="s">
        <v>252</v>
      </c>
      <c r="K92" s="111" t="s">
        <v>157</v>
      </c>
      <c r="L92" s="111" t="s">
        <v>157</v>
      </c>
      <c r="N92" s="65"/>
      <c r="O92" s="65"/>
      <c r="P92" s="65"/>
      <c r="Q92" s="65"/>
      <c r="R92" s="65"/>
      <c r="S92" s="65"/>
      <c r="T92" s="65"/>
      <c r="U92" s="65"/>
      <c r="V92" s="65"/>
    </row>
    <row r="93" spans="1:22" ht="16.5" customHeight="1" outlineLevel="1" x14ac:dyDescent="0.25">
      <c r="A93" s="13"/>
      <c r="B93" s="157" t="s">
        <v>111</v>
      </c>
      <c r="C93" s="158"/>
      <c r="D93" s="100">
        <v>2110</v>
      </c>
      <c r="E93" s="100">
        <v>1525</v>
      </c>
      <c r="F93" s="100">
        <v>1995</v>
      </c>
      <c r="G93" s="100">
        <v>3560</v>
      </c>
      <c r="H93" s="100">
        <v>3600</v>
      </c>
      <c r="I93" s="100">
        <v>3560</v>
      </c>
      <c r="J93" s="100">
        <v>3560</v>
      </c>
      <c r="K93" s="100">
        <v>1930</v>
      </c>
      <c r="L93" s="100">
        <v>1930</v>
      </c>
      <c r="N93" s="46"/>
      <c r="O93" s="46"/>
      <c r="P93" s="46"/>
      <c r="Q93" s="46"/>
      <c r="R93" s="46"/>
      <c r="S93" s="46"/>
      <c r="T93" s="46"/>
      <c r="U93" s="46"/>
      <c r="V93" s="46"/>
    </row>
    <row r="94" spans="1:22" ht="16.5" customHeight="1" outlineLevel="1" x14ac:dyDescent="0.25">
      <c r="A94" s="13"/>
      <c r="B94" s="157" t="s">
        <v>112</v>
      </c>
      <c r="C94" s="158"/>
      <c r="D94" s="100">
        <v>2120</v>
      </c>
      <c r="E94" s="100">
        <v>1559</v>
      </c>
      <c r="F94" s="100">
        <v>2020</v>
      </c>
      <c r="G94" s="100">
        <v>3600</v>
      </c>
      <c r="H94" s="100">
        <v>3695</v>
      </c>
      <c r="I94" s="100">
        <v>3695</v>
      </c>
      <c r="J94" s="100">
        <v>3695</v>
      </c>
      <c r="K94" s="100">
        <v>1990</v>
      </c>
      <c r="L94" s="100">
        <v>1995</v>
      </c>
      <c r="N94" s="46"/>
      <c r="O94" s="46"/>
      <c r="P94" s="46"/>
      <c r="Q94" s="46"/>
      <c r="R94" s="46"/>
      <c r="S94" s="46"/>
      <c r="T94" s="46"/>
      <c r="U94" s="46"/>
      <c r="V94" s="46"/>
    </row>
    <row r="95" spans="1:22" ht="28.5" customHeight="1" outlineLevel="1" x14ac:dyDescent="0.25">
      <c r="A95" s="13"/>
      <c r="B95" s="158" t="s">
        <v>50</v>
      </c>
      <c r="C95" s="158"/>
      <c r="D95" s="112" t="s">
        <v>247</v>
      </c>
      <c r="E95" s="112" t="s">
        <v>265</v>
      </c>
      <c r="F95" s="112" t="s">
        <v>266</v>
      </c>
      <c r="G95" s="112" t="s">
        <v>253</v>
      </c>
      <c r="H95" s="112" t="s">
        <v>254</v>
      </c>
      <c r="I95" s="112" t="s">
        <v>255</v>
      </c>
      <c r="J95" s="112"/>
      <c r="K95" s="112" t="s">
        <v>256</v>
      </c>
      <c r="L95" s="112" t="s">
        <v>257</v>
      </c>
      <c r="N95" s="54"/>
      <c r="O95" s="55"/>
      <c r="P95" s="56"/>
      <c r="Q95" s="56"/>
      <c r="R95" s="56"/>
      <c r="S95" s="57"/>
      <c r="T95" s="57"/>
      <c r="U95" s="57"/>
      <c r="V95" s="57"/>
    </row>
    <row r="96" spans="1:22" ht="18.75" outlineLevel="1" x14ac:dyDescent="0.25">
      <c r="A96" s="13"/>
      <c r="B96" s="158" t="s">
        <v>51</v>
      </c>
      <c r="C96" s="158"/>
      <c r="D96" s="113"/>
      <c r="E96" s="113"/>
      <c r="F96" s="113"/>
      <c r="G96" s="113"/>
      <c r="H96" s="113"/>
      <c r="I96" s="113"/>
      <c r="J96" s="113" t="s">
        <v>249</v>
      </c>
      <c r="K96" s="113"/>
      <c r="L96" s="113"/>
      <c r="N96" s="58"/>
      <c r="O96" s="58"/>
      <c r="P96" s="58"/>
      <c r="Q96" s="56"/>
      <c r="R96" s="56"/>
      <c r="S96" s="57"/>
      <c r="T96" s="57"/>
      <c r="U96" s="57"/>
      <c r="V96" s="57"/>
    </row>
    <row r="97" spans="1:22" ht="18.75" outlineLevel="1" x14ac:dyDescent="0.25">
      <c r="A97" s="13"/>
      <c r="B97" s="158" t="s">
        <v>52</v>
      </c>
      <c r="C97" s="158"/>
      <c r="D97" s="113"/>
      <c r="E97" s="113"/>
      <c r="F97" s="113"/>
      <c r="G97" s="113"/>
      <c r="H97" s="113"/>
      <c r="I97" s="113"/>
      <c r="J97" s="113"/>
      <c r="K97" s="113"/>
      <c r="L97" s="113"/>
      <c r="N97" s="58"/>
      <c r="O97" s="58"/>
      <c r="P97" s="56"/>
      <c r="Q97" s="56"/>
      <c r="R97" s="56"/>
      <c r="S97" s="57"/>
      <c r="T97" s="57"/>
      <c r="U97" s="57"/>
      <c r="V97" s="57"/>
    </row>
    <row r="98" spans="1:22" ht="29.25" customHeight="1" outlineLevel="1" x14ac:dyDescent="0.25">
      <c r="A98" s="176" t="s">
        <v>62</v>
      </c>
      <c r="B98" s="159" t="s">
        <v>66</v>
      </c>
      <c r="C98" s="159"/>
      <c r="D98" s="114" t="s">
        <v>129</v>
      </c>
      <c r="E98" s="114" t="s">
        <v>131</v>
      </c>
      <c r="F98" s="114" t="s">
        <v>131</v>
      </c>
      <c r="G98" s="114" t="s">
        <v>130</v>
      </c>
      <c r="H98" s="114" t="s">
        <v>129</v>
      </c>
      <c r="I98" s="114" t="s">
        <v>130</v>
      </c>
      <c r="J98" s="114" t="s">
        <v>130</v>
      </c>
      <c r="K98" s="114" t="s">
        <v>130</v>
      </c>
      <c r="L98" s="114" t="s">
        <v>130</v>
      </c>
      <c r="N98" s="31" t="s">
        <v>136</v>
      </c>
      <c r="O98" s="31"/>
      <c r="P98" s="31"/>
      <c r="Q98" s="31" t="s">
        <v>136</v>
      </c>
      <c r="R98" s="31" t="s">
        <v>136</v>
      </c>
      <c r="S98" s="31" t="s">
        <v>136</v>
      </c>
      <c r="T98" s="31" t="s">
        <v>136</v>
      </c>
      <c r="U98" s="31" t="s">
        <v>136</v>
      </c>
      <c r="V98" s="31" t="s">
        <v>136</v>
      </c>
    </row>
    <row r="99" spans="1:22" outlineLevel="1" x14ac:dyDescent="0.25">
      <c r="A99" s="176"/>
      <c r="B99" s="158" t="s">
        <v>61</v>
      </c>
      <c r="C99" s="158"/>
      <c r="D99" s="114">
        <v>20</v>
      </c>
      <c r="E99" s="114">
        <v>20</v>
      </c>
      <c r="F99" s="114">
        <v>20</v>
      </c>
      <c r="G99" s="114">
        <v>20</v>
      </c>
      <c r="H99" s="114">
        <v>20</v>
      </c>
      <c r="I99" s="114">
        <v>20</v>
      </c>
      <c r="J99" s="114">
        <v>20</v>
      </c>
      <c r="K99" s="114">
        <v>20</v>
      </c>
      <c r="L99" s="114">
        <v>20</v>
      </c>
      <c r="N99" s="31"/>
      <c r="O99" s="31" t="s">
        <v>136</v>
      </c>
      <c r="P99" s="31" t="s">
        <v>136</v>
      </c>
      <c r="Q99" s="31" t="s">
        <v>136</v>
      </c>
      <c r="R99" s="31" t="s">
        <v>136</v>
      </c>
      <c r="S99" s="31" t="s">
        <v>136</v>
      </c>
      <c r="T99" s="31" t="s">
        <v>136</v>
      </c>
      <c r="U99" s="31" t="s">
        <v>136</v>
      </c>
      <c r="V99" s="31" t="s">
        <v>136</v>
      </c>
    </row>
    <row r="100" spans="1:22" outlineLevel="1" x14ac:dyDescent="0.25">
      <c r="A100" s="176"/>
      <c r="B100" s="158" t="s">
        <v>75</v>
      </c>
      <c r="C100" s="158"/>
      <c r="D100" s="114">
        <v>1905</v>
      </c>
      <c r="E100" s="114">
        <v>1882.5</v>
      </c>
      <c r="F100" s="114">
        <v>1882.5</v>
      </c>
      <c r="G100" s="114">
        <v>1860</v>
      </c>
      <c r="H100" s="114">
        <v>1905</v>
      </c>
      <c r="I100" s="114">
        <v>1860</v>
      </c>
      <c r="J100" s="114">
        <v>1860</v>
      </c>
      <c r="K100" s="114">
        <v>1860</v>
      </c>
      <c r="L100" s="114">
        <v>1860</v>
      </c>
      <c r="N100" s="31"/>
      <c r="O100" s="31" t="s">
        <v>136</v>
      </c>
      <c r="P100" s="31"/>
      <c r="Q100" s="31" t="s">
        <v>136</v>
      </c>
      <c r="R100" s="31" t="s">
        <v>136</v>
      </c>
      <c r="S100" s="31" t="s">
        <v>136</v>
      </c>
      <c r="T100" s="31" t="s">
        <v>136</v>
      </c>
      <c r="U100" s="31" t="s">
        <v>136</v>
      </c>
      <c r="V100" s="31" t="s">
        <v>136</v>
      </c>
    </row>
    <row r="101" spans="1:22" outlineLevel="1" x14ac:dyDescent="0.25">
      <c r="A101" s="176"/>
      <c r="B101" s="157" t="s">
        <v>81</v>
      </c>
      <c r="C101" s="158"/>
      <c r="D101" s="114">
        <v>15</v>
      </c>
      <c r="E101" s="114">
        <v>15</v>
      </c>
      <c r="F101" s="114">
        <v>15</v>
      </c>
      <c r="G101" s="114">
        <v>15</v>
      </c>
      <c r="H101" s="114">
        <v>15</v>
      </c>
      <c r="I101" s="114">
        <v>15</v>
      </c>
      <c r="J101" s="114">
        <v>15</v>
      </c>
      <c r="K101" s="114">
        <v>15</v>
      </c>
      <c r="L101" s="114">
        <v>15</v>
      </c>
      <c r="N101" s="31"/>
      <c r="O101" s="31" t="s">
        <v>136</v>
      </c>
      <c r="P101" s="31" t="s">
        <v>136</v>
      </c>
      <c r="Q101" s="31" t="s">
        <v>136</v>
      </c>
      <c r="R101" s="31" t="s">
        <v>136</v>
      </c>
      <c r="S101" s="31" t="s">
        <v>136</v>
      </c>
      <c r="T101" s="31" t="s">
        <v>136</v>
      </c>
      <c r="U101" s="31" t="s">
        <v>136</v>
      </c>
      <c r="V101" s="31" t="s">
        <v>136</v>
      </c>
    </row>
    <row r="102" spans="1:22" ht="18" outlineLevel="1" x14ac:dyDescent="0.25">
      <c r="A102" s="176"/>
      <c r="B102" s="157" t="s">
        <v>73</v>
      </c>
      <c r="C102" s="158"/>
      <c r="D102" s="114">
        <v>106</v>
      </c>
      <c r="E102" s="114">
        <v>106</v>
      </c>
      <c r="F102" s="114">
        <v>106</v>
      </c>
      <c r="G102" s="114">
        <v>106</v>
      </c>
      <c r="H102" s="114">
        <v>106</v>
      </c>
      <c r="I102" s="114">
        <v>106</v>
      </c>
      <c r="J102" s="114">
        <v>106</v>
      </c>
      <c r="K102" s="114">
        <v>106</v>
      </c>
      <c r="L102" s="114">
        <v>106</v>
      </c>
      <c r="N102" s="31"/>
      <c r="O102" s="31" t="s">
        <v>136</v>
      </c>
      <c r="P102" s="31" t="s">
        <v>136</v>
      </c>
      <c r="Q102" s="31" t="s">
        <v>136</v>
      </c>
      <c r="R102" s="31" t="s">
        <v>136</v>
      </c>
      <c r="S102" s="31" t="s">
        <v>136</v>
      </c>
      <c r="T102" s="31" t="s">
        <v>136</v>
      </c>
      <c r="U102" s="31" t="s">
        <v>136</v>
      </c>
      <c r="V102" s="31" t="s">
        <v>136</v>
      </c>
    </row>
    <row r="103" spans="1:22" ht="18" outlineLevel="1" x14ac:dyDescent="0.25">
      <c r="A103" s="176"/>
      <c r="B103" s="157" t="s">
        <v>76</v>
      </c>
      <c r="C103" s="158"/>
      <c r="D103" s="114">
        <v>105</v>
      </c>
      <c r="E103" s="114">
        <v>0</v>
      </c>
      <c r="F103" s="114">
        <v>0</v>
      </c>
      <c r="G103" s="114">
        <v>0</v>
      </c>
      <c r="H103" s="114">
        <v>105</v>
      </c>
      <c r="I103" s="114">
        <v>0</v>
      </c>
      <c r="J103" s="114">
        <v>0</v>
      </c>
      <c r="K103" s="114">
        <v>0</v>
      </c>
      <c r="L103" s="114">
        <v>0</v>
      </c>
      <c r="N103" s="31"/>
      <c r="O103" s="31"/>
      <c r="P103" s="31" t="s">
        <v>136</v>
      </c>
      <c r="Q103" s="31" t="s">
        <v>136</v>
      </c>
      <c r="R103" s="31" t="s">
        <v>136</v>
      </c>
      <c r="S103" s="31" t="s">
        <v>136</v>
      </c>
      <c r="T103" s="31" t="s">
        <v>136</v>
      </c>
      <c r="U103" s="31" t="s">
        <v>136</v>
      </c>
      <c r="V103" s="31" t="s">
        <v>136</v>
      </c>
    </row>
    <row r="104" spans="1:22" outlineLevel="1" x14ac:dyDescent="0.25">
      <c r="A104" s="176"/>
      <c r="B104" s="158" t="s">
        <v>68</v>
      </c>
      <c r="C104" s="158"/>
      <c r="D104" s="114" t="s">
        <v>197</v>
      </c>
      <c r="E104" s="114" t="s">
        <v>132</v>
      </c>
      <c r="F104" s="114" t="s">
        <v>132</v>
      </c>
      <c r="G104" s="114" t="s">
        <v>132</v>
      </c>
      <c r="H104" s="114" t="s">
        <v>197</v>
      </c>
      <c r="I104" s="114" t="s">
        <v>132</v>
      </c>
      <c r="J104" s="114" t="s">
        <v>132</v>
      </c>
      <c r="K104" s="114" t="s">
        <v>132</v>
      </c>
      <c r="L104" s="114" t="s">
        <v>132</v>
      </c>
      <c r="N104" s="31"/>
      <c r="O104" s="31" t="s">
        <v>136</v>
      </c>
      <c r="P104" s="31" t="s">
        <v>136</v>
      </c>
      <c r="Q104" s="31" t="s">
        <v>136</v>
      </c>
      <c r="R104" s="31" t="s">
        <v>136</v>
      </c>
      <c r="S104" s="31" t="s">
        <v>136</v>
      </c>
      <c r="T104" s="31" t="s">
        <v>136</v>
      </c>
      <c r="U104" s="31" t="s">
        <v>136</v>
      </c>
      <c r="V104" s="31" t="s">
        <v>136</v>
      </c>
    </row>
    <row r="105" spans="1:22" ht="33" customHeight="1" outlineLevel="1" x14ac:dyDescent="0.25">
      <c r="A105" s="176"/>
      <c r="B105" s="159" t="s">
        <v>71</v>
      </c>
      <c r="C105" s="158"/>
      <c r="D105" s="114">
        <f t="shared" ref="D105" si="17">IFERROR(D100-((D102-1)/2-D103)*12*D101/1000,"")</f>
        <v>1914.45</v>
      </c>
      <c r="E105" s="114">
        <f t="shared" ref="E105:G105" si="18">IFERROR(E100-((E102-1)/2-E103)*12*E101/1000,"")</f>
        <v>1873.05</v>
      </c>
      <c r="F105" s="114">
        <f t="shared" si="18"/>
        <v>1873.05</v>
      </c>
      <c r="G105" s="114">
        <f t="shared" si="18"/>
        <v>1850.55</v>
      </c>
      <c r="H105" s="114">
        <f t="shared" ref="H105:J105" si="19">IFERROR(H100-((H102-1)/2-H103)*12*H101/1000,"")</f>
        <v>1914.45</v>
      </c>
      <c r="I105" s="114">
        <f t="shared" si="19"/>
        <v>1850.55</v>
      </c>
      <c r="J105" s="114">
        <f t="shared" si="19"/>
        <v>1850.55</v>
      </c>
      <c r="K105" s="114">
        <f t="shared" ref="K105" si="20">IFERROR(K100-((K102-1)/2-K103)*12*K101/1000,"")</f>
        <v>1850.55</v>
      </c>
      <c r="L105" s="114">
        <f t="shared" ref="L105" si="21">IFERROR(L100-((L102-1)/2-L103)*12*L101/1000,"")</f>
        <v>1850.55</v>
      </c>
      <c r="N105" s="31"/>
      <c r="O105" s="31" t="str">
        <f t="shared" ref="O105:V105" si="22">IFERROR(O100-((O102-1)/2-O103)*12*O101/1000,"")</f>
        <v/>
      </c>
      <c r="P105" s="31" t="str">
        <f>IFERROR(P100-((P102-1)/2-P103)*12*P101/1000,"")</f>
        <v/>
      </c>
      <c r="Q105" s="31" t="str">
        <f t="shared" si="22"/>
        <v/>
      </c>
      <c r="R105" s="31" t="str">
        <f t="shared" si="22"/>
        <v/>
      </c>
      <c r="S105" s="31" t="str">
        <f t="shared" si="22"/>
        <v/>
      </c>
      <c r="T105" s="31" t="str">
        <f t="shared" si="22"/>
        <v/>
      </c>
      <c r="U105" s="31" t="str">
        <f t="shared" si="22"/>
        <v/>
      </c>
      <c r="V105" s="31" t="str">
        <f t="shared" si="22"/>
        <v/>
      </c>
    </row>
    <row r="106" spans="1:22" ht="25.5" customHeight="1" outlineLevel="1" x14ac:dyDescent="0.25">
      <c r="A106" s="176" t="s">
        <v>63</v>
      </c>
      <c r="B106" s="159" t="s">
        <v>67</v>
      </c>
      <c r="C106" s="159"/>
      <c r="D106" s="115" t="s">
        <v>130</v>
      </c>
      <c r="E106" s="115" t="s">
        <v>130</v>
      </c>
      <c r="F106" s="115" t="s">
        <v>131</v>
      </c>
      <c r="G106" s="115" t="s">
        <v>130</v>
      </c>
      <c r="H106" s="115" t="s">
        <v>129</v>
      </c>
      <c r="I106" s="115" t="s">
        <v>130</v>
      </c>
      <c r="J106" s="115" t="s">
        <v>130</v>
      </c>
      <c r="K106" s="115" t="s">
        <v>130</v>
      </c>
      <c r="L106" s="115" t="s">
        <v>130</v>
      </c>
      <c r="N106" s="32"/>
      <c r="O106" s="32" t="s">
        <v>136</v>
      </c>
      <c r="P106" s="32" t="s">
        <v>136</v>
      </c>
      <c r="Q106" s="32" t="s">
        <v>136</v>
      </c>
      <c r="R106" s="32" t="s">
        <v>136</v>
      </c>
      <c r="S106" s="32" t="s">
        <v>136</v>
      </c>
      <c r="T106" s="32" t="s">
        <v>136</v>
      </c>
      <c r="U106" s="32" t="s">
        <v>136</v>
      </c>
      <c r="V106" s="32" t="s">
        <v>136</v>
      </c>
    </row>
    <row r="107" spans="1:22" outlineLevel="1" x14ac:dyDescent="0.25">
      <c r="A107" s="176"/>
      <c r="B107" s="158" t="s">
        <v>60</v>
      </c>
      <c r="C107" s="158"/>
      <c r="D107" s="115">
        <v>40</v>
      </c>
      <c r="E107" s="115">
        <v>40</v>
      </c>
      <c r="F107" s="115">
        <v>40</v>
      </c>
      <c r="G107" s="115">
        <v>40</v>
      </c>
      <c r="H107" s="115">
        <v>40</v>
      </c>
      <c r="I107" s="115">
        <v>40</v>
      </c>
      <c r="J107" s="115">
        <v>40</v>
      </c>
      <c r="K107" s="115">
        <v>40</v>
      </c>
      <c r="L107" s="115">
        <v>40</v>
      </c>
      <c r="N107" s="32"/>
      <c r="O107" s="32"/>
      <c r="P107" s="32" t="s">
        <v>136</v>
      </c>
      <c r="Q107" s="32" t="s">
        <v>136</v>
      </c>
      <c r="R107" s="32" t="s">
        <v>136</v>
      </c>
      <c r="S107" s="32" t="s">
        <v>136</v>
      </c>
      <c r="T107" s="32" t="s">
        <v>136</v>
      </c>
      <c r="U107" s="32" t="s">
        <v>136</v>
      </c>
      <c r="V107" s="32" t="s">
        <v>136</v>
      </c>
    </row>
    <row r="108" spans="1:22" outlineLevel="1" x14ac:dyDescent="0.25">
      <c r="A108" s="176"/>
      <c r="B108" s="158" t="s">
        <v>74</v>
      </c>
      <c r="C108" s="158"/>
      <c r="D108" s="115">
        <v>1730</v>
      </c>
      <c r="E108" s="115">
        <v>1730</v>
      </c>
      <c r="F108" s="115">
        <v>1745</v>
      </c>
      <c r="G108" s="115">
        <v>1730</v>
      </c>
      <c r="H108" s="115">
        <v>1760</v>
      </c>
      <c r="I108" s="115">
        <v>1730</v>
      </c>
      <c r="J108" s="115">
        <v>1730</v>
      </c>
      <c r="K108" s="115">
        <v>1730</v>
      </c>
      <c r="L108" s="115">
        <v>1730</v>
      </c>
      <c r="N108" s="32"/>
      <c r="O108" s="32"/>
      <c r="P108" s="32" t="s">
        <v>136</v>
      </c>
      <c r="Q108" s="32" t="s">
        <v>136</v>
      </c>
      <c r="R108" s="32" t="s">
        <v>136</v>
      </c>
      <c r="S108" s="32" t="s">
        <v>136</v>
      </c>
      <c r="T108" s="32" t="s">
        <v>136</v>
      </c>
      <c r="U108" s="32" t="s">
        <v>136</v>
      </c>
      <c r="V108" s="32" t="s">
        <v>136</v>
      </c>
    </row>
    <row r="109" spans="1:22" outlineLevel="1" x14ac:dyDescent="0.25">
      <c r="A109" s="176"/>
      <c r="B109" s="157" t="s">
        <v>82</v>
      </c>
      <c r="C109" s="158"/>
      <c r="D109" s="115">
        <v>15</v>
      </c>
      <c r="E109" s="115">
        <v>15</v>
      </c>
      <c r="F109" s="115">
        <v>15</v>
      </c>
      <c r="G109" s="115">
        <v>15</v>
      </c>
      <c r="H109" s="115">
        <v>15</v>
      </c>
      <c r="I109" s="115">
        <v>15</v>
      </c>
      <c r="J109" s="115">
        <v>15</v>
      </c>
      <c r="K109" s="115">
        <v>15</v>
      </c>
      <c r="L109" s="115">
        <v>15</v>
      </c>
      <c r="N109" s="32" t="s">
        <v>136</v>
      </c>
      <c r="O109" s="32" t="s">
        <v>136</v>
      </c>
      <c r="P109" s="32" t="s">
        <v>136</v>
      </c>
      <c r="Q109" s="32" t="s">
        <v>136</v>
      </c>
      <c r="R109" s="32" t="s">
        <v>136</v>
      </c>
      <c r="S109" s="32" t="s">
        <v>136</v>
      </c>
      <c r="T109" s="32" t="s">
        <v>136</v>
      </c>
      <c r="U109" s="32" t="s">
        <v>136</v>
      </c>
      <c r="V109" s="32" t="s">
        <v>136</v>
      </c>
    </row>
    <row r="110" spans="1:22" ht="18" outlineLevel="1" x14ac:dyDescent="0.25">
      <c r="A110" s="176"/>
      <c r="B110" s="157" t="s">
        <v>78</v>
      </c>
      <c r="C110" s="158"/>
      <c r="D110" s="115">
        <v>216</v>
      </c>
      <c r="E110" s="115">
        <v>216</v>
      </c>
      <c r="F110" s="115">
        <v>216</v>
      </c>
      <c r="G110" s="115">
        <v>216</v>
      </c>
      <c r="H110" s="115">
        <v>216</v>
      </c>
      <c r="I110" s="115">
        <v>216</v>
      </c>
      <c r="J110" s="115">
        <v>216</v>
      </c>
      <c r="K110" s="115">
        <v>216</v>
      </c>
      <c r="L110" s="115">
        <v>216</v>
      </c>
      <c r="N110" s="32" t="s">
        <v>136</v>
      </c>
      <c r="O110" s="32" t="s">
        <v>136</v>
      </c>
      <c r="P110" s="32" t="s">
        <v>136</v>
      </c>
      <c r="Q110" s="32" t="s">
        <v>136</v>
      </c>
      <c r="R110" s="32" t="s">
        <v>136</v>
      </c>
      <c r="S110" s="32" t="s">
        <v>136</v>
      </c>
      <c r="T110" s="32" t="s">
        <v>136</v>
      </c>
      <c r="U110" s="32" t="s">
        <v>136</v>
      </c>
      <c r="V110" s="32" t="s">
        <v>136</v>
      </c>
    </row>
    <row r="111" spans="1:22" ht="18" outlineLevel="1" x14ac:dyDescent="0.25">
      <c r="A111" s="176"/>
      <c r="B111" s="157" t="s">
        <v>77</v>
      </c>
      <c r="C111" s="158"/>
      <c r="D111" s="115">
        <v>0</v>
      </c>
      <c r="E111" s="115">
        <v>0</v>
      </c>
      <c r="F111" s="115">
        <v>100</v>
      </c>
      <c r="G111" s="115">
        <v>215</v>
      </c>
      <c r="H111" s="115">
        <v>215</v>
      </c>
      <c r="I111" s="115">
        <v>215</v>
      </c>
      <c r="J111" s="115">
        <v>215</v>
      </c>
      <c r="K111" s="115">
        <v>215</v>
      </c>
      <c r="L111" s="115">
        <v>215</v>
      </c>
      <c r="N111" s="32" t="s">
        <v>136</v>
      </c>
      <c r="O111" s="32" t="s">
        <v>136</v>
      </c>
      <c r="P111" s="32" t="s">
        <v>136</v>
      </c>
      <c r="Q111" s="32" t="s">
        <v>136</v>
      </c>
      <c r="R111" s="32" t="s">
        <v>136</v>
      </c>
      <c r="S111" s="32" t="s">
        <v>136</v>
      </c>
      <c r="T111" s="32" t="s">
        <v>136</v>
      </c>
      <c r="U111" s="32" t="s">
        <v>136</v>
      </c>
      <c r="V111" s="32" t="s">
        <v>136</v>
      </c>
    </row>
    <row r="112" spans="1:22" outlineLevel="1" x14ac:dyDescent="0.25">
      <c r="A112" s="176"/>
      <c r="B112" s="158" t="s">
        <v>69</v>
      </c>
      <c r="C112" s="158"/>
      <c r="D112" s="115" t="s">
        <v>132</v>
      </c>
      <c r="E112" s="115" t="s">
        <v>132</v>
      </c>
      <c r="F112" s="115" t="s">
        <v>158</v>
      </c>
      <c r="G112" s="115" t="s">
        <v>258</v>
      </c>
      <c r="H112" s="115" t="s">
        <v>258</v>
      </c>
      <c r="I112" s="115" t="s">
        <v>258</v>
      </c>
      <c r="J112" s="115" t="s">
        <v>258</v>
      </c>
      <c r="K112" s="115" t="s">
        <v>258</v>
      </c>
      <c r="L112" s="115" t="s">
        <v>258</v>
      </c>
      <c r="N112" s="32" t="s">
        <v>136</v>
      </c>
      <c r="O112" s="32" t="s">
        <v>136</v>
      </c>
      <c r="P112" s="32" t="s">
        <v>136</v>
      </c>
      <c r="Q112" s="32" t="s">
        <v>136</v>
      </c>
      <c r="R112" s="32" t="s">
        <v>136</v>
      </c>
      <c r="S112" s="32" t="s">
        <v>136</v>
      </c>
      <c r="T112" s="32" t="s">
        <v>136</v>
      </c>
      <c r="U112" s="32" t="s">
        <v>136</v>
      </c>
      <c r="V112" s="32" t="s">
        <v>136</v>
      </c>
    </row>
    <row r="113" spans="1:22" ht="29.25" customHeight="1" outlineLevel="1" x14ac:dyDescent="0.25">
      <c r="A113" s="176"/>
      <c r="B113" s="159" t="s">
        <v>72</v>
      </c>
      <c r="C113" s="158"/>
      <c r="D113" s="116">
        <f>IFERROR(IF(D106&lt;&gt;"-",D108-((D110-1)/2-D111)*12*D109/1000,IFERROR(MID(#REF!,FIND("RBY:",#REF!)+4,FIND(CHAR(10)&amp;"IMDF:",#REF!)-FIND("RBY:",#REF!)-4),"")),"")</f>
        <v>1710.65</v>
      </c>
      <c r="E113" s="116">
        <f>IFERROR(IF(E106&lt;&gt;"-",E108-((E110-1)/2-E111)*12*E109/1000,IFERROR(MID(#REF!,FIND("RBY:",#REF!)+4,FIND(CHAR(10)&amp;"IMDF:",#REF!)-FIND("RBY:",#REF!)-4),"")),"")</f>
        <v>1710.65</v>
      </c>
      <c r="F113" s="116">
        <f>IFERROR(IF(F106&lt;&gt;"-",F108-((F110-1)/2-F111)*12*F109/1000,IFERROR(MID(#REF!,FIND("RBY:",#REF!)+4,FIND(CHAR(10)&amp;"IMDF:",#REF!)-FIND("RBY:",#REF!)-4),"")),"")</f>
        <v>1743.65</v>
      </c>
      <c r="G113" s="116">
        <f>IFERROR(IF(G106&lt;&gt;"-",G108-((G110-1)/2-G111)*12*G109/1000,IFERROR(MID(#REF!,FIND("RBY:",#REF!)+4,FIND(CHAR(10)&amp;"IMDF:",#REF!)-FIND("RBY:",#REF!)-4),"")),"")</f>
        <v>1749.35</v>
      </c>
      <c r="H113" s="116">
        <f>IFERROR(IF(H106&lt;&gt;"-",H108-((H110-1)/2-H111)*12*H109/1000,IFERROR(MID(#REF!,FIND("RBY:",#REF!)+4,FIND(CHAR(10)&amp;"IMDF:",#REF!)-FIND("RBY:",#REF!)-4),"")),"")</f>
        <v>1779.35</v>
      </c>
      <c r="I113" s="116">
        <f>IFERROR(IF(I106&lt;&gt;"-",I108-((I110-1)/2-I111)*12*I109/1000,IFERROR(MID(#REF!,FIND("RBY:",#REF!)+4,FIND(CHAR(10)&amp;"IMDF:",#REF!)-FIND("RBY:",#REF!)-4),"")),"")</f>
        <v>1749.35</v>
      </c>
      <c r="J113" s="116">
        <f>IFERROR(IF(J106&lt;&gt;"-",J108-((J110-1)/2-J111)*12*J109/1000,IFERROR(MID(#REF!,FIND("RBY:",#REF!)+4,FIND(CHAR(10)&amp;"IMDF:",#REF!)-FIND("RBY:",#REF!)-4),"")),"")</f>
        <v>1749.35</v>
      </c>
      <c r="K113" s="116">
        <f>IFERROR(IF(K106&lt;&gt;"-",K108-((K110-1)/2-K111)*12*K109/1000,IFERROR(MID(#REF!,FIND("RBY:",#REF!)+4,FIND(CHAR(10)&amp;"IMDF:",#REF!)-FIND("RBY:",#REF!)-4),"")),"")</f>
        <v>1749.35</v>
      </c>
      <c r="L113" s="116">
        <f>IFERROR(IF(L106&lt;&gt;"-",L108-((L110-1)/2-L111)*12*L109/1000,IFERROR(MID(#REF!,FIND("RBY:",#REF!)+4,FIND(CHAR(10)&amp;"IMDF:",#REF!)-FIND("RBY:",#REF!)-4),"")),"")</f>
        <v>1749.35</v>
      </c>
      <c r="N113" s="48" t="str">
        <f>IFERROR(IF(N106&lt;&gt;"-",N108-((N110-1)/2-N111)*12*N109/1000,IFERROR(MID(#REF!,FIND("RBY:",#REF!)+4,FIND(CHAR(10)&amp;"IMDF:",#REF!)-FIND("RBY:",#REF!)-4),"")),"")</f>
        <v/>
      </c>
      <c r="O113" s="48" t="str">
        <f>IFERROR(IF(O106&lt;&gt;"-",O108-((O110-1)/2-O111)*12*O109/1000,IFERROR(MID(#REF!,FIND("RBY:",#REF!)+4,FIND(CHAR(10)&amp;"IMDF:",#REF!)-FIND("RBY:",#REF!)-4),"")),"")</f>
        <v/>
      </c>
      <c r="P113" s="48" t="str">
        <f>IFERROR(IF(P106&lt;&gt;"-",P108-((P110-1)/2-P111)*12*P109/1000,IFERROR(MID(#REF!,FIND("RBY:",#REF!)+4,FIND(CHAR(10)&amp;"IMDF:",#REF!)-FIND("RBY:",#REF!)-4),"")),"")</f>
        <v/>
      </c>
      <c r="Q113" s="48" t="str">
        <f>IFERROR(IF(Q106&lt;&gt;"-",Q108-((Q110-1)/2-Q111)*12*Q109/1000,IFERROR(MID(#REF!,FIND("RBY:",#REF!)+4,FIND(CHAR(10)&amp;"IMDF:",#REF!)-FIND("RBY:",#REF!)-4),"")),"")</f>
        <v/>
      </c>
      <c r="R113" s="48" t="str">
        <f>IFERROR(IF(R106&lt;&gt;"-",R108-((R110-1)/2-R111)*12*R109/1000,IFERROR(MID(#REF!,FIND("RBY:",#REF!)+4,FIND(CHAR(10)&amp;"IMDF:",#REF!)-FIND("RBY:",#REF!)-4),"")),"")</f>
        <v/>
      </c>
      <c r="S113" s="48" t="str">
        <f>IFERROR(IF(S106&lt;&gt;"-",S108-((S110-1)/2-S111)*12*S109/1000,IFERROR(MID(#REF!,FIND("RBY:",#REF!)+4,FIND(CHAR(10)&amp;"IMDF:",#REF!)-FIND("RBY:",#REF!)-4),"")),"")</f>
        <v/>
      </c>
      <c r="T113" s="48" t="str">
        <f>IFERROR(IF(T106&lt;&gt;"-",T108-((T110-1)/2-T111)*12*T109/1000,IFERROR(MID(#REF!,FIND("RBY:",#REF!)+4,FIND(CHAR(10)&amp;"IMDF:",#REF!)-FIND("RBY:",#REF!)-4),"")),"")</f>
        <v/>
      </c>
      <c r="U113" s="48" t="str">
        <f>IFERROR(IF(U106&lt;&gt;"-",U108-((U110-1)/2-U111)*12*U109/1000,IFERROR(MID(#REF!,FIND("RBY:",#REF!)+4,FIND(CHAR(10)&amp;"IMDF:",#REF!)-FIND("RBY:",#REF!)-4),"")),"")</f>
        <v/>
      </c>
      <c r="V113" s="48" t="str">
        <f>IFERROR(IF(V106&lt;&gt;"-",V108-((V110-1)/2-V111)*12*V109/1000,IFERROR(MID(#REF!,FIND("RBY:",#REF!)+4,FIND(CHAR(10)&amp;"IMDF:",#REF!)-FIND("RBY:",#REF!)-4),"")),"")</f>
        <v/>
      </c>
    </row>
    <row r="114" spans="1:22" ht="21" customHeight="1" outlineLevel="1" x14ac:dyDescent="0.25">
      <c r="A114" s="13"/>
      <c r="B114" s="184" t="s">
        <v>79</v>
      </c>
      <c r="C114" s="185"/>
      <c r="D114" s="49">
        <f>ABS(2*D105-D113)</f>
        <v>2118.25</v>
      </c>
      <c r="E114" s="49">
        <f>ABS(2*E113-E105)</f>
        <v>1548.2500000000002</v>
      </c>
      <c r="F114" s="49">
        <f>ABS(2*F105-F113)</f>
        <v>2002.4499999999998</v>
      </c>
      <c r="G114" s="24">
        <v>3599.9</v>
      </c>
      <c r="H114" s="24">
        <v>3693.8</v>
      </c>
      <c r="I114" s="24">
        <v>3599.9</v>
      </c>
      <c r="J114" s="24">
        <v>3599.9</v>
      </c>
      <c r="K114" s="24">
        <v>1951.75</v>
      </c>
      <c r="L114" s="24">
        <v>1951.75</v>
      </c>
      <c r="N114" s="24" t="s">
        <v>136</v>
      </c>
      <c r="O114" s="24" t="s">
        <v>136</v>
      </c>
      <c r="P114" s="24" t="s">
        <v>136</v>
      </c>
      <c r="Q114" s="24" t="s">
        <v>136</v>
      </c>
      <c r="R114" s="24" t="s">
        <v>136</v>
      </c>
      <c r="S114" s="24" t="s">
        <v>136</v>
      </c>
      <c r="T114" s="24" t="s">
        <v>136</v>
      </c>
      <c r="U114" s="24" t="s">
        <v>136</v>
      </c>
      <c r="V114" s="24" t="s">
        <v>136</v>
      </c>
    </row>
    <row r="115" spans="1:22" ht="17.25" customHeight="1" outlineLevel="1" x14ac:dyDescent="0.25">
      <c r="A115" s="13"/>
      <c r="B115" s="186"/>
      <c r="C115" s="187"/>
      <c r="D115" s="24" t="s">
        <v>136</v>
      </c>
      <c r="E115" s="24" t="s">
        <v>136</v>
      </c>
      <c r="F115" s="24" t="s">
        <v>136</v>
      </c>
      <c r="G115" s="24" t="s">
        <v>136</v>
      </c>
      <c r="H115" s="24" t="s">
        <v>136</v>
      </c>
      <c r="I115" s="24" t="s">
        <v>136</v>
      </c>
      <c r="J115" s="24" t="s">
        <v>136</v>
      </c>
      <c r="K115" s="24" t="s">
        <v>136</v>
      </c>
      <c r="L115" s="24" t="s">
        <v>136</v>
      </c>
      <c r="N115" s="24" t="s">
        <v>136</v>
      </c>
      <c r="O115" s="24" t="s">
        <v>136</v>
      </c>
      <c r="P115" s="24" t="s">
        <v>136</v>
      </c>
      <c r="Q115" s="24" t="s">
        <v>136</v>
      </c>
      <c r="R115" s="24" t="s">
        <v>136</v>
      </c>
      <c r="S115" s="24" t="s">
        <v>136</v>
      </c>
      <c r="T115" s="24" t="s">
        <v>136</v>
      </c>
      <c r="U115" s="24" t="s">
        <v>136</v>
      </c>
      <c r="V115" s="24" t="s">
        <v>136</v>
      </c>
    </row>
    <row r="116" spans="1:22" ht="54" customHeight="1" outlineLevel="1" x14ac:dyDescent="0.25">
      <c r="A116" s="13"/>
      <c r="B116" s="180" t="s">
        <v>118</v>
      </c>
      <c r="C116" s="181"/>
      <c r="D116" s="182"/>
      <c r="E116" s="182"/>
      <c r="F116" s="182"/>
      <c r="G116" s="183"/>
      <c r="S116" s="3"/>
      <c r="T116" s="3"/>
      <c r="U116" s="3"/>
      <c r="V116" s="3"/>
    </row>
    <row r="117" spans="1:22" ht="54" customHeight="1" outlineLevel="1" x14ac:dyDescent="0.25">
      <c r="A117" s="13"/>
      <c r="B117" s="222" t="s">
        <v>80</v>
      </c>
      <c r="C117" s="182"/>
      <c r="D117" s="182"/>
      <c r="E117" s="182"/>
      <c r="F117" s="182"/>
      <c r="G117" s="183"/>
      <c r="S117" s="3"/>
      <c r="T117" s="3"/>
      <c r="U117" s="3"/>
      <c r="V117" s="3"/>
    </row>
    <row r="118" spans="1:22" s="50" customFormat="1" ht="15.75" outlineLevel="1" thickBot="1" x14ac:dyDescent="0.3"/>
    <row r="119" spans="1:22" ht="18.75" x14ac:dyDescent="0.25">
      <c r="B119" s="177" t="s">
        <v>146</v>
      </c>
      <c r="C119" s="178"/>
      <c r="D119" s="178"/>
      <c r="E119" s="178"/>
      <c r="F119" s="178"/>
      <c r="G119" s="178"/>
      <c r="H119" s="178"/>
      <c r="I119" s="178"/>
      <c r="J119" s="178"/>
      <c r="K119" s="178"/>
      <c r="L119" s="178"/>
      <c r="M119" s="178"/>
      <c r="N119" s="179"/>
      <c r="O119" s="13"/>
    </row>
    <row r="120" spans="1:22" ht="21" customHeight="1" outlineLevel="1" x14ac:dyDescent="0.25">
      <c r="B120" s="223" t="s">
        <v>149</v>
      </c>
      <c r="C120" s="224"/>
      <c r="D120" s="224"/>
      <c r="E120" s="224"/>
      <c r="F120" s="224"/>
      <c r="G120" s="224"/>
      <c r="H120" s="224"/>
      <c r="I120" s="224"/>
      <c r="J120" s="224"/>
      <c r="K120" s="224"/>
      <c r="L120" s="224"/>
      <c r="M120" s="224"/>
      <c r="N120" s="225"/>
      <c r="O120" s="13"/>
    </row>
    <row r="121" spans="1:22" ht="15.75" outlineLevel="1" thickBot="1" x14ac:dyDescent="0.3">
      <c r="R121" s="16"/>
      <c r="S121" s="16"/>
      <c r="T121" s="16"/>
      <c r="U121" s="16"/>
    </row>
    <row r="122" spans="1:22" ht="15.75" customHeight="1" outlineLevel="1" thickBot="1" x14ac:dyDescent="0.3">
      <c r="B122" s="153" t="s">
        <v>64</v>
      </c>
      <c r="C122" s="153"/>
      <c r="D122" s="153"/>
      <c r="E122" s="153"/>
      <c r="F122" s="153"/>
      <c r="G122" s="153"/>
      <c r="H122" s="153"/>
      <c r="I122" s="153"/>
      <c r="J122" s="153"/>
      <c r="K122" s="153"/>
      <c r="L122" s="153"/>
      <c r="M122" s="153"/>
      <c r="R122" s="16"/>
      <c r="S122" s="16"/>
      <c r="T122" s="16"/>
      <c r="U122" s="16"/>
    </row>
    <row r="123" spans="1:22" ht="15.75" customHeight="1" outlineLevel="1" thickBot="1" x14ac:dyDescent="0.3">
      <c r="B123" s="153" t="s">
        <v>48</v>
      </c>
      <c r="C123" s="153" t="s">
        <v>65</v>
      </c>
      <c r="D123" s="153"/>
      <c r="E123" s="153"/>
      <c r="F123" s="153"/>
      <c r="G123" s="153"/>
      <c r="H123" s="153"/>
      <c r="I123" s="153" t="s">
        <v>49</v>
      </c>
      <c r="J123" s="153"/>
      <c r="K123" s="153" t="s">
        <v>179</v>
      </c>
      <c r="L123" s="153"/>
      <c r="M123" s="153"/>
    </row>
    <row r="124" spans="1:22" ht="15.75" customHeight="1" outlineLevel="1" thickBot="1" x14ac:dyDescent="0.3">
      <c r="B124" s="153"/>
      <c r="C124" s="153" t="s">
        <v>177</v>
      </c>
      <c r="D124" s="153"/>
      <c r="E124" s="153"/>
      <c r="F124" s="153"/>
      <c r="G124" s="169" t="s">
        <v>182</v>
      </c>
      <c r="H124" s="169" t="s">
        <v>183</v>
      </c>
      <c r="I124" s="169" t="s">
        <v>184</v>
      </c>
      <c r="J124" s="153" t="s">
        <v>185</v>
      </c>
      <c r="K124" s="169" t="s">
        <v>187</v>
      </c>
      <c r="L124" s="172" t="s">
        <v>188</v>
      </c>
      <c r="M124" s="173"/>
    </row>
    <row r="125" spans="1:22" ht="27.75" customHeight="1" outlineLevel="1" thickBot="1" x14ac:dyDescent="0.3">
      <c r="B125" s="153"/>
      <c r="C125" s="153" t="s">
        <v>180</v>
      </c>
      <c r="D125" s="153"/>
      <c r="E125" s="153" t="s">
        <v>181</v>
      </c>
      <c r="F125" s="153"/>
      <c r="G125" s="170"/>
      <c r="H125" s="170"/>
      <c r="I125" s="170"/>
      <c r="J125" s="153"/>
      <c r="K125" s="170"/>
      <c r="L125" s="174"/>
      <c r="M125" s="175"/>
    </row>
    <row r="126" spans="1:22" ht="15.75" outlineLevel="1" thickBot="1" x14ac:dyDescent="0.3">
      <c r="B126" s="153"/>
      <c r="C126" s="22" t="s">
        <v>59</v>
      </c>
      <c r="D126" s="22" t="s">
        <v>47</v>
      </c>
      <c r="E126" s="22" t="s">
        <v>59</v>
      </c>
      <c r="F126" s="22" t="s">
        <v>47</v>
      </c>
      <c r="G126" s="171"/>
      <c r="H126" s="171"/>
      <c r="I126" s="171"/>
      <c r="J126" s="153"/>
      <c r="K126" s="171"/>
      <c r="L126" s="106" t="s">
        <v>180</v>
      </c>
      <c r="M126" s="106" t="s">
        <v>181</v>
      </c>
    </row>
    <row r="127" spans="1:22" ht="15.75" customHeight="1" outlineLevel="1" thickBot="1" x14ac:dyDescent="0.3">
      <c r="B127" s="166" t="s">
        <v>261</v>
      </c>
      <c r="C127" s="167"/>
      <c r="D127" s="167"/>
      <c r="E127" s="167"/>
      <c r="F127" s="167"/>
      <c r="G127" s="167"/>
      <c r="H127" s="167"/>
      <c r="I127" s="167"/>
      <c r="J127" s="167"/>
      <c r="K127" s="167"/>
      <c r="L127" s="167"/>
      <c r="M127" s="168"/>
    </row>
    <row r="128" spans="1:22" ht="24.75" outlineLevel="1" thickBot="1" x14ac:dyDescent="0.3">
      <c r="B128" s="117">
        <v>1</v>
      </c>
      <c r="C128" s="118" t="s">
        <v>244</v>
      </c>
      <c r="D128" s="118" t="s">
        <v>133</v>
      </c>
      <c r="E128" s="118" t="s">
        <v>245</v>
      </c>
      <c r="F128" s="118" t="s">
        <v>135</v>
      </c>
      <c r="G128" s="117" t="s">
        <v>198</v>
      </c>
      <c r="H128" s="117" t="s">
        <v>262</v>
      </c>
      <c r="I128" s="117" t="s">
        <v>186</v>
      </c>
      <c r="J128" s="117" t="s">
        <v>155</v>
      </c>
      <c r="K128" s="117" t="s">
        <v>186</v>
      </c>
      <c r="L128" s="117" t="s">
        <v>197</v>
      </c>
      <c r="M128" s="117" t="s">
        <v>132</v>
      </c>
    </row>
    <row r="129" spans="2:14" ht="24.75" outlineLevel="1" thickBot="1" x14ac:dyDescent="0.3">
      <c r="B129" s="117">
        <v>2</v>
      </c>
      <c r="C129" s="118" t="s">
        <v>244</v>
      </c>
      <c r="D129" s="118" t="s">
        <v>134</v>
      </c>
      <c r="E129" s="118" t="s">
        <v>245</v>
      </c>
      <c r="F129" s="118" t="s">
        <v>135</v>
      </c>
      <c r="G129" s="117" t="s">
        <v>198</v>
      </c>
      <c r="H129" s="117" t="s">
        <v>262</v>
      </c>
      <c r="I129" s="117" t="s">
        <v>186</v>
      </c>
      <c r="J129" s="117" t="s">
        <v>155</v>
      </c>
      <c r="K129" s="117" t="s">
        <v>186</v>
      </c>
      <c r="L129" s="117" t="s">
        <v>132</v>
      </c>
      <c r="M129" s="117" t="s">
        <v>132</v>
      </c>
    </row>
    <row r="130" spans="2:14" ht="24.75" outlineLevel="1" thickBot="1" x14ac:dyDescent="0.3">
      <c r="B130" s="117">
        <v>3</v>
      </c>
      <c r="C130" s="118" t="s">
        <v>244</v>
      </c>
      <c r="D130" s="118" t="s">
        <v>134</v>
      </c>
      <c r="E130" s="118" t="s">
        <v>245</v>
      </c>
      <c r="F130" s="118" t="s">
        <v>134</v>
      </c>
      <c r="G130" s="117" t="s">
        <v>198</v>
      </c>
      <c r="H130" s="117" t="s">
        <v>262</v>
      </c>
      <c r="I130" s="117" t="s">
        <v>186</v>
      </c>
      <c r="J130" s="117" t="s">
        <v>155</v>
      </c>
      <c r="K130" s="117" t="s">
        <v>186</v>
      </c>
      <c r="L130" s="117" t="s">
        <v>132</v>
      </c>
      <c r="M130" s="117" t="s">
        <v>158</v>
      </c>
    </row>
    <row r="131" spans="2:14" ht="24.75" outlineLevel="1" thickBot="1" x14ac:dyDescent="0.3">
      <c r="B131" s="117">
        <v>4</v>
      </c>
      <c r="C131" s="118" t="s">
        <v>244</v>
      </c>
      <c r="D131" s="118" t="s">
        <v>135</v>
      </c>
      <c r="E131" s="118" t="s">
        <v>245</v>
      </c>
      <c r="F131" s="118" t="s">
        <v>135</v>
      </c>
      <c r="G131" s="117" t="s">
        <v>198</v>
      </c>
      <c r="H131" s="117" t="s">
        <v>262</v>
      </c>
      <c r="I131" s="117" t="s">
        <v>186</v>
      </c>
      <c r="J131" s="117" t="s">
        <v>155</v>
      </c>
      <c r="K131" s="117" t="s">
        <v>186</v>
      </c>
      <c r="L131" s="117" t="s">
        <v>132</v>
      </c>
      <c r="M131" s="117" t="s">
        <v>258</v>
      </c>
    </row>
    <row r="132" spans="2:14" ht="24.75" outlineLevel="1" thickBot="1" x14ac:dyDescent="0.3">
      <c r="B132" s="117">
        <v>5</v>
      </c>
      <c r="C132" s="118" t="s">
        <v>244</v>
      </c>
      <c r="D132" s="118" t="s">
        <v>133</v>
      </c>
      <c r="E132" s="118" t="s">
        <v>245</v>
      </c>
      <c r="F132" s="118" t="s">
        <v>133</v>
      </c>
      <c r="G132" s="117" t="s">
        <v>198</v>
      </c>
      <c r="H132" s="117" t="s">
        <v>262</v>
      </c>
      <c r="I132" s="117" t="s">
        <v>186</v>
      </c>
      <c r="J132" s="117" t="s">
        <v>155</v>
      </c>
      <c r="K132" s="117" t="s">
        <v>186</v>
      </c>
      <c r="L132" s="117" t="s">
        <v>197</v>
      </c>
      <c r="M132" s="117" t="s">
        <v>258</v>
      </c>
    </row>
    <row r="133" spans="2:14" ht="15.75" outlineLevel="1" thickBot="1" x14ac:dyDescent="0.3"/>
    <row r="134" spans="2:14" ht="19.5" thickBot="1" x14ac:dyDescent="0.3">
      <c r="B134" s="216" t="s">
        <v>189</v>
      </c>
      <c r="C134" s="217"/>
      <c r="D134" s="217"/>
      <c r="E134" s="217"/>
      <c r="F134" s="217"/>
      <c r="G134" s="217"/>
      <c r="H134" s="217"/>
      <c r="I134" s="217"/>
      <c r="J134" s="217"/>
      <c r="K134" s="217"/>
      <c r="L134" s="217"/>
      <c r="M134" s="217"/>
      <c r="N134" s="218"/>
    </row>
    <row r="135" spans="2:14" ht="28.5" customHeight="1" x14ac:dyDescent="0.25">
      <c r="B135" s="219" t="s">
        <v>199</v>
      </c>
      <c r="C135" s="220"/>
      <c r="D135" s="220"/>
      <c r="E135" s="220"/>
      <c r="F135" s="220"/>
      <c r="G135" s="220"/>
      <c r="H135" s="220"/>
      <c r="I135" s="220"/>
      <c r="J135" s="220"/>
      <c r="K135" s="220"/>
      <c r="L135" s="220"/>
      <c r="M135" s="220"/>
      <c r="N135" s="221"/>
    </row>
    <row r="136" spans="2:14" x14ac:dyDescent="0.25">
      <c r="B136" s="119"/>
      <c r="C136" s="119"/>
      <c r="D136" s="119"/>
      <c r="E136" s="119"/>
      <c r="F136" s="119"/>
      <c r="G136" s="119"/>
      <c r="H136" s="119"/>
      <c r="I136" s="119"/>
      <c r="J136" s="119"/>
      <c r="K136" s="119"/>
      <c r="L136" s="119"/>
      <c r="M136" s="119"/>
      <c r="N136" s="119"/>
    </row>
    <row r="137" spans="2:14" x14ac:dyDescent="0.25">
      <c r="B137" s="152" t="s">
        <v>190</v>
      </c>
      <c r="C137" s="152" t="s">
        <v>41</v>
      </c>
      <c r="D137" s="152"/>
      <c r="E137" s="152"/>
      <c r="F137" s="152"/>
      <c r="G137" s="152"/>
      <c r="H137" s="152"/>
      <c r="I137" s="152"/>
      <c r="J137" s="119"/>
      <c r="K137" s="119"/>
      <c r="L137" s="119"/>
      <c r="M137" s="119"/>
      <c r="N137" s="119"/>
    </row>
    <row r="138" spans="2:14" ht="24" x14ac:dyDescent="0.25">
      <c r="B138" s="152"/>
      <c r="C138" s="107" t="s">
        <v>42</v>
      </c>
      <c r="D138" s="152" t="s">
        <v>43</v>
      </c>
      <c r="E138" s="152"/>
      <c r="F138" s="152"/>
      <c r="G138" s="107" t="s">
        <v>44</v>
      </c>
      <c r="H138" s="107" t="s">
        <v>45</v>
      </c>
      <c r="I138" s="120" t="s">
        <v>4</v>
      </c>
      <c r="J138" s="119"/>
      <c r="K138" s="119"/>
      <c r="L138" s="119"/>
      <c r="M138" s="119"/>
      <c r="N138" s="119"/>
    </row>
    <row r="139" spans="2:14" x14ac:dyDescent="0.25">
      <c r="B139" s="213" t="s">
        <v>208</v>
      </c>
      <c r="C139" s="122" t="s">
        <v>263</v>
      </c>
      <c r="D139" s="121" t="s">
        <v>191</v>
      </c>
      <c r="E139" s="121" t="s">
        <v>0</v>
      </c>
      <c r="F139" s="121" t="s">
        <v>192</v>
      </c>
      <c r="G139" s="121">
        <v>-50</v>
      </c>
      <c r="H139" s="123">
        <v>1</v>
      </c>
      <c r="I139" s="123" t="s">
        <v>136</v>
      </c>
      <c r="J139" s="119"/>
      <c r="K139" s="119"/>
      <c r="L139" s="119"/>
      <c r="M139" s="119"/>
      <c r="N139" s="119"/>
    </row>
    <row r="140" spans="2:14" ht="24" x14ac:dyDescent="0.25">
      <c r="B140" s="214"/>
      <c r="C140" s="122" t="s">
        <v>211</v>
      </c>
      <c r="D140" s="121" t="s">
        <v>191</v>
      </c>
      <c r="E140" s="121" t="s">
        <v>0</v>
      </c>
      <c r="F140" s="121" t="s">
        <v>192</v>
      </c>
      <c r="G140" s="121">
        <v>-50</v>
      </c>
      <c r="H140" s="123">
        <v>1</v>
      </c>
      <c r="I140" s="123">
        <v>2</v>
      </c>
      <c r="J140" s="119"/>
      <c r="K140" s="119"/>
      <c r="L140" s="119"/>
      <c r="M140" s="119"/>
      <c r="N140" s="119"/>
    </row>
    <row r="141" spans="2:14" x14ac:dyDescent="0.25">
      <c r="B141" s="215"/>
      <c r="C141" s="122" t="s">
        <v>212</v>
      </c>
      <c r="D141" s="121" t="s">
        <v>191</v>
      </c>
      <c r="E141" s="121" t="s">
        <v>0</v>
      </c>
      <c r="F141" s="121" t="s">
        <v>192</v>
      </c>
      <c r="G141" s="121">
        <v>-50</v>
      </c>
      <c r="H141" s="123">
        <v>1</v>
      </c>
      <c r="I141" s="123">
        <v>4</v>
      </c>
    </row>
    <row r="143" spans="2:14" ht="109.5" customHeight="1" x14ac:dyDescent="0.25">
      <c r="B143" s="206" t="s">
        <v>213</v>
      </c>
      <c r="C143" s="206"/>
      <c r="D143" s="206"/>
      <c r="E143" s="206"/>
      <c r="F143" s="206"/>
      <c r="G143" s="206"/>
      <c r="H143" s="206"/>
      <c r="I143" s="206"/>
    </row>
  </sheetData>
  <mergeCells count="76">
    <mergeCell ref="B143:I143"/>
    <mergeCell ref="B11:B13"/>
    <mergeCell ref="B34:B63"/>
    <mergeCell ref="B139:B141"/>
    <mergeCell ref="B134:N134"/>
    <mergeCell ref="B135:N135"/>
    <mergeCell ref="B137:B138"/>
    <mergeCell ref="C137:I137"/>
    <mergeCell ref="D138:F138"/>
    <mergeCell ref="B117:G117"/>
    <mergeCell ref="B120:N120"/>
    <mergeCell ref="J124:J126"/>
    <mergeCell ref="B30:N30"/>
    <mergeCell ref="B65:N65"/>
    <mergeCell ref="B66:N66"/>
    <mergeCell ref="B87:N87"/>
    <mergeCell ref="C9:I9"/>
    <mergeCell ref="B5:N5"/>
    <mergeCell ref="B6:N6"/>
    <mergeCell ref="B15:N15"/>
    <mergeCell ref="B29:N29"/>
    <mergeCell ref="D10:F10"/>
    <mergeCell ref="B9:B10"/>
    <mergeCell ref="I17:N17"/>
    <mergeCell ref="B17:C17"/>
    <mergeCell ref="D17:E17"/>
    <mergeCell ref="C21:D21"/>
    <mergeCell ref="B119:N119"/>
    <mergeCell ref="C125:D125"/>
    <mergeCell ref="B116:G116"/>
    <mergeCell ref="B114:C115"/>
    <mergeCell ref="B108:C108"/>
    <mergeCell ref="B122:M122"/>
    <mergeCell ref="A106:A113"/>
    <mergeCell ref="B111:C111"/>
    <mergeCell ref="B99:C99"/>
    <mergeCell ref="B113:C113"/>
    <mergeCell ref="B112:C112"/>
    <mergeCell ref="B104:C104"/>
    <mergeCell ref="B102:C102"/>
    <mergeCell ref="B110:C110"/>
    <mergeCell ref="B101:C101"/>
    <mergeCell ref="B109:C109"/>
    <mergeCell ref="B105:C105"/>
    <mergeCell ref="B95:C95"/>
    <mergeCell ref="B92:C92"/>
    <mergeCell ref="B100:C100"/>
    <mergeCell ref="B103:C103"/>
    <mergeCell ref="A98:A105"/>
    <mergeCell ref="B127:M127"/>
    <mergeCell ref="I123:J123"/>
    <mergeCell ref="K123:M123"/>
    <mergeCell ref="E125:F125"/>
    <mergeCell ref="G124:G126"/>
    <mergeCell ref="H124:H126"/>
    <mergeCell ref="I124:I126"/>
    <mergeCell ref="K124:K126"/>
    <mergeCell ref="L124:M125"/>
    <mergeCell ref="C123:H123"/>
    <mergeCell ref="C124:F124"/>
    <mergeCell ref="B74:B79"/>
    <mergeCell ref="B123:B126"/>
    <mergeCell ref="B32:B33"/>
    <mergeCell ref="C32:M32"/>
    <mergeCell ref="D33:F33"/>
    <mergeCell ref="J33:M33"/>
    <mergeCell ref="B68:C68"/>
    <mergeCell ref="B93:C93"/>
    <mergeCell ref="B107:C107"/>
    <mergeCell ref="B106:C106"/>
    <mergeCell ref="B98:C98"/>
    <mergeCell ref="B80:B85"/>
    <mergeCell ref="B88:N88"/>
    <mergeCell ref="B96:C96"/>
    <mergeCell ref="B97:C97"/>
    <mergeCell ref="B94:C94"/>
  </mergeCells>
  <phoneticPr fontId="43" type="noConversion"/>
  <conditionalFormatting sqref="B128:M132">
    <cfRule type="containsBlanks" dxfId="45" priority="391">
      <formula>LEN(TRIM(B128))=0</formula>
    </cfRule>
  </conditionalFormatting>
  <conditionalFormatting sqref="C34:C63 J61:L63">
    <cfRule type="expression" dxfId="44" priority="388">
      <formula>$J34&lt;&gt;""</formula>
    </cfRule>
  </conditionalFormatting>
  <conditionalFormatting sqref="D91:G91">
    <cfRule type="expression" dxfId="43" priority="352">
      <formula>D$104&lt;&gt;""</formula>
    </cfRule>
  </conditionalFormatting>
  <conditionalFormatting sqref="D68:L72">
    <cfRule type="expression" dxfId="42" priority="118" stopIfTrue="1">
      <formula>D$68=""</formula>
    </cfRule>
    <cfRule type="expression" dxfId="41" priority="117" stopIfTrue="1">
      <formula>AND(C$68&lt;&gt;"",D$68="")</formula>
    </cfRule>
  </conditionalFormatting>
  <conditionalFormatting sqref="D69:L70">
    <cfRule type="expression" dxfId="40" priority="119">
      <formula>LEFT(D$73,3)="Def"</formula>
    </cfRule>
  </conditionalFormatting>
  <conditionalFormatting sqref="D73:L73">
    <cfRule type="expression" dxfId="39" priority="257" stopIfTrue="1">
      <formula>AND(C$81&lt;&gt;"",D$81="")</formula>
    </cfRule>
    <cfRule type="expression" dxfId="38" priority="258" stopIfTrue="1">
      <formula>D$81=""</formula>
    </cfRule>
    <cfRule type="expression" dxfId="37" priority="259">
      <formula>LEFT(D$86,3)="Def"</formula>
    </cfRule>
  </conditionalFormatting>
  <conditionalFormatting sqref="D74:L79">
    <cfRule type="expression" dxfId="36" priority="128" stopIfTrue="1">
      <formula>LEFT($C74,LEN(D$70))&lt;&gt;D$70</formula>
    </cfRule>
  </conditionalFormatting>
  <conditionalFormatting sqref="D74:L85">
    <cfRule type="expression" dxfId="35" priority="125" stopIfTrue="1">
      <formula>AND(C$68&lt;&gt;"",D$68="")</formula>
    </cfRule>
    <cfRule type="expression" dxfId="34" priority="126" stopIfTrue="1">
      <formula>D$68=""</formula>
    </cfRule>
    <cfRule type="cellIs" dxfId="33" priority="129" stopIfTrue="1" operator="between">
      <formula>VALUE(D$71)</formula>
      <formula>VALUE(D$72)</formula>
    </cfRule>
  </conditionalFormatting>
  <conditionalFormatting sqref="D80:L85">
    <cfRule type="expression" dxfId="32" priority="127" stopIfTrue="1">
      <formula>LEFT($C80,LEN(D$70))&lt;&gt;D$70</formula>
    </cfRule>
  </conditionalFormatting>
  <conditionalFormatting sqref="D90:L90 N90:V90 N92:V113">
    <cfRule type="expression" dxfId="31" priority="716">
      <formula>D$91=""</formula>
    </cfRule>
  </conditionalFormatting>
  <conditionalFormatting sqref="D91:L91">
    <cfRule type="expression" dxfId="30" priority="1">
      <formula>LEFT(D91,3)="Def"</formula>
    </cfRule>
  </conditionalFormatting>
  <conditionalFormatting sqref="D92:L92">
    <cfRule type="expression" dxfId="29" priority="711">
      <formula>D$91=""</formula>
    </cfRule>
  </conditionalFormatting>
  <conditionalFormatting sqref="D93:L94">
    <cfRule type="expression" dxfId="28" priority="83" stopIfTrue="1">
      <formula>AND(C$68&lt;&gt;"",D$68="")</formula>
    </cfRule>
    <cfRule type="expression" dxfId="27" priority="84" stopIfTrue="1">
      <formula>D$68=""</formula>
    </cfRule>
  </conditionalFormatting>
  <conditionalFormatting sqref="D95:L113">
    <cfRule type="expression" dxfId="26" priority="3">
      <formula>D$91=""</formula>
    </cfRule>
  </conditionalFormatting>
  <conditionalFormatting sqref="D98:L113">
    <cfRule type="expression" dxfId="25" priority="4">
      <formula>D$91&lt;&gt;""</formula>
    </cfRule>
  </conditionalFormatting>
  <conditionalFormatting sqref="D114:L114 N114:V114">
    <cfRule type="expression" dxfId="24" priority="669" stopIfTrue="1">
      <formula>AND(VALUE(D$114)&gt;=VALUE(D$93),VALUE(D$114)&lt;=VALUE(D$94))</formula>
    </cfRule>
    <cfRule type="expression" dxfId="23" priority="668" stopIfTrue="1">
      <formula>OR(VALUE(D$114)&lt;VALUE(D$93),VALUE(D$114)&gt;VALUE(D$94))</formula>
    </cfRule>
  </conditionalFormatting>
  <conditionalFormatting sqref="D115:L115 N115:V115">
    <cfRule type="expression" dxfId="22" priority="676" stopIfTrue="1">
      <formula>IFERROR(FIND("Closest",D115),0)&gt;0</formula>
    </cfRule>
    <cfRule type="expression" dxfId="21" priority="710">
      <formula>AND(VALUE(D$114)&gt;=VALUE(D$93),VALUE(D$114)&lt;=VALUE(D$94))</formula>
    </cfRule>
  </conditionalFormatting>
  <conditionalFormatting sqref="E90">
    <cfRule type="expression" dxfId="20" priority="672">
      <formula>E$91&lt;&gt;""</formula>
    </cfRule>
    <cfRule type="expression" dxfId="19" priority="673">
      <formula>E$91=""</formula>
    </cfRule>
  </conditionalFormatting>
  <conditionalFormatting sqref="E114:G115 N114:V115">
    <cfRule type="expression" dxfId="18" priority="667" stopIfTrue="1">
      <formula>AND(D$114&lt;&gt;"",E$114="")</formula>
    </cfRule>
  </conditionalFormatting>
  <conditionalFormatting sqref="E92:L92 D90:L90 E95:L97">
    <cfRule type="expression" dxfId="17" priority="715">
      <formula>D$91&lt;&gt;""</formula>
    </cfRule>
  </conditionalFormatting>
  <conditionalFormatting sqref="H91">
    <cfRule type="expression" dxfId="16" priority="22">
      <formula>H$84&lt;&gt;""</formula>
    </cfRule>
  </conditionalFormatting>
  <conditionalFormatting sqref="H114:H115">
    <cfRule type="expression" dxfId="15" priority="841" stopIfTrue="1">
      <formula>AND(#REF!&lt;&gt;"",H$114="")</formula>
    </cfRule>
  </conditionalFormatting>
  <conditionalFormatting sqref="I91:L91">
    <cfRule type="expression" dxfId="14" priority="2">
      <formula>I$104&lt;&gt;""</formula>
    </cfRule>
  </conditionalFormatting>
  <conditionalFormatting sqref="I95:L97">
    <cfRule type="containsBlanks" dxfId="13" priority="97" stopIfTrue="1">
      <formula>LEN(TRIM(I95))=0</formula>
    </cfRule>
  </conditionalFormatting>
  <conditionalFormatting sqref="I114:L115">
    <cfRule type="expression" dxfId="12" priority="57" stopIfTrue="1">
      <formula>AND(H$114&lt;&gt;"",I$114="")</formula>
    </cfRule>
  </conditionalFormatting>
  <conditionalFormatting sqref="J34:M34 J35:J61">
    <cfRule type="expression" dxfId="11" priority="387">
      <formula>$J34&lt;&gt;""</formula>
    </cfRule>
  </conditionalFormatting>
  <conditionalFormatting sqref="K41:L60">
    <cfRule type="expression" dxfId="10" priority="151">
      <formula>$J41&lt;&gt;""</formula>
    </cfRule>
  </conditionalFormatting>
  <conditionalFormatting sqref="K35:M40">
    <cfRule type="expression" dxfId="9" priority="163">
      <formula>$J35&lt;&gt;""</formula>
    </cfRule>
  </conditionalFormatting>
  <conditionalFormatting sqref="M41:M63">
    <cfRule type="expression" dxfId="8" priority="149">
      <formula>$J41&lt;&gt;""</formula>
    </cfRule>
  </conditionalFormatting>
  <conditionalFormatting sqref="N90:V113">
    <cfRule type="expression" dxfId="7" priority="713">
      <formula>N$91&lt;&gt;""</formula>
    </cfRule>
  </conditionalFormatting>
  <conditionalFormatting sqref="N91:V91">
    <cfRule type="expression" dxfId="6" priority="613">
      <formula>LEFT(N91,3)="Def"</formula>
    </cfRule>
  </conditionalFormatting>
  <conditionalFormatting sqref="N95:V97 D95:H97">
    <cfRule type="containsBlanks" dxfId="5" priority="771" stopIfTrue="1">
      <formula>LEN(TRIM(D95))=0</formula>
    </cfRule>
  </conditionalFormatting>
  <conditionalFormatting sqref="Q68:V85">
    <cfRule type="expression" dxfId="4" priority="816">
      <formula>AND(#REF!&lt;&gt;"",Q$68="")</formula>
    </cfRule>
    <cfRule type="expression" dxfId="3" priority="817">
      <formula>Q$68=""</formula>
    </cfRule>
  </conditionalFormatting>
  <conditionalFormatting sqref="Q69:V70">
    <cfRule type="expression" dxfId="2" priority="804">
      <formula>LEFT(Q$73,3)="Def"</formula>
    </cfRule>
  </conditionalFormatting>
  <conditionalFormatting sqref="Q73:V73">
    <cfRule type="expression" dxfId="1" priority="265">
      <formula>LEFT(Q$73,3)="Def"</formula>
    </cfRule>
  </conditionalFormatting>
  <conditionalFormatting sqref="Q74:V85">
    <cfRule type="cellIs" dxfId="0" priority="795" operator="between">
      <formula>VALUE(Q$71)</formula>
      <formula>VALUE(Q$72)</formula>
    </cfRule>
  </conditionalFormatting>
  <hyperlinks>
    <hyperlink ref="M128" r:id="rId1" xr:uid="{90D91679-9166-4F27-8A61-A3F61CC3B330}"/>
    <hyperlink ref="L129" r:id="rId2" xr:uid="{2EC4F5B7-50D9-4948-A34A-8CB881869F50}"/>
    <hyperlink ref="M129" r:id="rId3" xr:uid="{6BB5F0CD-B359-470E-A6EC-1D1BE0226A0E}"/>
    <hyperlink ref="L130" r:id="rId4" xr:uid="{29247647-CBC0-4B70-A5FC-89CF6FCAE40E}"/>
    <hyperlink ref="M130" r:id="rId5" xr:uid="{5CC55CD1-8EE4-4EA8-9BB0-1012BB87796F}"/>
    <hyperlink ref="M131" r:id="rId6" xr:uid="{CA511B57-CD8C-4731-B683-442DF96BA165}"/>
    <hyperlink ref="L132" r:id="rId7" xr:uid="{5FCC7667-B3C2-4CD3-AFBA-DAAE36F88B42}"/>
    <hyperlink ref="M132" r:id="rId8" xr:uid="{50402576-9C3A-4A74-89BC-8649A2231823}"/>
    <hyperlink ref="L131" r:id="rId9" xr:uid="{6D2F4741-CAB8-4459-8BDE-66A64F11C989}"/>
    <hyperlink ref="H104" r:id="rId10" xr:uid="{9C3D99FD-5B6F-4737-8445-391705055699}"/>
    <hyperlink ref="K104" r:id="rId11" xr:uid="{C3D89797-6969-4C6D-9911-8BDD4DC65F54}"/>
    <hyperlink ref="H112" r:id="rId12" xr:uid="{BABF2AFC-55B6-450D-A79B-20615D54BC08}"/>
    <hyperlink ref="K112" r:id="rId13" xr:uid="{65277D2D-404E-4439-9D86-766CAECCCBB7}"/>
    <hyperlink ref="D104" r:id="rId14" xr:uid="{FD888A91-C0E7-4105-92C6-A5461E3F0960}"/>
    <hyperlink ref="D112" r:id="rId15" xr:uid="{5B0B9AF7-392D-41EA-A16E-0DB2CA7FFF12}"/>
    <hyperlink ref="F104" r:id="rId16" xr:uid="{CC7EA02C-E1D3-40AD-8EAF-403F404E5DB6}"/>
    <hyperlink ref="F112" r:id="rId17" xr:uid="{95FD54E0-47FE-4908-803E-6D892F101B9E}"/>
    <hyperlink ref="E104" r:id="rId18" xr:uid="{AA269AAB-D06A-4202-8D84-A5F6E0C5D0EA}"/>
    <hyperlink ref="E112" r:id="rId19" xr:uid="{DCEC0647-E67F-47A8-95BB-2F5F8253F5E6}"/>
    <hyperlink ref="G104" r:id="rId20" xr:uid="{49F15037-C4C3-4C8C-AB12-B10EB8963C20}"/>
    <hyperlink ref="G112" r:id="rId21" xr:uid="{003ED7C3-DC00-4256-A1F2-5A68258B4C93}"/>
    <hyperlink ref="I104" r:id="rId22" xr:uid="{17BF3F54-1C87-4EEF-97B1-595868A4664F}"/>
    <hyperlink ref="I112" r:id="rId23" xr:uid="{DDC1192C-BE42-4578-BF2B-76C282C73ECE}"/>
    <hyperlink ref="J104" r:id="rId24" xr:uid="{FEEF2B98-8CFC-4F5F-9AFE-E1C93CF5E267}"/>
    <hyperlink ref="J112" r:id="rId25" xr:uid="{F0B22F1B-E23D-46D3-B06A-C8ADB67ABB7B}"/>
    <hyperlink ref="L104" r:id="rId26" xr:uid="{D41BD1DA-2FB0-4FC0-9EA5-E26324F35A54}"/>
    <hyperlink ref="L112" r:id="rId27" xr:uid="{53D2AE86-0F6F-42A7-9E42-19442EDF6FE4}"/>
    <hyperlink ref="L128" r:id="rId28" xr:uid="{46B6BF6A-9167-4DAD-9059-D4BCC38C6B9D}"/>
  </hyperlinks>
  <pageMargins left="0.7" right="0.7" top="0.78740157499999996" bottom="0.78740157499999996" header="0.3" footer="0.3"/>
  <pageSetup paperSize="9" orientation="portrait" r:id="rId29"/>
  <legacyDrawing r:id="rId3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 Tuomo Säynäjäkangas</cp:lastModifiedBy>
  <dcterms:created xsi:type="dcterms:W3CDTF">2020-06-23T12:30:45Z</dcterms:created>
  <dcterms:modified xsi:type="dcterms:W3CDTF">2023-10-31T07:54:07Z</dcterms:modified>
</cp:coreProperties>
</file>